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2564\Q1.64\"/>
    </mc:Choice>
  </mc:AlternateContent>
  <xr:revisionPtr revIDLastSave="0" documentId="13_ncr:1_{74237EE8-DDA5-4DC1-BC7A-ADEB42639456}" xr6:coauthVersionLast="46" xr6:coauthVersionMax="46" xr10:uidLastSave="{00000000-0000-0000-0000-000000000000}"/>
  <bookViews>
    <workbookView xWindow="-108" yWindow="-108" windowWidth="23256" windowHeight="12576" tabRatio="823" activeTab="1" xr2:uid="{00000000-000D-0000-FFFF-FFFF00000000}"/>
  </bookViews>
  <sheets>
    <sheet name="2-4" sheetId="44" r:id="rId1"/>
    <sheet name="5" sheetId="45" r:id="rId2"/>
    <sheet name="6" sheetId="46" r:id="rId3"/>
    <sheet name="7" sheetId="47" r:id="rId4"/>
    <sheet name="8-10" sheetId="48" r:id="rId5"/>
  </sheets>
  <externalReferences>
    <externalReference r:id="rId6"/>
  </externalReferences>
  <definedNames>
    <definedName name="_Parse_Out" localSheetId="0" hidden="1">#REF!</definedName>
    <definedName name="_Parse_Out" hidden="1">#REF!</definedName>
    <definedName name="AS2DocOpenMode" hidden="1">"AS2DocumentEdit"</definedName>
    <definedName name="_xlnm.Print_Area" localSheetId="1">'5'!$A$1:$J$58</definedName>
    <definedName name="TAT" hidden="1">[1]TA!$C$7</definedName>
    <definedName name="TextRefCopyRangeCount" hidden="1">1</definedName>
    <definedName name="Z_1F7F6C19_8911_4A38_A245_5C51B403FB13_.wvu.PrintArea" localSheetId="0" hidden="1">'2-4'!$A$1:$K$156</definedName>
    <definedName name="Z_2CA7CCB4_9B56_4682_9662_97CF2752E215_.wvu.PrintArea" localSheetId="0" hidden="1">'2-4'!$A$1:$K$156</definedName>
    <definedName name="Z_32FE8EAA_35DA_4C7A_92A0_9B5CAB08BE3F_.wvu.PrintArea" localSheetId="0" hidden="1">'2-4'!$A$1:$K$156</definedName>
    <definedName name="Z_7A9397F6_E1FC_4386_A077_FC272B949F82_.wvu.PrintArea" localSheetId="0" hidden="1">'2-4'!$A$1:$K$156</definedName>
    <definedName name="Z_E7B771DF_1040_4644_BE91_91BA1826BFF6_.wvu.PrintArea" localSheetId="0" hidden="1">'2-4'!$A$1:$K$156</definedName>
  </definedNames>
  <calcPr calcId="18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J32" i="48" l="1"/>
  <c r="F32" i="48"/>
  <c r="H47" i="45" l="1"/>
  <c r="K134" i="44" l="1"/>
  <c r="G134" i="44"/>
  <c r="N15" i="47" l="1"/>
  <c r="T30" i="46"/>
  <c r="P30" i="46"/>
  <c r="N30" i="46"/>
  <c r="L30" i="46"/>
  <c r="J30" i="46"/>
  <c r="H30" i="46"/>
  <c r="F30" i="46"/>
  <c r="D30" i="46"/>
  <c r="R28" i="46"/>
  <c r="V28" i="46" s="1"/>
  <c r="R27" i="46"/>
  <c r="R24" i="46"/>
  <c r="V24" i="46" s="1"/>
  <c r="J16" i="45"/>
  <c r="J19" i="45" s="1"/>
  <c r="H16" i="45"/>
  <c r="H19" i="45" s="1"/>
  <c r="F16" i="45"/>
  <c r="F19" i="45" s="1"/>
  <c r="D16" i="45"/>
  <c r="D19" i="45" s="1"/>
  <c r="R30" i="46" l="1"/>
  <c r="V27" i="46"/>
  <c r="V30" i="46" s="1"/>
  <c r="I79" i="44" l="1"/>
  <c r="I27" i="44"/>
  <c r="R19" i="46"/>
  <c r="L92" i="48" l="1"/>
  <c r="L80" i="48"/>
  <c r="H92" i="48"/>
  <c r="H80" i="48"/>
  <c r="J26" i="47"/>
  <c r="H26" i="47"/>
  <c r="F26" i="47"/>
  <c r="L26" i="47"/>
  <c r="N21" i="47"/>
  <c r="J27" i="45"/>
  <c r="F50" i="45"/>
  <c r="F44" i="45"/>
  <c r="F27" i="45"/>
  <c r="J92" i="48"/>
  <c r="F92" i="48"/>
  <c r="J80" i="48"/>
  <c r="F80" i="48"/>
  <c r="A52" i="48"/>
  <c r="A156" i="48" s="1"/>
  <c r="A3" i="48"/>
  <c r="A55" i="48" s="1"/>
  <c r="A1" i="48"/>
  <c r="A53" i="48" s="1"/>
  <c r="J18" i="47"/>
  <c r="H18" i="47"/>
  <c r="F18" i="47"/>
  <c r="V19" i="46"/>
  <c r="R18" i="46"/>
  <c r="V18" i="46" s="1"/>
  <c r="J17" i="46"/>
  <c r="R17" i="46" s="1"/>
  <c r="V17" i="46" s="1"/>
  <c r="T21" i="46"/>
  <c r="P21" i="46"/>
  <c r="N21" i="46"/>
  <c r="H21" i="46"/>
  <c r="F21" i="46"/>
  <c r="D21" i="46"/>
  <c r="D50" i="45"/>
  <c r="D44" i="45"/>
  <c r="H27" i="45"/>
  <c r="J13" i="48" s="1"/>
  <c r="D27" i="45"/>
  <c r="J30" i="45" l="1"/>
  <c r="J38" i="45" s="1"/>
  <c r="L13" i="48"/>
  <c r="L30" i="48" s="1"/>
  <c r="L41" i="48" s="1"/>
  <c r="L44" i="48" s="1"/>
  <c r="L116" i="48" s="1"/>
  <c r="L123" i="48" s="1"/>
  <c r="F30" i="45"/>
  <c r="F38" i="45" s="1"/>
  <c r="H13" i="48"/>
  <c r="D30" i="45"/>
  <c r="D38" i="45" s="1"/>
  <c r="F13" i="48"/>
  <c r="F30" i="48" s="1"/>
  <c r="F41" i="48" s="1"/>
  <c r="F44" i="48" s="1"/>
  <c r="H30" i="48"/>
  <c r="H41" i="48" s="1"/>
  <c r="H44" i="48" s="1"/>
  <c r="H116" i="48" s="1"/>
  <c r="H123" i="48" s="1"/>
  <c r="N24" i="47"/>
  <c r="N26" i="47" s="1"/>
  <c r="V21" i="46"/>
  <c r="J44" i="45"/>
  <c r="J47" i="45" s="1"/>
  <c r="J50" i="45" s="1"/>
  <c r="F56" i="45"/>
  <c r="J30" i="48"/>
  <c r="J41" i="48" s="1"/>
  <c r="J44" i="48" s="1"/>
  <c r="H30" i="45"/>
  <c r="H38" i="45" s="1"/>
  <c r="R21" i="46"/>
  <c r="J21" i="46"/>
  <c r="L21" i="46"/>
  <c r="J56" i="45" l="1"/>
  <c r="J116" i="48"/>
  <c r="J123" i="48" s="1"/>
  <c r="F116" i="48"/>
  <c r="F123" i="48" s="1"/>
  <c r="H44" i="45"/>
  <c r="H50" i="45" s="1"/>
  <c r="N16" i="47" l="1"/>
  <c r="N18" i="47" s="1"/>
  <c r="L18" i="47"/>
  <c r="K95" i="44" l="1"/>
  <c r="K79" i="44"/>
  <c r="K97" i="44" s="1"/>
  <c r="K139" i="44" s="1"/>
  <c r="K44" i="44"/>
  <c r="K27" i="44"/>
  <c r="K46" i="44" s="1"/>
  <c r="G95" i="44"/>
  <c r="G79" i="44"/>
  <c r="G97" i="44" s="1"/>
  <c r="G139" i="44" s="1"/>
  <c r="G44" i="44"/>
  <c r="G27" i="44"/>
  <c r="A156" i="44"/>
  <c r="I134" i="44"/>
  <c r="I137" i="44" s="1"/>
  <c r="E134" i="44"/>
  <c r="E137" i="44" s="1"/>
  <c r="A104" i="44"/>
  <c r="I95" i="44"/>
  <c r="E95" i="44"/>
  <c r="I97" i="44"/>
  <c r="I139" i="44" s="1"/>
  <c r="E79" i="44"/>
  <c r="E97" i="44" s="1"/>
  <c r="A55" i="44"/>
  <c r="A107" i="44" s="1"/>
  <c r="I44" i="44"/>
  <c r="E44" i="44"/>
  <c r="E27" i="44"/>
  <c r="E46" i="44" l="1"/>
  <c r="G46" i="44"/>
  <c r="E139" i="44"/>
  <c r="I46" i="44"/>
</calcChain>
</file>

<file path=xl/sharedStrings.xml><?xml version="1.0" encoding="utf-8"?>
<sst xmlns="http://schemas.openxmlformats.org/spreadsheetml/2006/main" count="401" uniqueCount="218">
  <si>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</si>
  <si>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</si>
  <si>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</si>
  <si>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</si>
  <si>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</si>
  <si>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</si>
  <si>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</si>
  <si>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</si>
  <si>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</si>
  <si>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</si>
  <si>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</si>
  <si>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</si>
  <si>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</si>
  <si>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</si>
  <si>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</si>
  <si>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</si>
  <si>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</si>
  <si>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</si>
  <si>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</si>
  <si>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</si>
  <si>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</si>
  <si>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</si>
  <si>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share capital</t>
  </si>
  <si>
    <t>Total</t>
  </si>
  <si>
    <t>Cash flows from operating activities</t>
  </si>
  <si>
    <t>Cash flows from financing activities</t>
  </si>
  <si>
    <t>Statement of Financial Position</t>
  </si>
  <si>
    <t>The accompanying notes form part of this interim financial information.</t>
  </si>
  <si>
    <t xml:space="preserve">Other current liabilities </t>
  </si>
  <si>
    <t xml:space="preserve">Revenue from sales </t>
  </si>
  <si>
    <t>Adjustments for:</t>
  </si>
  <si>
    <t xml:space="preserve">Finance costs </t>
  </si>
  <si>
    <t>Deferred tax assets</t>
  </si>
  <si>
    <t xml:space="preserve">Other income </t>
  </si>
  <si>
    <t>Investments in subsidiaries</t>
  </si>
  <si>
    <t>Issued and paid-up share capital</t>
  </si>
  <si>
    <t>Total comprehensive income for the period</t>
  </si>
  <si>
    <t>Trade and other receivables</t>
  </si>
  <si>
    <t>Other non-current liabilities</t>
  </si>
  <si>
    <t>Changes in operating assets and liabilities</t>
  </si>
  <si>
    <t xml:space="preserve">Change in equity for the period </t>
  </si>
  <si>
    <t>Income tax payable</t>
  </si>
  <si>
    <t>Thai Solar Energy Public Company Limited</t>
  </si>
  <si>
    <t>Construction and other payables</t>
  </si>
  <si>
    <t>Cost of sales and services</t>
  </si>
  <si>
    <t>called-up</t>
  </si>
  <si>
    <t>Interest income</t>
  </si>
  <si>
    <t>Equity attributable to owners of the parent</t>
  </si>
  <si>
    <t>Non-controlling interests</t>
  </si>
  <si>
    <t>Non-controlling</t>
  </si>
  <si>
    <t>interests</t>
  </si>
  <si>
    <t>Owners of the parent</t>
  </si>
  <si>
    <t>Property, plant and equipment</t>
  </si>
  <si>
    <t>Other components of equity</t>
  </si>
  <si>
    <t>Cash flows from investing activities</t>
  </si>
  <si>
    <t>Premium on</t>
  </si>
  <si>
    <t xml:space="preserve">Depreciation </t>
  </si>
  <si>
    <t>Purchase of short-term investments</t>
  </si>
  <si>
    <t>Dividends received</t>
  </si>
  <si>
    <t>Interest received</t>
  </si>
  <si>
    <t>Premium on ordinary shares</t>
  </si>
  <si>
    <t>Issued and</t>
  </si>
  <si>
    <t>Translation of</t>
  </si>
  <si>
    <t>ordinary capital</t>
  </si>
  <si>
    <t>Long-term restricted bank deposits</t>
  </si>
  <si>
    <t xml:space="preserve">   Currency translation differences</t>
  </si>
  <si>
    <t>Short-term restricted bank deposits</t>
  </si>
  <si>
    <t>Intangible assets</t>
  </si>
  <si>
    <t>Profit for the period</t>
  </si>
  <si>
    <t>Profit attributable to:</t>
  </si>
  <si>
    <t>Dividends income</t>
  </si>
  <si>
    <t xml:space="preserve">Items that will be reclassified subsequently </t>
  </si>
  <si>
    <t xml:space="preserve">   to profit or loss:</t>
  </si>
  <si>
    <t>Liabilities and equity</t>
  </si>
  <si>
    <t>Equity</t>
  </si>
  <si>
    <t>Unappropriated</t>
  </si>
  <si>
    <t>Appropriated -</t>
  </si>
  <si>
    <t>legal reserve</t>
  </si>
  <si>
    <t>Employee benefit obligations</t>
  </si>
  <si>
    <t>Total equity</t>
  </si>
  <si>
    <t>Total liabilities and equity</t>
  </si>
  <si>
    <t>Total comprehensive income attributable to:</t>
  </si>
  <si>
    <t>Short-term borrowings from financial institutions</t>
  </si>
  <si>
    <t>Short-term loans made to subsidiaries</t>
  </si>
  <si>
    <t>Total owners</t>
  </si>
  <si>
    <t>of the parent</t>
  </si>
  <si>
    <t>Baht Thousand</t>
  </si>
  <si>
    <t xml:space="preserve">Profit before income tax </t>
  </si>
  <si>
    <t>Income tax</t>
  </si>
  <si>
    <t>Consolidated financial information</t>
  </si>
  <si>
    <t>Separate financial information</t>
  </si>
  <si>
    <t>Statement of Comprehensive Income (Unaudited)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</si>
  <si>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</si>
  <si>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</si>
  <si>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Statement of Cash Flows (Unaudited)</t>
  </si>
  <si>
    <t>Long-term loans to subsidiaries</t>
  </si>
  <si>
    <t>Debentures</t>
  </si>
  <si>
    <t>Provision for decommissioning costs</t>
  </si>
  <si>
    <t>Subsidy for adders</t>
  </si>
  <si>
    <t>Inventories</t>
  </si>
  <si>
    <t>Earnings per share</t>
  </si>
  <si>
    <t>Consolidated</t>
  </si>
  <si>
    <t xml:space="preserve">Separate </t>
  </si>
  <si>
    <t xml:space="preserve"> financial information
</t>
  </si>
  <si>
    <t xml:space="preserve">financial information
</t>
  </si>
  <si>
    <t>Goodwill</t>
  </si>
  <si>
    <t>Deferred tax liabilities</t>
  </si>
  <si>
    <t xml:space="preserve">Other components of equity </t>
  </si>
  <si>
    <t>Changes in parent's</t>
  </si>
  <si>
    <t>ownership interest</t>
  </si>
  <si>
    <t>Long-term borrowings from financial institutions</t>
  </si>
  <si>
    <t>Attribute to owners of the parent</t>
  </si>
  <si>
    <t>Long-term loans made to subsidiaries</t>
  </si>
  <si>
    <t>agreement payables</t>
  </si>
  <si>
    <t>Right in power purchase agreement payables</t>
  </si>
  <si>
    <t>Separate</t>
  </si>
  <si>
    <t>Purchase of property, plant and equipment</t>
  </si>
  <si>
    <t>Proceeds from disposals of short-term investments</t>
  </si>
  <si>
    <t>Management service fee income</t>
  </si>
  <si>
    <t>Basic earnings per share</t>
  </si>
  <si>
    <t>financial institutions, net of financial service fee</t>
  </si>
  <si>
    <t>Interest expenses and financial service fee</t>
  </si>
  <si>
    <t xml:space="preserve">       of par Baht 1 each</t>
  </si>
  <si>
    <t>Decrease in restricted bank deposits</t>
  </si>
  <si>
    <t>2020</t>
  </si>
  <si>
    <t xml:space="preserve">Refundable Value Added Tax </t>
  </si>
  <si>
    <t>Investment properties</t>
  </si>
  <si>
    <t>Right-of-use assets</t>
  </si>
  <si>
    <t>Director ______________________________________     Director ______________________________________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</si>
  <si>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</si>
  <si>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Current portion of right in power purchase</t>
  </si>
  <si>
    <t>Current portion of lease liabilities</t>
  </si>
  <si>
    <t>Lease liabilities</t>
  </si>
  <si>
    <t xml:space="preserve">   Ordinary shares 2,477,474,454 shares </t>
  </si>
  <si>
    <t xml:space="preserve">   Ordinary shares 2,117,716,281 shares </t>
  </si>
  <si>
    <t xml:space="preserve">       of fully-paid</t>
  </si>
  <si>
    <t xml:space="preserve">Unappropriated </t>
  </si>
  <si>
    <t>derivatives</t>
  </si>
  <si>
    <t>Gross profit</t>
  </si>
  <si>
    <t>Fair value</t>
  </si>
  <si>
    <t>Significant non-cash transactions are as follows:</t>
  </si>
  <si>
    <t>and intangible assets</t>
  </si>
  <si>
    <t>Baht</t>
  </si>
  <si>
    <t>Undue input Value Added Tax</t>
  </si>
  <si>
    <t>Cash and cash equivalents at end of the period</t>
  </si>
  <si>
    <t>Financial assets measured at amortised cost</t>
  </si>
  <si>
    <t>Current portion of long-term loans to subsidiaries</t>
  </si>
  <si>
    <t>Receivables from disposal of investments</t>
  </si>
  <si>
    <t>Investments in joint ventures</t>
  </si>
  <si>
    <t>The accompanying notes are an integral of these consolidated and separate financial statements.</t>
  </si>
  <si>
    <t>Current portion of long-term borrowings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</si>
  <si>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</si>
  <si>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Appropriated-legal reserve</t>
  </si>
  <si>
    <t>2021</t>
  </si>
  <si>
    <t>31 March</t>
  </si>
  <si>
    <t xml:space="preserve">financial </t>
  </si>
  <si>
    <t>statements</t>
  </si>
  <si>
    <t>Closing balance at 31 March 2020</t>
  </si>
  <si>
    <t>Amortisation</t>
  </si>
  <si>
    <t>Loss from impairment of assets</t>
  </si>
  <si>
    <t>Finance costs</t>
  </si>
  <si>
    <t>Loss from impairment of goodwill</t>
  </si>
  <si>
    <t>Refundable Value Added Tax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</si>
  <si>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</si>
  <si>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</si>
  <si>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Short-term loans repayments received from</t>
  </si>
  <si>
    <t>subsidiaries</t>
  </si>
  <si>
    <t>Long-term loans repayments received from</t>
  </si>
  <si>
    <t>Proceed from short-term loans from</t>
  </si>
  <si>
    <t>Repayment to lease liabilities</t>
  </si>
  <si>
    <t>Repayment to long-term borrowings</t>
  </si>
  <si>
    <t>Net cash (used in) from financing activities</t>
  </si>
  <si>
    <t xml:space="preserve">Non-cash transactions </t>
  </si>
  <si>
    <t xml:space="preserve">Payables arising from construction </t>
  </si>
  <si>
    <t xml:space="preserve">Transfer borrowing cost to property, plant and equipment </t>
  </si>
  <si>
    <t>For the three-month period ended 31 March 2021</t>
  </si>
  <si>
    <t>Closing balance at 31 March 2021</t>
  </si>
  <si>
    <t>Opening balance at 1 January 2021</t>
  </si>
  <si>
    <t>As at 31 March 2021</t>
  </si>
  <si>
    <t>Gain (loss) from exchange rate</t>
  </si>
  <si>
    <t>financial information</t>
  </si>
  <si>
    <t>in subsidiaries</t>
  </si>
  <si>
    <t>of hedging</t>
  </si>
  <si>
    <t>Cash dividends</t>
  </si>
  <si>
    <t>Appropriation of legal reserve</t>
  </si>
  <si>
    <t>Total revenue</t>
  </si>
  <si>
    <t>Share of profit from investment in joint ventures</t>
  </si>
  <si>
    <t xml:space="preserve">   Change in fair value of hedge derivatives</t>
  </si>
  <si>
    <t xml:space="preserve">Total comprehensive income for the period </t>
  </si>
  <si>
    <t>Share of profit from investments in joint ventures</t>
  </si>
  <si>
    <t>Provision for long-term employee benefits obligations</t>
  </si>
  <si>
    <t>Fair value loss on trading securities</t>
  </si>
  <si>
    <t>Loss (gain) from disposal of equipments</t>
  </si>
  <si>
    <t>Cash flows used in operating activities</t>
  </si>
  <si>
    <t>Net cash used in operating activities</t>
  </si>
  <si>
    <t>Proceeds from disposals of equipment</t>
  </si>
  <si>
    <t>Purchase of intangible asset</t>
  </si>
  <si>
    <t>Net cash (used in) from investing activities</t>
  </si>
  <si>
    <t>net of financial service fee</t>
  </si>
  <si>
    <t>Proceeds from long-term borrowings,</t>
  </si>
  <si>
    <t>Cash dividends payment</t>
  </si>
  <si>
    <t>Cash and cash equivalents at beginning of the period</t>
  </si>
  <si>
    <t>translation of financial statements</t>
  </si>
  <si>
    <t>Effect of exchange differences on</t>
  </si>
  <si>
    <t>cash and cash equivalents</t>
  </si>
  <si>
    <t>and purchases of equipment</t>
  </si>
  <si>
    <t>Other comprehensive income for the period:</t>
  </si>
  <si>
    <t>Net decrease in cash and cash equivalents</t>
  </si>
  <si>
    <t>Opening balance at 1 January 2020</t>
  </si>
  <si>
    <t xml:space="preserve">Gain from disposal of financial assets </t>
  </si>
  <si>
    <t>measured through profit or loss</t>
  </si>
  <si>
    <t>Unrealised (gain) loss on exchange</t>
  </si>
  <si>
    <t xml:space="preserve">Financial liabilities measured at fair value </t>
  </si>
  <si>
    <t>Financial liabilities measured at fair value</t>
  </si>
  <si>
    <t xml:space="preserve">through other comprehensive income </t>
  </si>
  <si>
    <t>through profit or loss - derivative liabilities</t>
  </si>
  <si>
    <t>- derivative liabilities</t>
  </si>
  <si>
    <t>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</si>
</sst>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#,##0;\(#,##0\)"/>
    <numFmt numFmtId="168" formatCode="_(* #,##0_);_(* \(#,##0\);_(* &quot;-&quot;??_);_(@_)"/>
    <numFmt numFmtId="169" formatCode="#,##0;\(#,##0\);&quot;-&quot;;@"/>
    <numFmt numFmtId="170" formatCode="#,##0.00;\(#,##0.00\);&quot;-&quot;;@"/>
    <numFmt numFmtId="171" formatCode="_ * #,##0.00_ ;_ * \-#,##0.00_ ;_ * &quot;-&quot;??_ ;_ @_ "/>
    <numFmt numFmtId="172" formatCode="#,##0.00_);[Red]\(#,##0.00\);&quot;-     &quot;"/>
    <numFmt numFmtId="173" formatCode="&quot;$&quot;#,##0;\-&quot;$&quot;#,##0"/>
    <numFmt numFmtId="174" formatCode="\$#,##0.00;\(\$#,##0.00\)"/>
    <numFmt numFmtId="175" formatCode="\$#,##0;\(\$#,##0\)"/>
    <numFmt numFmtId="176" formatCode="_(* #,##0.0_);_(* \(#,##0.0\);_(* &quot;-&quot;?_);@_)"/>
    <numFmt numFmtId="177" formatCode="0.0%"/>
    <numFmt numFmtId="178" formatCode="&quot;$&quot;#,##0.00"/>
    <numFmt numFmtId="179" formatCode="0.00_)"/>
    <numFmt numFmtId="180" formatCode="#,##0\ &quot;F&quot;;[Red]\-#,##0\ &quot;F&quot;"/>
    <numFmt numFmtId="181" formatCode="_-[$€]* #,##0.00_-;\-[$€]* #,##0.00_-;_-[$€]* &quot;-&quot;??_-;_-@_-"/>
    <numFmt numFmtId="182" formatCode="_-* #,##0.00\ _€_-;\-* #,##0.00\ _€_-;_-* &quot;-&quot;??\ _€_-;_-@_-"/>
    <numFmt numFmtId="183" formatCode="ddd\ m/d/yy"/>
    <numFmt numFmtId="184" formatCode="_(* #,##0.00_);_(* \(#,##0.00\);_(* &quot;-&quot;_);_(@_)"/>
    <numFmt numFmtId="185" formatCode="#,##0.0"/>
    <numFmt numFmtId="186" formatCode="_ * #,##0_ ;_ * \-#,##0_ ;_ * &quot;-&quot;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#,##0;\(#,###\)"/>
    <numFmt numFmtId="190" formatCode="#,##0;\(#,##0\);\-"/>
    <numFmt numFmtId="191" formatCode="_-* #,##0.00_-;[Red]\(\ #,##0.00\)_-;_-* &quot;-&quot;??_-;_-@_-"/>
    <numFmt numFmtId="192" formatCode="&quot;$&quot;* #,##0.00_);&quot;$&quot;* \(#,##0.00\)"/>
    <numFmt numFmtId="193" formatCode="* \(#,##0\);* #,##0_);&quot;-&quot;??_);@"/>
    <numFmt numFmtId="194" formatCode="\-;0"/>
    <numFmt numFmtId="195" formatCode="* #,##0_);* \(#,##0\);&quot;-&quot;??_);@"/>
    <numFmt numFmtId="196" formatCode="[$-409]d\-mmm\-yy;@"/>
    <numFmt numFmtId="197" formatCode="0%_);\(0%\)"/>
    <numFmt numFmtId="198" formatCode="#,##0&quot; &quot;;[Red]\(#,##0\)"/>
    <numFmt numFmtId="199" formatCode="#,##0.00&quot; $&quot;;\-#,##0.00&quot; $&quot;"/>
    <numFmt numFmtId="200" formatCode="#,##0.00&quot; $&quot;;[Red]\-#,##0.00&quot; $&quot;"/>
    <numFmt numFmtId="201" formatCode="d\.m\.yy"/>
    <numFmt numFmtId="202" formatCode="d\.mmm\.yy"/>
    <numFmt numFmtId="203" formatCode="d\.mmm"/>
    <numFmt numFmtId="204" formatCode="mmm\.yy"/>
    <numFmt numFmtId="205" formatCode="_._.* #,##0.0_)_%;_._.* \(#,##0.0\)_%;_._.* \ .0_)_%"/>
    <numFmt numFmtId="206" formatCode="_._.* #,##0.000_)_%;_._.* \(#,##0.000\)_%;_._.* \ .000_)_%"/>
    <numFmt numFmtId="207" formatCode="_-&quot;S$&quot;* #,##0.00_-;\-&quot;S$&quot;* #,##0.00_-;_-&quot;S$&quot;* &quot;-&quot;??_-;_-@_-"/>
    <numFmt numFmtId="208" formatCode="_._.&quot;$&quot;* #,##0.0_)_%;_._.&quot;$&quot;* \(#,##0.0\)_%;_._.&quot;$&quot;* \ .0_)_%"/>
    <numFmt numFmtId="209" formatCode="_._.&quot;$&quot;* #,##0.000_)_%;_._.&quot;$&quot;* \(#,##0.000\)_%;_._.&quot;$&quot;* \ .000_)_%"/>
    <numFmt numFmtId="210" formatCode="_-* #,##0\ _F_B_-;\-* #,##0\ _F_B_-;_-* &quot;-&quot;\ _F_B_-;_-@_-"/>
    <numFmt numFmtId="211" formatCode="mmmm\ d\,\ yyyy"/>
    <numFmt numFmtId="212" formatCode="_-* #,##0.00\ _F_B_-;\-* #,##0.00\ _F_B_-;_-* &quot;-&quot;??\ _F_B_-;_-@_-"/>
    <numFmt numFmtId="213" formatCode="&quot;฿&quot;\t#,##0_);[Red]\(&quot;฿&quot;\t#,##0\)"/>
    <numFmt numFmtId="214" formatCode="_(0_)%;\(0\)%;\ \ _)\%"/>
    <numFmt numFmtId="215" formatCode="_._._(* 0_)%;_._.\(* 0\)%;_._._(* \ _)\%"/>
    <numFmt numFmtId="216" formatCode="&quot;ฃค&quot;#,##0;&quot;ฃค&quot;\-#,##0"/>
    <numFmt numFmtId="217" formatCode="_(0.0_)%;\(0.0\)%;\ \ .0_)%"/>
    <numFmt numFmtId="218" formatCode="_._._(* 0.0_)%;_._.\(* 0.0\)%;_._._(* \ .0_)%"/>
    <numFmt numFmtId="219" formatCode="_(0.00_)%;\(0.00\)%;\ \ .00_)%"/>
    <numFmt numFmtId="220" formatCode="_._._(* 0.00_)%;_._.\(* 0.00\)%;_._._(* \ .00_)%"/>
    <numFmt numFmtId="221" formatCode="_(0.000_)%;\(0.000\)%;\ \ .000_)%"/>
    <numFmt numFmtId="222" formatCode="_._._(* 0.000_)%;_._.\(* 0.000\)%;_._._(* \ .000_)%"/>
    <numFmt numFmtId="223" formatCode="0&quot;  &quot;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_(* #,##0_);_(* \(#,##0\);_(* \ _)"/>
    <numFmt numFmtId="228" formatCode="_(* #,##0.0_);_(* \(#,##0.0\);_(* \ .0_)"/>
    <numFmt numFmtId="229" formatCode="_(* #,##0.00_);_(* \(#,##0.00\);_(* \ .00_)"/>
    <numFmt numFmtId="230" formatCode="_(* #,##0.000_);_(* \(#,##0.000\);_(* \ .000_)"/>
    <numFmt numFmtId="231" formatCode="_(&quot;$&quot;* #,##0_);_(&quot;$&quot;* \(#,##0\);_(&quot;$&quot;* \ _)"/>
    <numFmt numFmtId="232" formatCode="_(&quot;$&quot;* #,##0.0_);_(&quot;$&quot;* \(#,##0.0\);_(&quot;$&quot;* \ .0_)"/>
    <numFmt numFmtId="233" formatCode="_(&quot;$&quot;* #,##0.00_);_(&quot;$&quot;* \(#,##0.00\);_(&quot;$&quot;* \ .00_)"/>
    <numFmt numFmtId="234" formatCode="_(&quot;$&quot;* #,##0.000_);_(&quot;$&quot;* \(#,##0.000\);_(&quot;$&quot;* \ .000_)"/>
    <numFmt numFmtId="235" formatCode="#,##0.000;\(#,##0.000\);&quot;-&quot;;@"/>
    <numFmt numFmtId="236" formatCode="0.0"/>
    <numFmt numFmtId="237" formatCode="[$-F800]dddd\,\ mmmm\ dd\,\ yyyy"/>
    <numFmt numFmtId="238" formatCode="_-* #,##0.00\ &quot;€&quot;_-;\-* #,##0.00\ &quot;€&quot;_-;_-* &quot;-&quot;??\ &quot;€&quot;_-;_-@_-"/>
    <numFmt numFmtId="239" formatCode="[$-107041E]d\ mmmm\ yyyy;@"/>
    <numFmt numFmtId="240" formatCode="_-&quot;฿&quot;* #,##0.00_-;\-&quot;฿&quot;* #,##0.00_-;_-&quot;฿&quot;* &quot;-&quot;??_-;_-@_-"/>
    <numFmt numFmtId="241" formatCode="#,##0.000"/>
    <numFmt numFmtId="242" formatCode="[$-409]mmm\-yy;@"/>
    <numFmt numFmtId="243" formatCode="[$-1070000]d/m/yy;@"/>
    <numFmt numFmtId="244" formatCode="[$-409]d\-mmm;@"/>
    <numFmt numFmtId="245" formatCode="_-* #,##0.00\ _L_t_-;\-* #,##0.00\ _L_t_-;_-* &quot;-&quot;??\ _L_t_-;_-@_-"/>
    <numFmt numFmtId="246" formatCode="_-&quot;?&quot;* #,##0_-;\-&quot;?&quot;* #,##0_-;_-&quot;?&quot;* &quot;-&quot;_-;_-@_-"/>
    <numFmt numFmtId="247" formatCode="_-&quot;?&quot;* #,##0.00_-;\-&quot;?&quot;* #,##0.00_-;_-&quot;?&quot;* &quot;-&quot;??_-;_-@_-"/>
    <numFmt numFmtId="248" formatCode="#,##0.00_ ;[Red]\-#,##0.00\ "/>
    <numFmt numFmtId="249" formatCode="#,##0.00_ ;[Red]\-#,##0.00;\-"/>
    <numFmt numFmtId="250" formatCode="[$-1070000]d/mm/yyyy;@"/>
    <numFmt numFmtId="251" formatCode="#.\ \ "/>
    <numFmt numFmtId="252" formatCode="##.\ \ "/>
    <numFmt numFmtId="253" formatCode="\t#\ ?/?"/>
    <numFmt numFmtId="254" formatCode="_(&quot;฿&quot;* \t#,##0_);_(&quot;฿&quot;* \(\t#,##0\);_(&quot;฿&quot;* &quot;-&quot;_);_(@_)"/>
    <numFmt numFmtId="255" formatCode="0.000_)"/>
    <numFmt numFmtId="256" formatCode="[$MYR]\ #,##0.00;\-[$MYR]\ #,##0.00"/>
    <numFmt numFmtId="257" formatCode="[$GBP]\ #,##0.00;\-[$GBP]\ #,##0.00"/>
    <numFmt numFmtId="258" formatCode="\t#\ ??/??"/>
    <numFmt numFmtId="259" formatCode="_-[$€]* #,##0.00_-;\-[$€]* #,##0.00_-;_-[$€]* &quot;-&quot;&quot;?&quot;&quot;?&quot;_-;_-@_-"/>
    <numFmt numFmtId="260" formatCode="#,##0_);\(#,##0\);&quot; - &quot;_);@_)"/>
    <numFmt numFmtId="261" formatCode="\ #,##0.0_);\(#,##0.0\);&quot; - &quot;_);@_)"/>
    <numFmt numFmtId="262" formatCode="#,##0;\(#,##0\);&quot;-&quot;"/>
    <numFmt numFmtId="263" formatCode="#,##0\ \ ;\(#,##0\)\ ;\—\ \ \ \ "/>
    <numFmt numFmtId="264" formatCode="_-* #,##0&quot; F&quot;_-;\-* #,##0&quot; F&quot;_-;_-* &quot;-&quot;&quot; F&quot;_-;_-@_-"/>
    <numFmt numFmtId="265" formatCode="_-* #,##0.00&quot; F&quot;_-;\-* #,##0.00&quot; F&quot;_-;_-* &quot;-&quot;??&quot; F&quot;_-;_-@_-"/>
    <numFmt numFmtId="266" formatCode="[$-409]d/mmm;@"/>
    <numFmt numFmtId="267" formatCode="[$-409]dd/mmm/yy;@"/>
    <numFmt numFmtId="268" formatCode="[$-1010409]d\ mmm\ yy;@"/>
    <numFmt numFmtId="269" formatCode="#,##0.0\ \ ;[Red]\(#,##0.0\)"/>
    <numFmt numFmtId="270" formatCode="#,##0.00\ \ ;[Red]\(#,##0.00\)"/>
    <numFmt numFmtId="271" formatCode="#,##0&quot;£&quot;_);[Red]\(#,##0&quot;£&quot;\)"/>
    <numFmt numFmtId="272" formatCode="0.000000"/>
    <numFmt numFmtId="273" formatCode="d\ \ด\ด\ด\ด\ &quot;พ.ศ.&quot;\ \b\b\b\b"/>
    <numFmt numFmtId="274" formatCode="\ว\ \ด\ด\ด\ด\ &quot;ค.ศ.&quot;\ \ค\ค\ค\ค"/>
    <numFmt numFmtId="275" formatCode="General_)"/>
    <numFmt numFmtId="276" formatCode="_-&quot;$&quot;* #,##0_-;\-&quot;$&quot;* #,##0_-;_-&quot;$&quot;* &quot;-&quot;_-;_-@_-"/>
    <numFmt numFmtId="277" formatCode="_-&quot;$&quot;* #,##0.00_-;\-&quot;$&quot;* #,##0.00_-;_-&quot;$&quot;* &quot;-&quot;??_-;_-@_-"/>
    <numFmt numFmtId="278" formatCode="[$-409]mmmm\ d\,\ yyyy;@"/>
  </numFmts>
  <fonts count="33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222"/>
    </font>
    <font>
      <u/>
      <sz val="11"/>
      <color theme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</font>
    <font>
      <sz val="10"/>
      <name val="Courier"/>
      <family val="3"/>
    </font>
    <font>
      <b/>
      <sz val="10"/>
      <name val="Helv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sz val="11"/>
      <name val="StoneSerif"/>
    </font>
    <font>
      <b/>
      <sz val="12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u/>
      <sz val="9"/>
      <color indexed="8"/>
      <name val="Arial"/>
      <family val="2"/>
    </font>
    <font>
      <u/>
      <sz val="9"/>
      <name val="Arial"/>
      <family val="2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i/>
      <sz val="9"/>
      <name val="Arial"/>
      <family val="2"/>
    </font>
    <font>
      <sz val="11"/>
      <color rgb="FF0061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7"/>
      <color indexed="12"/>
      <name val="AngsanaUPC"/>
      <family val="1"/>
    </font>
    <font>
      <u/>
      <sz val="7"/>
      <color indexed="36"/>
      <name val="AngsanaUPC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charset val="128"/>
      <scheme val="minor"/>
    </font>
    <font>
      <sz val="10"/>
      <color rgb="FF3F3F76"/>
      <name val="Calibri"/>
      <family val="2"/>
      <charset val="128"/>
      <scheme val="minor"/>
    </font>
    <font>
      <sz val="10"/>
      <color rgb="FF0000FF"/>
      <name val="Arial Unicode MS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sz val="9"/>
      <name val="Tahoma"/>
      <family val="2"/>
    </font>
    <font>
      <sz val="11"/>
      <name val="‚l‚r ‚oƒSƒVƒbƒN"/>
      <family val="3"/>
      <charset val="128"/>
    </font>
    <font>
      <sz val="14"/>
      <color theme="1"/>
      <name val="Courier New"/>
      <family val="2"/>
      <charset val="222"/>
    </font>
    <font>
      <sz val="14"/>
      <color theme="1"/>
      <name val="Tahoma"/>
      <family val="2"/>
    </font>
    <font>
      <sz val="11"/>
      <color indexed="9"/>
      <name val="Calibri"/>
      <family val="2"/>
    </font>
    <font>
      <sz val="14"/>
      <color theme="0"/>
      <name val="Courier New"/>
      <family val="2"/>
      <charset val="222"/>
    </font>
    <font>
      <sz val="14"/>
      <color theme="0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4"/>
      <color rgb="FF9C0006"/>
      <name val="Courier New"/>
      <family val="2"/>
      <charset val="222"/>
    </font>
    <font>
      <sz val="14"/>
      <color rgb="FF9C0006"/>
      <name val="Tahoma"/>
      <family val="2"/>
    </font>
    <font>
      <b/>
      <u/>
      <sz val="12"/>
      <name val="Helv"/>
    </font>
    <font>
      <sz val="12"/>
      <name val="Tms Rmn"/>
      <family val="1"/>
    </font>
    <font>
      <b/>
      <sz val="10"/>
      <name val="MS Sans Serif"/>
      <family val="2"/>
      <charset val="222"/>
    </font>
    <font>
      <sz val="8"/>
      <name val="Times New Roman"/>
      <family val="1"/>
    </font>
    <font>
      <sz val="14"/>
      <name val="BrowalliaUPC"/>
      <family val="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4"/>
      <color rgb="FFFA7D00"/>
      <name val="Courier New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4"/>
      <color theme="0"/>
      <name val="Courier New"/>
      <family val="2"/>
      <charset val="222"/>
    </font>
    <font>
      <b/>
      <sz val="14"/>
      <color theme="0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22"/>
      <name val="Tahoma"/>
      <family val="2"/>
      <charset val="222"/>
    </font>
    <font>
      <sz val="11"/>
      <name val="Tms Rmn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FreesiaUPC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4"/>
      <color rgb="FF7F7F7F"/>
      <name val="Courier New"/>
      <family val="2"/>
      <charset val="222"/>
    </font>
    <font>
      <i/>
      <sz val="14"/>
      <color rgb="FF7F7F7F"/>
      <name val="Tahoma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b/>
      <sz val="14"/>
      <color indexed="25"/>
      <name val="Arial"/>
      <family val="2"/>
    </font>
    <font>
      <u/>
      <sz val="14"/>
      <color theme="11"/>
      <name val="Browallia New"/>
      <family val="2"/>
      <charset val="222"/>
    </font>
    <font>
      <sz val="11"/>
      <color indexed="17"/>
      <name val="Calibri"/>
      <family val="2"/>
    </font>
    <font>
      <sz val="14"/>
      <color rgb="FF006100"/>
      <name val="Courier New"/>
      <family val="2"/>
      <charset val="222"/>
    </font>
    <font>
      <sz val="14"/>
      <color rgb="FF006100"/>
      <name val="Tahoma"/>
      <family val="2"/>
    </font>
    <font>
      <b/>
      <sz val="12"/>
      <name val="Helv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Tahoma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ourier New"/>
      <family val="2"/>
      <charset val="222"/>
    </font>
    <font>
      <b/>
      <sz val="13"/>
      <color theme="3"/>
      <name val="Tahoma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Tahoma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u/>
      <sz val="14"/>
      <color theme="10"/>
      <name val="Browallia New"/>
      <family val="2"/>
      <charset val="222"/>
    </font>
    <font>
      <u/>
      <sz val="11"/>
      <color theme="10"/>
      <name val="Tahoma"/>
      <family val="2"/>
    </font>
    <font>
      <u/>
      <sz val="7.4"/>
      <color theme="10"/>
      <name val="Arial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Courier New"/>
      <family val="2"/>
      <charset val="222"/>
    </font>
    <font>
      <sz val="14"/>
      <color rgb="FF3F3F76"/>
      <name val="Tahoma"/>
      <family val="2"/>
    </font>
    <font>
      <sz val="7"/>
      <color indexed="17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4"/>
      <color rgb="FFFA7D00"/>
      <name val="Courier New"/>
      <family val="2"/>
      <charset val="222"/>
    </font>
    <font>
      <sz val="14"/>
      <color rgb="FFFA7D00"/>
      <name val="Tahoma"/>
      <family val="2"/>
    </font>
    <font>
      <sz val="11"/>
      <color indexed="10"/>
      <name val="Calibri"/>
      <family val="2"/>
    </font>
    <font>
      <sz val="14"/>
      <name val="Helv"/>
    </font>
    <font>
      <sz val="24"/>
      <name val="Helv"/>
    </font>
    <font>
      <sz val="14"/>
      <name val="CordiaUPC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4"/>
      <color rgb="FF9C6500"/>
      <name val="Courier New"/>
      <family val="2"/>
      <charset val="222"/>
    </font>
    <font>
      <sz val="11"/>
      <color rgb="FF9C57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19"/>
      <name val="Calibri"/>
      <family val="2"/>
    </font>
    <font>
      <b/>
      <i/>
      <sz val="16"/>
      <name val="Helv"/>
      <family val="2"/>
    </font>
    <font>
      <sz val="11"/>
      <color indexed="8"/>
      <name val="Tahoma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4"/>
      <color rgb="FF3F3F3F"/>
      <name val="Courier New"/>
      <family val="2"/>
      <charset val="222"/>
    </font>
    <font>
      <b/>
      <sz val="14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Palatino"/>
      <family val="1"/>
    </font>
    <font>
      <b/>
      <sz val="18"/>
      <color indexed="62"/>
      <name val="Cambri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sz val="24"/>
      <color indexed="13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4"/>
      <color theme="1"/>
      <name val="Tahoma"/>
      <family val="2"/>
    </font>
    <font>
      <sz val="14"/>
      <color rgb="FFFF0000"/>
      <name val="Courier New"/>
      <family val="2"/>
      <charset val="222"/>
    </font>
    <font>
      <sz val="14"/>
      <color rgb="FFFF0000"/>
      <name val="Tahoma"/>
      <family val="2"/>
    </font>
    <font>
      <u/>
      <sz val="14"/>
      <color indexed="36"/>
      <name val="Cordia New"/>
      <family val="2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新細明體"/>
      <family val="1"/>
      <charset val="136"/>
    </font>
  </fonts>
  <fills count="1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56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</patternFill>
    </fill>
    <fill>
      <patternFill patternType="gray0625">
        <fgColor indexed="13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15"/>
      </patternFill>
    </fill>
    <fill>
      <patternFill patternType="gray125">
        <fgColor indexed="15"/>
        <bgColor indexed="9"/>
      </patternFill>
    </fill>
    <fill>
      <patternFill patternType="solid">
        <fgColor indexed="12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0407">
    <xf numFmtId="0" fontId="0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8" fillId="0" borderId="0"/>
    <xf numFmtId="0" fontId="2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" fillId="2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5" fillId="3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5" fillId="4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5" fillId="5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5" fillId="6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5" fillId="7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" fillId="8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5" fillId="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5" fillId="10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5" fillId="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5" fillId="8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5" fillId="11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29" fillId="12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29" fillId="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29" fillId="1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29" fillId="13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29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29" fillId="15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9" fontId="15" fillId="0" borderId="0"/>
    <xf numFmtId="0" fontId="29" fillId="16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9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29" fillId="18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29" fillId="13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29" fillId="14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29" fillId="1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30" fillId="3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13" fillId="0" borderId="0" applyNumberFormat="0" applyFill="0" applyBorder="0" applyAlignment="0" applyProtection="0"/>
    <xf numFmtId="173" fontId="14" fillId="0" borderId="1" applyAlignment="0" applyProtection="0"/>
    <xf numFmtId="49" fontId="31" fillId="0" borderId="0" applyFont="0" applyFill="0" applyBorder="0" applyAlignment="0" applyProtection="0">
      <alignment horizontal="left"/>
    </xf>
    <xf numFmtId="176" fontId="32" fillId="0" borderId="0" applyAlignment="0" applyProtection="0"/>
    <xf numFmtId="177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33" fillId="0" borderId="2" applyNumberFormat="0" applyAlignment="0" applyProtection="0">
      <alignment horizontal="left" wrapText="1"/>
    </xf>
    <xf numFmtId="49" fontId="33" fillId="0" borderId="0" applyNumberFormat="0" applyAlignment="0" applyProtection="0">
      <alignment horizontal="left" wrapText="1"/>
    </xf>
    <xf numFmtId="49" fontId="34" fillId="0" borderId="0" applyAlignment="0" applyProtection="0">
      <alignment horizontal="left"/>
    </xf>
    <xf numFmtId="178" fontId="17" fillId="0" borderId="0" applyFill="0"/>
    <xf numFmtId="178" fontId="17" fillId="0" borderId="0">
      <alignment horizontal="center"/>
    </xf>
    <xf numFmtId="0" fontId="17" fillId="0" borderId="0" applyFill="0">
      <alignment horizontal="center"/>
    </xf>
    <xf numFmtId="178" fontId="35" fillId="0" borderId="3" applyFill="0"/>
    <xf numFmtId="0" fontId="12" fillId="0" borderId="0" applyFont="0" applyAlignment="0"/>
    <xf numFmtId="0" fontId="36" fillId="0" borderId="0" applyFill="0">
      <alignment vertical="top"/>
    </xf>
    <xf numFmtId="0" fontId="35" fillId="0" borderId="0" applyFill="0">
      <alignment horizontal="left" vertical="top"/>
    </xf>
    <xf numFmtId="178" fontId="37" fillId="0" borderId="1" applyFill="0"/>
    <xf numFmtId="0" fontId="12" fillId="0" borderId="0" applyNumberFormat="0" applyFont="0" applyAlignment="0"/>
    <xf numFmtId="0" fontId="36" fillId="0" borderId="0" applyFill="0">
      <alignment wrapText="1"/>
    </xf>
    <xf numFmtId="0" fontId="35" fillId="0" borderId="0" applyFill="0">
      <alignment horizontal="left" vertical="top" wrapText="1"/>
    </xf>
    <xf numFmtId="178" fontId="38" fillId="0" borderId="0" applyFill="0"/>
    <xf numFmtId="0" fontId="39" fillId="0" borderId="0" applyNumberFormat="0" applyFont="0" applyAlignment="0">
      <alignment horizontal="center"/>
    </xf>
    <xf numFmtId="0" fontId="40" fillId="0" borderId="0" applyFill="0">
      <alignment vertical="top" wrapText="1"/>
    </xf>
    <xf numFmtId="0" fontId="37" fillId="0" borderId="0" applyFill="0">
      <alignment horizontal="left" vertical="top" wrapText="1"/>
    </xf>
    <xf numFmtId="178" fontId="12" fillId="0" borderId="0" applyFill="0"/>
    <xf numFmtId="0" fontId="39" fillId="0" borderId="0" applyNumberFormat="0" applyFont="0" applyAlignment="0">
      <alignment horizontal="center"/>
    </xf>
    <xf numFmtId="0" fontId="41" fillId="0" borderId="0" applyFill="0">
      <alignment vertical="center" wrapText="1"/>
    </xf>
    <xf numFmtId="0" fontId="42" fillId="0" borderId="0">
      <alignment horizontal="left" vertical="center" wrapText="1"/>
    </xf>
    <xf numFmtId="178" fontId="32" fillId="0" borderId="0" applyFill="0"/>
    <xf numFmtId="0" fontId="39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178" fontId="44" fillId="0" borderId="0" applyFill="0"/>
    <xf numFmtId="0" fontId="39" fillId="0" borderId="0" applyNumberFormat="0" applyFont="0" applyAlignment="0">
      <alignment horizontal="center"/>
    </xf>
    <xf numFmtId="0" fontId="45" fillId="0" borderId="0" applyFill="0">
      <alignment horizontal="center" vertical="center" wrapText="1"/>
    </xf>
    <xf numFmtId="0" fontId="46" fillId="0" borderId="0" applyFill="0">
      <alignment horizontal="center" vertical="center" wrapText="1"/>
    </xf>
    <xf numFmtId="178" fontId="47" fillId="0" borderId="0" applyFill="0"/>
    <xf numFmtId="0" fontId="39" fillId="0" borderId="0" applyNumberFormat="0" applyFont="0" applyAlignment="0">
      <alignment horizontal="center"/>
    </xf>
    <xf numFmtId="0" fontId="48" fillId="0" borderId="0">
      <alignment horizontal="center" wrapText="1"/>
    </xf>
    <xf numFmtId="0" fontId="44" fillId="0" borderId="0" applyFill="0">
      <alignment horizontal="center" wrapText="1"/>
    </xf>
    <xf numFmtId="0" fontId="49" fillId="20" borderId="4" applyNumberFormat="0" applyAlignment="0" applyProtection="0"/>
    <xf numFmtId="0" fontId="91" fillId="61" borderId="22" applyNumberFormat="0" applyAlignment="0" applyProtection="0"/>
    <xf numFmtId="0" fontId="91" fillId="61" borderId="22" applyNumberFormat="0" applyAlignment="0" applyProtection="0"/>
    <xf numFmtId="0" fontId="50" fillId="21" borderId="5" applyNumberFormat="0" applyAlignment="0" applyProtection="0"/>
    <xf numFmtId="0" fontId="92" fillId="62" borderId="23" applyNumberFormat="0" applyAlignment="0" applyProtection="0"/>
    <xf numFmtId="0" fontId="92" fillId="62" borderId="23" applyNumberFormat="0" applyAlignment="0" applyProtection="0"/>
    <xf numFmtId="43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6" fillId="0" borderId="0"/>
    <xf numFmtId="0" fontId="12" fillId="0" borderId="0" applyFont="0" applyFill="0" applyBorder="0" applyAlignment="0" applyProtection="0"/>
    <xf numFmtId="174" fontId="16" fillId="0" borderId="0"/>
    <xf numFmtId="179" fontId="15" fillId="0" borderId="0"/>
    <xf numFmtId="175" fontId="16" fillId="0" borderId="0"/>
    <xf numFmtId="180" fontId="15" fillId="0" borderId="0"/>
    <xf numFmtId="0" fontId="51" fillId="0" borderId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3" fillId="4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38" fontId="17" fillId="22" borderId="0" applyNumberFormat="0" applyBorder="0" applyAlignment="0" applyProtection="0"/>
    <xf numFmtId="0" fontId="37" fillId="0" borderId="6" applyNumberFormat="0" applyAlignment="0" applyProtection="0">
      <alignment horizontal="left" vertical="center"/>
    </xf>
    <xf numFmtId="0" fontId="37" fillId="0" borderId="7">
      <alignment horizontal="left" vertical="center"/>
    </xf>
    <xf numFmtId="0" fontId="54" fillId="0" borderId="8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55" fillId="0" borderId="9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56" fillId="0" borderId="10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0" fontId="17" fillId="23" borderId="11" applyNumberFormat="0" applyBorder="0" applyAlignment="0" applyProtection="0"/>
    <xf numFmtId="0" fontId="57" fillId="7" borderId="4" applyNumberFormat="0" applyAlignment="0" applyProtection="0"/>
    <xf numFmtId="0" fontId="57" fillId="7" borderId="4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58" fillId="0" borderId="1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38" fontId="16" fillId="0" borderId="0"/>
    <xf numFmtId="38" fontId="24" fillId="1" borderId="13"/>
    <xf numFmtId="182" fontId="12" fillId="0" borderId="0" applyFont="0" applyFill="0" applyBorder="0" applyAlignment="0" applyProtection="0"/>
    <xf numFmtId="0" fontId="59" fillId="24" borderId="0" applyNumberFormat="0" applyBorder="0" applyAlignment="0" applyProtection="0"/>
    <xf numFmtId="0" fontId="100" fillId="65" borderId="0" applyNumberFormat="0" applyBorder="0" applyAlignment="0" applyProtection="0"/>
    <xf numFmtId="0" fontId="100" fillId="65" borderId="0" applyNumberFormat="0" applyBorder="0" applyAlignment="0" applyProtection="0"/>
    <xf numFmtId="37" fontId="19" fillId="0" borderId="0"/>
    <xf numFmtId="37" fontId="60" fillId="0" borderId="11"/>
    <xf numFmtId="0" fontId="20" fillId="0" borderId="0"/>
    <xf numFmtId="183" fontId="6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01" fillId="0" borderId="0"/>
    <xf numFmtId="0" fontId="6" fillId="0" borderId="0"/>
    <xf numFmtId="0" fontId="88" fillId="0" borderId="0"/>
    <xf numFmtId="0" fontId="12" fillId="0" borderId="0"/>
    <xf numFmtId="0" fontId="102" fillId="0" borderId="0"/>
    <xf numFmtId="0" fontId="88" fillId="0" borderId="0"/>
    <xf numFmtId="0" fontId="88" fillId="0" borderId="0"/>
    <xf numFmtId="0" fontId="88" fillId="0" borderId="0"/>
    <xf numFmtId="0" fontId="12" fillId="0" borderId="0"/>
    <xf numFmtId="0" fontId="6" fillId="0" borderId="0"/>
    <xf numFmtId="0" fontId="6" fillId="0" borderId="0"/>
    <xf numFmtId="0" fontId="9" fillId="0" borderId="0"/>
    <xf numFmtId="0" fontId="12" fillId="0" borderId="0"/>
    <xf numFmtId="0" fontId="12" fillId="0" borderId="0"/>
    <xf numFmtId="0" fontId="6" fillId="0" borderId="0"/>
    <xf numFmtId="37" fontId="7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12" fillId="0" borderId="0"/>
    <xf numFmtId="0" fontId="103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5" fillId="25" borderId="14" applyNumberFormat="0" applyFont="0" applyAlignment="0" applyProtection="0"/>
    <xf numFmtId="0" fontId="62" fillId="20" borderId="15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63" fillId="26" borderId="16"/>
    <xf numFmtId="1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3" fontId="21" fillId="0" borderId="0" applyFont="0" applyFill="0" applyBorder="0" applyAlignment="0" applyProtection="0"/>
    <xf numFmtId="37" fontId="65" fillId="0" borderId="0"/>
    <xf numFmtId="1" fontId="12" fillId="0" borderId="17" applyNumberFormat="0" applyFill="0" applyAlignment="0" applyProtection="0">
      <alignment horizontal="center" vertical="center"/>
    </xf>
    <xf numFmtId="184" fontId="22" fillId="26" borderId="0"/>
    <xf numFmtId="0" fontId="66" fillId="26" borderId="0">
      <alignment horizontal="left" indent="7"/>
    </xf>
    <xf numFmtId="0" fontId="22" fillId="26" borderId="0">
      <alignment horizontal="left"/>
    </xf>
    <xf numFmtId="184" fontId="22" fillId="0" borderId="3" applyFill="0"/>
    <xf numFmtId="0" fontId="22" fillId="0" borderId="0" applyNumberFormat="0" applyAlignment="0">
      <alignment horizontal="right"/>
    </xf>
    <xf numFmtId="0" fontId="67" fillId="27" borderId="0"/>
    <xf numFmtId="0" fontId="22" fillId="0" borderId="0" applyFill="0"/>
    <xf numFmtId="184" fontId="22" fillId="0" borderId="1" applyFill="0"/>
    <xf numFmtId="0" fontId="12" fillId="28" borderId="0" applyNumberFormat="0" applyFont="0" applyBorder="0" applyAlignment="0"/>
    <xf numFmtId="0" fontId="68" fillId="29" borderId="0">
      <alignment horizontal="left" indent="2"/>
    </xf>
    <xf numFmtId="0" fontId="69" fillId="0" borderId="0" applyFill="0">
      <alignment horizontal="left" indent="2"/>
    </xf>
    <xf numFmtId="184" fontId="22" fillId="0" borderId="0" applyFill="0"/>
    <xf numFmtId="0" fontId="12" fillId="30" borderId="0" applyNumberFormat="0" applyFont="0" applyBorder="0" applyAlignment="0"/>
    <xf numFmtId="0" fontId="70" fillId="30" borderId="0">
      <alignment horizontal="left" indent="4"/>
    </xf>
    <xf numFmtId="0" fontId="71" fillId="30" borderId="0">
      <alignment horizontal="left" indent="4"/>
    </xf>
    <xf numFmtId="184" fontId="43" fillId="0" borderId="0" applyFill="0"/>
    <xf numFmtId="0" fontId="12" fillId="26" borderId="0" applyNumberFormat="0" applyFont="0" applyBorder="0" applyAlignment="0"/>
    <xf numFmtId="0" fontId="72" fillId="0" borderId="0">
      <alignment horizontal="left" indent="6"/>
    </xf>
    <xf numFmtId="0" fontId="73" fillId="0" borderId="0" applyFill="0">
      <alignment horizontal="left" indent="6"/>
    </xf>
    <xf numFmtId="184" fontId="12" fillId="0" borderId="0" applyFill="0"/>
    <xf numFmtId="0" fontId="12" fillId="26" borderId="0" applyNumberFormat="0" applyFont="0" applyBorder="0" applyAlignment="0"/>
    <xf numFmtId="0" fontId="72" fillId="26" borderId="0">
      <alignment horizontal="left" indent="7"/>
    </xf>
    <xf numFmtId="185" fontId="74" fillId="0" borderId="0" applyFill="0">
      <alignment horizontal="left" indent="7"/>
    </xf>
    <xf numFmtId="184" fontId="46" fillId="0" borderId="0" applyFill="0"/>
    <xf numFmtId="0" fontId="12" fillId="26" borderId="0" applyNumberFormat="0" applyFont="0" applyBorder="0" applyAlignment="0"/>
    <xf numFmtId="0" fontId="75" fillId="0" borderId="0">
      <alignment horizontal="left" indent="8"/>
    </xf>
    <xf numFmtId="0" fontId="46" fillId="0" borderId="0" applyFill="0">
      <alignment horizontal="left" indent="8"/>
    </xf>
    <xf numFmtId="184" fontId="46" fillId="26" borderId="0"/>
    <xf numFmtId="0" fontId="12" fillId="26" borderId="0" applyNumberFormat="0" applyFont="0" applyBorder="0" applyAlignment="0"/>
    <xf numFmtId="0" fontId="75" fillId="0" borderId="0" applyFill="0">
      <alignment horizontal="left" indent="9"/>
    </xf>
    <xf numFmtId="0" fontId="46" fillId="0" borderId="0" applyFill="0">
      <alignment horizontal="left" indent="9"/>
    </xf>
    <xf numFmtId="4" fontId="76" fillId="31" borderId="0" applyNumberFormat="0" applyProtection="0">
      <alignment horizontal="left" vertical="center" wrapText="1" indent="1"/>
    </xf>
    <xf numFmtId="4" fontId="26" fillId="32" borderId="18" applyNumberFormat="0" applyProtection="0">
      <alignment horizontal="left" vertical="center" indent="1"/>
    </xf>
    <xf numFmtId="4" fontId="25" fillId="33" borderId="0" applyNumberFormat="0" applyProtection="0">
      <alignment horizontal="left" vertical="center" indent="1"/>
    </xf>
    <xf numFmtId="4" fontId="25" fillId="34" borderId="0" applyNumberFormat="0" applyProtection="0">
      <alignment horizontal="left" vertical="center" indent="1"/>
    </xf>
    <xf numFmtId="4" fontId="77" fillId="30" borderId="19" applyNumberFormat="0" applyProtection="0">
      <alignment horizontal="right" vertical="center"/>
    </xf>
    <xf numFmtId="4" fontId="78" fillId="30" borderId="19" applyNumberFormat="0" applyProtection="0">
      <alignment horizontal="right" vertical="center"/>
    </xf>
    <xf numFmtId="4" fontId="76" fillId="8" borderId="19" applyNumberFormat="0" applyProtection="0">
      <alignment horizontal="left" vertical="center" wrapText="1" indent="1"/>
    </xf>
    <xf numFmtId="0" fontId="79" fillId="34" borderId="19" applyNumberFormat="0" applyProtection="0">
      <alignment horizontal="left" vertical="top" indent="1"/>
    </xf>
    <xf numFmtId="4" fontId="80" fillId="0" borderId="0" applyNumberFormat="0" applyProtection="0">
      <alignment horizontal="left" vertical="center" indent="1"/>
    </xf>
    <xf numFmtId="4" fontId="81" fillId="30" borderId="19" applyNumberFormat="0" applyProtection="0">
      <alignment horizontal="right" vertical="center"/>
    </xf>
    <xf numFmtId="0" fontId="27" fillId="0" borderId="0"/>
    <xf numFmtId="38" fontId="16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12" fillId="0" borderId="0"/>
    <xf numFmtId="186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86" fillId="0" borderId="0"/>
    <xf numFmtId="0" fontId="12" fillId="0" borderId="0"/>
    <xf numFmtId="0" fontId="87" fillId="0" borderId="0"/>
    <xf numFmtId="0" fontId="6" fillId="0" borderId="0"/>
    <xf numFmtId="0" fontId="109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96" fillId="0" borderId="25" applyNumberFormat="0" applyFill="0" applyAlignment="0" applyProtection="0"/>
    <xf numFmtId="0" fontId="97" fillId="0" borderId="26" applyNumberFormat="0" applyFill="0" applyAlignment="0" applyProtection="0"/>
    <xf numFmtId="0" fontId="97" fillId="0" borderId="0" applyNumberFormat="0" applyFill="0" applyBorder="0" applyAlignment="0" applyProtection="0"/>
    <xf numFmtId="0" fontId="110" fillId="63" borderId="0" applyNumberFormat="0" applyBorder="0" applyAlignment="0" applyProtection="0"/>
    <xf numFmtId="0" fontId="111" fillId="60" borderId="0" applyNumberFormat="0" applyBorder="0" applyAlignment="0" applyProtection="0"/>
    <xf numFmtId="0" fontId="112" fillId="65" borderId="0" applyNumberFormat="0" applyBorder="0" applyAlignment="0" applyProtection="0"/>
    <xf numFmtId="0" fontId="113" fillId="64" borderId="22" applyNumberFormat="0" applyAlignment="0" applyProtection="0"/>
    <xf numFmtId="0" fontId="114" fillId="61" borderId="28" applyNumberFormat="0" applyAlignment="0" applyProtection="0"/>
    <xf numFmtId="0" fontId="115" fillId="61" borderId="22" applyNumberFormat="0" applyAlignment="0" applyProtection="0"/>
    <xf numFmtId="0" fontId="116" fillId="0" borderId="27" applyNumberFormat="0" applyFill="0" applyAlignment="0" applyProtection="0"/>
    <xf numFmtId="0" fontId="117" fillId="62" borderId="23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1" fillId="54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121" fillId="48" borderId="0" applyNumberFormat="0" applyBorder="0" applyAlignment="0" applyProtection="0"/>
    <xf numFmtId="0" fontId="121" fillId="55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121" fillId="49" borderId="0" applyNumberFormat="0" applyBorder="0" applyAlignment="0" applyProtection="0"/>
    <xf numFmtId="0" fontId="121" fillId="56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121" fillId="50" borderId="0" applyNumberFormat="0" applyBorder="0" applyAlignment="0" applyProtection="0"/>
    <xf numFmtId="0" fontId="121" fillId="57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121" fillId="51" borderId="0" applyNumberFormat="0" applyBorder="0" applyAlignment="0" applyProtection="0"/>
    <xf numFmtId="0" fontId="121" fillId="58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121" fillId="52" borderId="0" applyNumberFormat="0" applyBorder="0" applyAlignment="0" applyProtection="0"/>
    <xf numFmtId="0" fontId="121" fillId="59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121" fillId="53" borderId="0" applyNumberFormat="0" applyBorder="0" applyAlignment="0" applyProtection="0"/>
    <xf numFmtId="165" fontId="102" fillId="0" borderId="0" applyFont="0" applyFill="0" applyBorder="0" applyAlignment="0" applyProtection="0"/>
    <xf numFmtId="0" fontId="102" fillId="0" borderId="0"/>
    <xf numFmtId="0" fontId="12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65" fontId="12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66" borderId="30" applyNumberFormat="0" applyFont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2" fillId="0" borderId="0"/>
    <xf numFmtId="165" fontId="1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2" fillId="0" borderId="0"/>
    <xf numFmtId="165" fontId="15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8" fillId="0" borderId="0"/>
    <xf numFmtId="0" fontId="2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" fillId="0" borderId="0"/>
    <xf numFmtId="165" fontId="6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165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16" fillId="0" borderId="0" applyFill="0" applyBorder="0" applyProtection="0"/>
    <xf numFmtId="194" fontId="15" fillId="0" borderId="0" applyFill="0" applyBorder="0" applyProtection="0">
      <alignment horizontal="center"/>
    </xf>
    <xf numFmtId="195" fontId="16" fillId="0" borderId="0" applyFill="0" applyBorder="0" applyProtection="0"/>
    <xf numFmtId="0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4" fontId="22" fillId="67" borderId="35">
      <alignment horizontal="center" vertical="center" wrapText="1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37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134" fillId="26" borderId="0">
      <alignment horizontal="right"/>
    </xf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35" fillId="0" borderId="0" applyFill="0" applyBorder="0" applyProtection="0">
      <alignment horizontal="left" vertical="top"/>
    </xf>
    <xf numFmtId="0" fontId="3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98" fontId="1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2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7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/>
    <xf numFmtId="0" fontId="65" fillId="0" borderId="0"/>
    <xf numFmtId="199" fontId="42" fillId="0" borderId="0" applyFill="0" applyBorder="0" applyAlignment="0"/>
    <xf numFmtId="200" fontId="42" fillId="0" borderId="0" applyFill="0" applyBorder="0" applyAlignment="0"/>
    <xf numFmtId="201" fontId="42" fillId="0" borderId="0" applyFill="0" applyBorder="0" applyAlignment="0"/>
    <xf numFmtId="202" fontId="42" fillId="0" borderId="0" applyFill="0" applyBorder="0" applyAlignment="0"/>
    <xf numFmtId="203" fontId="42" fillId="0" borderId="0" applyFill="0" applyBorder="0" applyAlignment="0"/>
    <xf numFmtId="199" fontId="42" fillId="0" borderId="0" applyFill="0" applyBorder="0" applyAlignment="0"/>
    <xf numFmtId="204" fontId="42" fillId="0" borderId="0" applyFill="0" applyBorder="0" applyAlignment="0"/>
    <xf numFmtId="200" fontId="42" fillId="0" borderId="0" applyFill="0" applyBorder="0" applyAlignment="0"/>
    <xf numFmtId="0" fontId="138" fillId="0" borderId="0"/>
    <xf numFmtId="0" fontId="22" fillId="0" borderId="0" applyFill="0" applyBorder="0" applyProtection="0">
      <alignment horizontal="center"/>
      <protection locked="0"/>
    </xf>
    <xf numFmtId="0" fontId="38" fillId="0" borderId="0" applyFill="0" applyBorder="0" applyProtection="0">
      <alignment horizontal="center"/>
    </xf>
    <xf numFmtId="0" fontId="125" fillId="0" borderId="34">
      <alignment horizontal="center"/>
    </xf>
    <xf numFmtId="0" fontId="139" fillId="0" borderId="0"/>
    <xf numFmtId="199" fontId="42" fillId="0" borderId="0" applyFont="0" applyFill="0" applyBorder="0" applyAlignment="0" applyProtection="0"/>
    <xf numFmtId="205" fontId="140" fillId="0" borderId="0" applyFont="0" applyFill="0" applyBorder="0" applyAlignment="0" applyProtection="0"/>
    <xf numFmtId="39" fontId="141" fillId="0" borderId="0" applyFont="0" applyFill="0" applyBorder="0" applyAlignment="0" applyProtection="0"/>
    <xf numFmtId="206" fontId="1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207" fontId="143" fillId="0" borderId="0"/>
    <xf numFmtId="0" fontId="35" fillId="0" borderId="0" applyFill="0" applyBorder="0" applyAlignment="0" applyProtection="0">
      <protection locked="0"/>
    </xf>
    <xf numFmtId="0" fontId="139" fillId="0" borderId="0"/>
    <xf numFmtId="0" fontId="139" fillId="0" borderId="0"/>
    <xf numFmtId="200" fontId="42" fillId="0" borderId="0" applyFont="0" applyFill="0" applyBorder="0" applyAlignment="0" applyProtection="0"/>
    <xf numFmtId="208" fontId="142" fillId="0" borderId="0" applyFont="0" applyFill="0" applyBorder="0" applyAlignment="0" applyProtection="0"/>
    <xf numFmtId="192" fontId="141" fillId="0" borderId="0" applyFont="0" applyFill="0" applyBorder="0" applyAlignment="0" applyProtection="0"/>
    <xf numFmtId="209" fontId="142" fillId="0" borderId="0" applyFont="0" applyFill="0" applyBorder="0" applyAlignment="0" applyProtection="0"/>
    <xf numFmtId="210" fontId="143" fillId="0" borderId="0"/>
    <xf numFmtId="211" fontId="144" fillId="0" borderId="0" applyFont="0" applyFill="0" applyBorder="0" applyAlignment="0" applyProtection="0"/>
    <xf numFmtId="14" fontId="25" fillId="0" borderId="0" applyFill="0" applyBorder="0" applyAlignment="0"/>
    <xf numFmtId="212" fontId="143" fillId="0" borderId="0"/>
    <xf numFmtId="199" fontId="42" fillId="0" borderId="0" applyFill="0" applyBorder="0" applyAlignment="0"/>
    <xf numFmtId="200" fontId="42" fillId="0" borderId="0" applyFill="0" applyBorder="0" applyAlignment="0"/>
    <xf numFmtId="199" fontId="42" fillId="0" borderId="0" applyFill="0" applyBorder="0" applyAlignment="0"/>
    <xf numFmtId="204" fontId="42" fillId="0" borderId="0" applyFill="0" applyBorder="0" applyAlignment="0"/>
    <xf numFmtId="200" fontId="42" fillId="0" borderId="0" applyFill="0" applyBorder="0" applyAlignment="0"/>
    <xf numFmtId="0" fontId="145" fillId="0" borderId="0">
      <alignment horizontal="left"/>
    </xf>
    <xf numFmtId="0" fontId="38" fillId="0" borderId="0" applyFill="0" applyAlignment="0" applyProtection="0">
      <protection locked="0"/>
    </xf>
    <xf numFmtId="0" fontId="38" fillId="0" borderId="33" applyFill="0" applyAlignment="0" applyProtection="0">
      <protection locked="0"/>
    </xf>
    <xf numFmtId="199" fontId="42" fillId="0" borderId="0" applyFill="0" applyBorder="0" applyAlignment="0"/>
    <xf numFmtId="200" fontId="42" fillId="0" borderId="0" applyFill="0" applyBorder="0" applyAlignment="0"/>
    <xf numFmtId="199" fontId="42" fillId="0" borderId="0" applyFill="0" applyBorder="0" applyAlignment="0"/>
    <xf numFmtId="204" fontId="42" fillId="0" borderId="0" applyFill="0" applyBorder="0" applyAlignment="0"/>
    <xf numFmtId="200" fontId="42" fillId="0" borderId="0" applyFill="0" applyBorder="0" applyAlignment="0"/>
    <xf numFmtId="0" fontId="35" fillId="0" borderId="0" applyFill="0" applyBorder="0" applyAlignment="0" applyProtection="0"/>
    <xf numFmtId="38" fontId="64" fillId="0" borderId="0" applyFont="0" applyFill="0" applyBorder="0" applyAlignment="0" applyProtection="0"/>
    <xf numFmtId="0" fontId="146" fillId="0" borderId="35"/>
    <xf numFmtId="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213" fontId="143" fillId="0" borderId="0"/>
    <xf numFmtId="0" fontId="139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6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214" fontId="142" fillId="0" borderId="0" applyFont="0" applyFill="0" applyBorder="0" applyAlignment="0" applyProtection="0"/>
    <xf numFmtId="215" fontId="140" fillId="0" borderId="0" applyFont="0" applyFill="0" applyBorder="0" applyAlignment="0" applyProtection="0"/>
    <xf numFmtId="203" fontId="42" fillId="0" borderId="0" applyFont="0" applyFill="0" applyBorder="0" applyAlignment="0" applyProtection="0"/>
    <xf numFmtId="216" fontId="147" fillId="0" borderId="0" applyFont="0" applyFill="0" applyBorder="0" applyAlignment="0" applyProtection="0"/>
    <xf numFmtId="217" fontId="142" fillId="0" borderId="0" applyFont="0" applyFill="0" applyBorder="0" applyAlignment="0" applyProtection="0"/>
    <xf numFmtId="218" fontId="140" fillId="0" borderId="0" applyFont="0" applyFill="0" applyBorder="0" applyAlignment="0" applyProtection="0"/>
    <xf numFmtId="219" fontId="142" fillId="0" borderId="0" applyFont="0" applyFill="0" applyBorder="0" applyAlignment="0" applyProtection="0"/>
    <xf numFmtId="220" fontId="140" fillId="0" borderId="0" applyFont="0" applyFill="0" applyBorder="0" applyAlignment="0" applyProtection="0"/>
    <xf numFmtId="221" fontId="142" fillId="0" borderId="0" applyFont="0" applyFill="0" applyBorder="0" applyAlignment="0" applyProtection="0"/>
    <xf numFmtId="222" fontId="140" fillId="0" borderId="0" applyFont="0" applyFill="0" applyBorder="0" applyAlignment="0" applyProtection="0"/>
    <xf numFmtId="9" fontId="64" fillId="0" borderId="36" applyNumberFormat="0" applyBorder="0"/>
    <xf numFmtId="165" fontId="12" fillId="0" borderId="0" applyFont="0" applyFill="0" applyBorder="0" applyAlignment="0" applyProtection="0"/>
    <xf numFmtId="199" fontId="42" fillId="0" borderId="0" applyFill="0" applyBorder="0" applyAlignment="0"/>
    <xf numFmtId="200" fontId="42" fillId="0" borderId="0" applyFill="0" applyBorder="0" applyAlignment="0"/>
    <xf numFmtId="199" fontId="42" fillId="0" borderId="0" applyFill="0" applyBorder="0" applyAlignment="0"/>
    <xf numFmtId="204" fontId="42" fillId="0" borderId="0" applyFill="0" applyBorder="0" applyAlignment="0"/>
    <xf numFmtId="200" fontId="42" fillId="0" borderId="0" applyFill="0" applyBorder="0" applyAlignment="0"/>
    <xf numFmtId="164" fontId="12" fillId="0" borderId="0" applyFont="0" applyFill="0" applyBorder="0" applyAlignment="0" applyProtection="0"/>
    <xf numFmtId="223" fontId="42" fillId="0" borderId="0" applyFont="0" applyFill="0" applyBorder="0" applyAlignment="0" applyProtection="0"/>
    <xf numFmtId="0" fontId="38" fillId="0" borderId="0" applyFill="0" applyBorder="0" applyAlignment="0" applyProtection="0"/>
    <xf numFmtId="49" fontId="25" fillId="0" borderId="0" applyFill="0" applyBorder="0" applyAlignment="0"/>
    <xf numFmtId="224" fontId="42" fillId="0" borderId="0" applyFill="0" applyBorder="0" applyAlignment="0"/>
    <xf numFmtId="225" fontId="42" fillId="0" borderId="0" applyFill="0" applyBorder="0" applyAlignment="0"/>
    <xf numFmtId="40" fontId="148" fillId="0" borderId="0"/>
    <xf numFmtId="226" fontId="42" fillId="0" borderId="0" applyFont="0" applyFill="0" applyBorder="0" applyAlignment="0" applyProtection="0"/>
    <xf numFmtId="227" fontId="140" fillId="0" borderId="0" applyFont="0" applyFill="0" applyBorder="0" applyAlignment="0" applyProtection="0"/>
    <xf numFmtId="228" fontId="140" fillId="0" borderId="0" applyFont="0" applyFill="0" applyBorder="0" applyAlignment="0" applyProtection="0"/>
    <xf numFmtId="229" fontId="140" fillId="0" borderId="0" applyFont="0" applyFill="0" applyBorder="0" applyAlignment="0" applyProtection="0"/>
    <xf numFmtId="230" fontId="140" fillId="0" borderId="0" applyFont="0" applyFill="0" applyBorder="0" applyAlignment="0" applyProtection="0"/>
    <xf numFmtId="231" fontId="140" fillId="0" borderId="0" applyFont="0" applyFill="0" applyBorder="0" applyAlignment="0" applyProtection="0"/>
    <xf numFmtId="232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44" fontId="150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2" fillId="0" borderId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3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2" fillId="0" borderId="0"/>
    <xf numFmtId="165" fontId="10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9" fontId="1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5" fillId="0" borderId="0" applyFill="0" applyBorder="0" applyProtection="0">
      <alignment horizontal="left" vertical="top"/>
    </xf>
    <xf numFmtId="10" fontId="12" fillId="0" borderId="0" applyFont="0" applyFill="0" applyBorder="0" applyAlignment="0" applyProtection="0"/>
    <xf numFmtId="1" fontId="12" fillId="0" borderId="17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0" fontId="102" fillId="0" borderId="0"/>
    <xf numFmtId="165" fontId="102" fillId="0" borderId="0" applyFont="0" applyFill="0" applyBorder="0" applyAlignment="0" applyProtection="0"/>
    <xf numFmtId="0" fontId="153" fillId="0" borderId="0"/>
    <xf numFmtId="9" fontId="102" fillId="0" borderId="0" applyFont="0" applyFill="0" applyBorder="0" applyAlignment="0" applyProtection="0"/>
    <xf numFmtId="0" fontId="102" fillId="0" borderId="0"/>
    <xf numFmtId="0" fontId="13" fillId="0" borderId="0" applyNumberForma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2" fillId="0" borderId="0"/>
    <xf numFmtId="165" fontId="10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165" fontId="102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165" fontId="1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02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37" fontId="12" fillId="0" borderId="0"/>
    <xf numFmtId="171" fontId="1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172" fontId="12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6" fillId="0" borderId="0"/>
    <xf numFmtId="0" fontId="12" fillId="0" borderId="0" applyFont="0" applyFill="0" applyBorder="0" applyAlignment="0" applyProtection="0"/>
    <xf numFmtId="174" fontId="16" fillId="0" borderId="0"/>
    <xf numFmtId="175" fontId="1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0" fontId="88" fillId="0" borderId="0"/>
    <xf numFmtId="0" fontId="2" fillId="0" borderId="0"/>
    <xf numFmtId="0" fontId="3" fillId="0" borderId="0"/>
    <xf numFmtId="0" fontId="129" fillId="0" borderId="0"/>
    <xf numFmtId="0" fontId="101" fillId="0" borderId="0"/>
    <xf numFmtId="0" fontId="9" fillId="0" borderId="0"/>
    <xf numFmtId="0" fontId="129" fillId="0" borderId="0"/>
    <xf numFmtId="0" fontId="3" fillId="0" borderId="0"/>
    <xf numFmtId="37" fontId="7" fillId="0" borderId="0"/>
    <xf numFmtId="0" fontId="10" fillId="0" borderId="0"/>
    <xf numFmtId="0" fontId="6" fillId="0" borderId="0"/>
    <xf numFmtId="0" fontId="5" fillId="0" borderId="0"/>
    <xf numFmtId="0" fontId="103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02" fillId="0" borderId="0"/>
    <xf numFmtId="165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66" borderId="30" applyNumberFormat="0" applyFont="0" applyAlignment="0" applyProtection="0"/>
    <xf numFmtId="173" fontId="14" fillId="0" borderId="37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6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3" fillId="0" borderId="38" applyNumberFormat="0" applyFill="0" applyBorder="0" applyAlignment="0">
      <alignment wrapText="1"/>
      <protection locked="0"/>
    </xf>
    <xf numFmtId="0" fontId="1" fillId="0" borderId="0"/>
    <xf numFmtId="0" fontId="6" fillId="0" borderId="0"/>
    <xf numFmtId="165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0" fontId="162" fillId="0" borderId="0"/>
    <xf numFmtId="0" fontId="102" fillId="0" borderId="0"/>
    <xf numFmtId="165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62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38" applyNumberFormat="0" applyFill="0" applyAlignment="0">
      <protection locked="0"/>
    </xf>
    <xf numFmtId="165" fontId="1" fillId="0" borderId="0" applyFont="0" applyFill="0" applyBorder="0" applyAlignment="0" applyProtection="0"/>
    <xf numFmtId="0" fontId="1" fillId="0" borderId="0"/>
    <xf numFmtId="0" fontId="165" fillId="0" borderId="38" applyNumberFormat="0" applyFill="0" applyAlignment="0">
      <alignment wrapText="1"/>
      <protection locked="0"/>
    </xf>
    <xf numFmtId="165" fontId="16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0" fontId="1" fillId="66" borderId="30" applyNumberFormat="0" applyFont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02" fillId="0" borderId="0"/>
    <xf numFmtId="165" fontId="15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0" fontId="1" fillId="0" borderId="0"/>
    <xf numFmtId="0" fontId="165" fillId="0" borderId="38" applyNumberFormat="0" applyFill="0">
      <protection locked="0"/>
    </xf>
    <xf numFmtId="0" fontId="133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  <xf numFmtId="0" fontId="129" fillId="0" borderId="0"/>
    <xf numFmtId="0" fontId="1" fillId="0" borderId="0"/>
    <xf numFmtId="165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5" fillId="0" borderId="38" applyNumberFormat="0" applyFill="0">
      <protection locked="0"/>
    </xf>
    <xf numFmtId="165" fontId="102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0" fontId="133" fillId="0" borderId="0"/>
    <xf numFmtId="0" fontId="1" fillId="0" borderId="0"/>
    <xf numFmtId="0" fontId="1" fillId="0" borderId="0"/>
    <xf numFmtId="0" fontId="165" fillId="0" borderId="38" applyNumberFormat="0" applyFill="0" applyAlignment="0">
      <protection locked="0"/>
    </xf>
    <xf numFmtId="165" fontId="1" fillId="0" borderId="0" applyFont="0" applyFill="0" applyBorder="0" applyAlignment="0" applyProtection="0"/>
    <xf numFmtId="37" fontId="12" fillId="0" borderId="0"/>
    <xf numFmtId="0" fontId="1" fillId="0" borderId="0"/>
    <xf numFmtId="0" fontId="164" fillId="0" borderId="0" applyNumberFormat="0" applyFill="0" applyBorder="0" applyAlignment="0" applyProtection="0"/>
    <xf numFmtId="0" fontId="165" fillId="0" borderId="38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" fillId="0" borderId="0"/>
    <xf numFmtId="0" fontId="162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3" fillId="0" borderId="38" applyNumberFormat="0" applyFill="0" applyBorder="0" applyAlignment="0">
      <alignment wrapText="1"/>
      <protection locked="0"/>
    </xf>
    <xf numFmtId="0" fontId="1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12" fillId="0" borderId="0"/>
    <xf numFmtId="165" fontId="6" fillId="0" borderId="0" applyFont="0" applyFill="0" applyBorder="0" applyAlignment="0" applyProtection="0"/>
    <xf numFmtId="37" fontId="12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27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9" fillId="0" borderId="0"/>
    <xf numFmtId="0" fontId="1" fillId="0" borderId="0"/>
    <xf numFmtId="37" fontId="7" fillId="0" borderId="0"/>
    <xf numFmtId="0" fontId="10" fillId="0" borderId="0"/>
    <xf numFmtId="37" fontId="12" fillId="0" borderId="0"/>
    <xf numFmtId="171" fontId="16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33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02" fillId="0" borderId="0"/>
    <xf numFmtId="0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3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37" fontId="12" fillId="0" borderId="0"/>
    <xf numFmtId="171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33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165" fontId="15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33" fillId="0" borderId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67" fillId="63" borderId="0" applyNumberFormat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2" fillId="0" borderId="0"/>
    <xf numFmtId="0" fontId="168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03" fillId="0" borderId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2" fillId="0" borderId="0"/>
    <xf numFmtId="165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143" fillId="0" borderId="0"/>
    <xf numFmtId="210" fontId="143" fillId="0" borderId="0"/>
    <xf numFmtId="212" fontId="143" fillId="0" borderId="0"/>
    <xf numFmtId="0" fontId="38" fillId="0" borderId="13" applyFill="0" applyAlignment="0" applyProtection="0">
      <protection locked="0"/>
    </xf>
    <xf numFmtId="213" fontId="143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/>
    <xf numFmtId="0" fontId="28" fillId="0" borderId="0"/>
    <xf numFmtId="0" fontId="135" fillId="0" borderId="0">
      <alignment horizontal="center" vertical="top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65" fillId="0" borderId="38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24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38" fontId="1" fillId="0" borderId="0" applyFont="0" applyFill="0" applyBorder="0" applyAlignment="0" applyProtection="0">
      <alignment vertical="center"/>
    </xf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2" fillId="0" borderId="0"/>
    <xf numFmtId="165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37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7" fillId="0" borderId="0" applyFont="0" applyFill="0" applyBorder="0" applyAlignment="0" applyProtection="0">
      <alignment vertical="center"/>
    </xf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8" fillId="0" borderId="13" applyFill="0" applyAlignment="0" applyProtection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0" applyFill="0" applyBorder="0" applyProtection="0">
      <alignment horizontal="left"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6" fillId="0" borderId="0"/>
    <xf numFmtId="0" fontId="163" fillId="0" borderId="38" applyNumberFormat="0" applyFill="0" applyBorder="0" applyAlignment="0">
      <alignment wrapText="1"/>
      <protection locked="0"/>
    </xf>
    <xf numFmtId="0" fontId="162" fillId="0" borderId="0"/>
    <xf numFmtId="171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175" fillId="0" borderId="0" applyFont="0" applyFill="0" applyBorder="0" applyAlignment="0" applyProtection="0">
      <alignment vertical="center"/>
    </xf>
    <xf numFmtId="0" fontId="175" fillId="66" borderId="30" applyNumberFormat="0" applyFont="0" applyAlignment="0" applyProtection="0">
      <alignment vertical="center"/>
    </xf>
    <xf numFmtId="0" fontId="175" fillId="0" borderId="0">
      <alignment vertical="center"/>
    </xf>
    <xf numFmtId="0" fontId="172" fillId="0" borderId="0">
      <alignment vertical="center"/>
    </xf>
    <xf numFmtId="0" fontId="176" fillId="64" borderId="22" applyNumberFormat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75" fillId="0" borderId="0">
      <alignment vertical="center"/>
    </xf>
    <xf numFmtId="165" fontId="175" fillId="0" borderId="0" applyFont="0" applyFill="0" applyBorder="0" applyAlignment="0" applyProtection="0"/>
    <xf numFmtId="38" fontId="17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37" fontId="12" fillId="0" borderId="0"/>
    <xf numFmtId="165" fontId="6" fillId="0" borderId="0" applyFont="0" applyFill="0" applyBorder="0" applyAlignment="0" applyProtection="0"/>
    <xf numFmtId="0" fontId="1" fillId="66" borderId="30" applyNumberFormat="0" applyFont="0" applyAlignment="0" applyProtection="0"/>
    <xf numFmtId="165" fontId="102" fillId="0" borderId="0" applyFont="0" applyFill="0" applyBorder="0" applyAlignment="0" applyProtection="0"/>
    <xf numFmtId="0" fontId="162" fillId="0" borderId="0"/>
    <xf numFmtId="0" fontId="102" fillId="0" borderId="0"/>
    <xf numFmtId="165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3" fillId="0" borderId="38" applyNumberFormat="0" applyFill="0" applyBorder="0" applyAlignment="0">
      <alignment wrapText="1"/>
      <protection locked="0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2" fillId="0" borderId="0"/>
    <xf numFmtId="0" fontId="168" fillId="0" borderId="0" applyNumberFormat="0" applyFill="0" applyBorder="0" applyAlignment="0" applyProtection="0"/>
    <xf numFmtId="0" fontId="177" fillId="0" borderId="0"/>
    <xf numFmtId="165" fontId="1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64" fillId="0" borderId="0" applyNumberFormat="0" applyFill="0" applyBorder="0">
      <protection locked="0"/>
    </xf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65" fillId="0" borderId="38" applyNumberFormat="0" applyFill="0" applyAlignment="0">
      <protection locked="0"/>
    </xf>
    <xf numFmtId="0" fontId="1" fillId="0" borderId="0"/>
    <xf numFmtId="0" fontId="1" fillId="0" borderId="0"/>
    <xf numFmtId="0" fontId="1" fillId="0" borderId="0"/>
    <xf numFmtId="0" fontId="165" fillId="0" borderId="38" applyNumberFormat="0" applyFill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38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02" fillId="0" borderId="0"/>
    <xf numFmtId="0" fontId="121" fillId="52" borderId="0" applyNumberFormat="0" applyBorder="0" applyAlignment="0" applyProtection="0"/>
    <xf numFmtId="9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73" borderId="30" applyNumberFormat="0" applyFont="0" applyAlignment="0" applyProtection="0"/>
    <xf numFmtId="0" fontId="121" fillId="77" borderId="0" applyNumberFormat="0" applyBorder="0" applyAlignment="0" applyProtection="0"/>
    <xf numFmtId="0" fontId="121" fillId="74" borderId="0" applyNumberFormat="0" applyBorder="0" applyAlignment="0" applyProtection="0"/>
    <xf numFmtId="0" fontId="112" fillId="86" borderId="0" applyNumberFormat="0" applyBorder="0" applyAlignment="0" applyProtection="0"/>
    <xf numFmtId="0" fontId="121" fillId="70" borderId="0" applyNumberFormat="0" applyBorder="0" applyAlignment="0" applyProtection="0"/>
    <xf numFmtId="0" fontId="1" fillId="91" borderId="0" applyNumberFormat="0" applyBorder="0" applyAlignment="0" applyProtection="0"/>
    <xf numFmtId="0" fontId="1" fillId="82" borderId="0" applyNumberFormat="0" applyBorder="0" applyAlignment="0" applyProtection="0"/>
    <xf numFmtId="0" fontId="1" fillId="98" borderId="0" applyNumberFormat="0" applyBorder="0" applyAlignment="0" applyProtection="0"/>
    <xf numFmtId="0" fontId="1" fillId="92" borderId="0" applyNumberFormat="0" applyBorder="0" applyAlignment="0" applyProtection="0"/>
    <xf numFmtId="0" fontId="1" fillId="95" borderId="0" applyNumberFormat="0" applyBorder="0" applyAlignment="0" applyProtection="0"/>
    <xf numFmtId="0" fontId="121" fillId="72" borderId="0" applyNumberFormat="0" applyBorder="0" applyAlignment="0" applyProtection="0"/>
    <xf numFmtId="0" fontId="121" fillId="71" borderId="0" applyNumberFormat="0" applyBorder="0" applyAlignment="0" applyProtection="0"/>
    <xf numFmtId="0" fontId="121" fillId="76" borderId="0" applyNumberFormat="0" applyBorder="0" applyAlignment="0" applyProtection="0"/>
    <xf numFmtId="165" fontId="12" fillId="0" borderId="0" applyFont="0" applyFill="0" applyBorder="0" applyAlignment="0" applyProtection="0"/>
    <xf numFmtId="0" fontId="1" fillId="89" borderId="0" applyNumberFormat="0" applyBorder="0" applyAlignment="0" applyProtection="0"/>
    <xf numFmtId="0" fontId="1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90" borderId="0" applyNumberFormat="0" applyBorder="0" applyAlignment="0" applyProtection="0"/>
    <xf numFmtId="0" fontId="1" fillId="93" borderId="0" applyNumberFormat="0" applyBorder="0" applyAlignment="0" applyProtection="0"/>
    <xf numFmtId="0" fontId="1" fillId="9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02" fillId="0" borderId="0"/>
    <xf numFmtId="165" fontId="10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38" applyNumberFormat="0" applyFill="0" applyAlignment="0">
      <protection locked="0"/>
    </xf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02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82" fillId="0" borderId="0" applyNumberFormat="0" applyFill="0" applyBorder="0">
      <protection locked="0"/>
    </xf>
    <xf numFmtId="165" fontId="162" fillId="0" borderId="0" applyFont="0" applyFill="0" applyBorder="0" applyAlignment="0" applyProtection="0"/>
    <xf numFmtId="0" fontId="163" fillId="0" borderId="38" applyNumberFormat="0" applyFill="0" applyBorder="0">
      <protection locked="0"/>
    </xf>
    <xf numFmtId="165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3" fillId="0" borderId="38" applyNumberFormat="0" applyFill="0" applyBorder="0">
      <protection locked="0"/>
    </xf>
    <xf numFmtId="0" fontId="12" fillId="0" borderId="0"/>
    <xf numFmtId="0" fontId="110" fillId="8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121" fillId="76" borderId="0" applyNumberFormat="0" applyBorder="0" applyAlignment="0" applyProtection="0"/>
    <xf numFmtId="0" fontId="121" fillId="74" borderId="0" applyNumberFormat="0" applyBorder="0" applyAlignment="0" applyProtection="0"/>
    <xf numFmtId="0" fontId="121" fillId="71" borderId="0" applyNumberFormat="0" applyBorder="0" applyAlignment="0" applyProtection="0"/>
    <xf numFmtId="0" fontId="121" fillId="77" borderId="0" applyNumberFormat="0" applyBorder="0" applyAlignment="0" applyProtection="0"/>
    <xf numFmtId="0" fontId="121" fillId="72" borderId="0" applyNumberFormat="0" applyBorder="0" applyAlignment="0" applyProtection="0"/>
    <xf numFmtId="0" fontId="121" fillId="70" borderId="0" applyNumberFormat="0" applyBorder="0" applyAlignment="0" applyProtection="0"/>
    <xf numFmtId="0" fontId="121" fillId="75" borderId="0" applyNumberFormat="0" applyBorder="0" applyAlignment="0" applyProtection="0"/>
    <xf numFmtId="0" fontId="121" fillId="78" borderId="0" applyNumberFormat="0" applyBorder="0" applyAlignment="0" applyProtection="0"/>
    <xf numFmtId="0" fontId="121" fillId="83" borderId="0" applyNumberFormat="0" applyBorder="0" applyAlignment="0" applyProtection="0"/>
    <xf numFmtId="0" fontId="121" fillId="94" borderId="0" applyNumberFormat="0" applyBorder="0" applyAlignment="0" applyProtection="0"/>
    <xf numFmtId="0" fontId="121" fillId="69" borderId="0" applyNumberFormat="0" applyBorder="0" applyAlignment="0" applyProtection="0"/>
    <xf numFmtId="0" fontId="121" fillId="97" borderId="0" applyNumberFormat="0" applyBorder="0" applyAlignment="0" applyProtection="0"/>
    <xf numFmtId="0" fontId="111" fillId="85" borderId="0" applyNumberFormat="0" applyBorder="0" applyAlignment="0" applyProtection="0"/>
    <xf numFmtId="0" fontId="115" fillId="87" borderId="22" applyNumberFormat="0" applyAlignment="0" applyProtection="0"/>
    <xf numFmtId="0" fontId="117" fillId="88" borderId="23" applyNumberFormat="0" applyAlignment="0" applyProtection="0"/>
    <xf numFmtId="165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96" fillId="0" borderId="41" applyNumberFormat="0" applyFill="0" applyAlignment="0" applyProtection="0"/>
    <xf numFmtId="0" fontId="97" fillId="0" borderId="26" applyNumberFormat="0" applyFill="0" applyAlignment="0" applyProtection="0"/>
    <xf numFmtId="0" fontId="97" fillId="0" borderId="0" applyNumberFormat="0" applyFill="0" applyBorder="0" applyAlignment="0" applyProtection="0"/>
    <xf numFmtId="0" fontId="113" fillId="79" borderId="22" applyNumberFormat="0" applyAlignment="0" applyProtection="0"/>
    <xf numFmtId="0" fontId="116" fillId="0" borderId="27" applyNumberFormat="0" applyFill="0" applyAlignment="0" applyProtection="0"/>
    <xf numFmtId="0" fontId="112" fillId="86" borderId="0" applyNumberFormat="0" applyBorder="0" applyAlignment="0" applyProtection="0"/>
    <xf numFmtId="0" fontId="1" fillId="73" borderId="30" applyNumberFormat="0" applyFont="0" applyAlignment="0" applyProtection="0"/>
    <xf numFmtId="0" fontId="114" fillId="87" borderId="28" applyNumberFormat="0" applyAlignment="0" applyProtection="0"/>
    <xf numFmtId="0" fontId="109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4" fillId="0" borderId="0" applyNumberFormat="0" applyFill="0" applyBorder="0">
      <protection locked="0"/>
    </xf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3" fillId="0" borderId="38" applyNumberFormat="0" applyFill="0" applyBorder="0">
      <protection locked="0"/>
    </xf>
    <xf numFmtId="165" fontId="1" fillId="0" borderId="0" applyFont="0" applyFill="0" applyBorder="0" applyAlignment="0" applyProtection="0"/>
    <xf numFmtId="0" fontId="181" fillId="0" borderId="38" applyNumberFormat="0" applyFill="0" applyAlignment="0">
      <protection locked="0"/>
    </xf>
    <xf numFmtId="0" fontId="16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63" fillId="0" borderId="38" applyNumberFormat="0" applyFill="0" applyBorder="0" applyAlignment="0">
      <protection locked="0"/>
    </xf>
    <xf numFmtId="0" fontId="163" fillId="0" borderId="0" applyNumberFormat="0" applyFill="0" applyBorder="0" applyAlignment="0" applyProtection="0"/>
    <xf numFmtId="0" fontId="183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73" borderId="30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1" borderId="0" applyNumberFormat="0" applyBorder="0" applyAlignment="0" applyProtection="0"/>
    <xf numFmtId="0" fontId="1" fillId="93" borderId="0" applyNumberFormat="0" applyBorder="0" applyAlignment="0" applyProtection="0"/>
    <xf numFmtId="0" fontId="1" fillId="82" borderId="0" applyNumberFormat="0" applyBorder="0" applyAlignment="0" applyProtection="0"/>
    <xf numFmtId="0" fontId="1" fillId="95" borderId="0" applyNumberFormat="0" applyBorder="0" applyAlignment="0" applyProtection="0"/>
    <xf numFmtId="0" fontId="1" fillId="80" borderId="0" applyNumberFormat="0" applyBorder="0" applyAlignment="0" applyProtection="0"/>
    <xf numFmtId="0" fontId="1" fillId="96" borderId="0" applyNumberFormat="0" applyBorder="0" applyAlignment="0" applyProtection="0"/>
    <xf numFmtId="0" fontId="1" fillId="98" borderId="0" applyNumberFormat="0" applyBorder="0" applyAlignment="0" applyProtection="0"/>
    <xf numFmtId="0" fontId="1" fillId="99" borderId="0" applyNumberFormat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6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73" borderId="30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1" borderId="0" applyNumberFormat="0" applyBorder="0" applyAlignment="0" applyProtection="0"/>
    <xf numFmtId="0" fontId="1" fillId="93" borderId="0" applyNumberFormat="0" applyBorder="0" applyAlignment="0" applyProtection="0"/>
    <xf numFmtId="0" fontId="1" fillId="82" borderId="0" applyNumberFormat="0" applyBorder="0" applyAlignment="0" applyProtection="0"/>
    <xf numFmtId="0" fontId="1" fillId="95" borderId="0" applyNumberFormat="0" applyBorder="0" applyAlignment="0" applyProtection="0"/>
    <xf numFmtId="0" fontId="1" fillId="80" borderId="0" applyNumberFormat="0" applyBorder="0" applyAlignment="0" applyProtection="0"/>
    <xf numFmtId="0" fontId="1" fillId="96" borderId="0" applyNumberFormat="0" applyBorder="0" applyAlignment="0" applyProtection="0"/>
    <xf numFmtId="0" fontId="1" fillId="98" borderId="0" applyNumberFormat="0" applyBorder="0" applyAlignment="0" applyProtection="0"/>
    <xf numFmtId="0" fontId="1" fillId="99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6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10" fillId="63" borderId="0" applyNumberFormat="0" applyBorder="0" applyAlignment="0" applyProtection="0"/>
    <xf numFmtId="0" fontId="111" fillId="60" borderId="0" applyNumberFormat="0" applyBorder="0" applyAlignment="0" applyProtection="0"/>
    <xf numFmtId="0" fontId="112" fillId="65" borderId="0" applyNumberFormat="0" applyBorder="0" applyAlignment="0" applyProtection="0"/>
    <xf numFmtId="0" fontId="113" fillId="64" borderId="22" applyNumberFormat="0" applyAlignment="0" applyProtection="0"/>
    <xf numFmtId="0" fontId="114" fillId="61" borderId="28" applyNumberFormat="0" applyAlignment="0" applyProtection="0"/>
    <xf numFmtId="0" fontId="115" fillId="61" borderId="22" applyNumberFormat="0" applyAlignment="0" applyProtection="0"/>
    <xf numFmtId="0" fontId="117" fillId="62" borderId="23" applyNumberFormat="0" applyAlignment="0" applyProtection="0"/>
    <xf numFmtId="0" fontId="1" fillId="66" borderId="30" applyNumberFormat="0" applyFont="0" applyAlignment="0" applyProtection="0"/>
    <xf numFmtId="0" fontId="121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1" fillId="48" borderId="0" applyNumberFormat="0" applyBorder="0" applyAlignment="0" applyProtection="0"/>
    <xf numFmtId="0" fontId="121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1" fillId="49" borderId="0" applyNumberFormat="0" applyBorder="0" applyAlignment="0" applyProtection="0"/>
    <xf numFmtId="0" fontId="121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1" fillId="50" borderId="0" applyNumberFormat="0" applyBorder="0" applyAlignment="0" applyProtection="0"/>
    <xf numFmtId="0" fontId="12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1" fillId="51" borderId="0" applyNumberFormat="0" applyBorder="0" applyAlignment="0" applyProtection="0"/>
    <xf numFmtId="0" fontId="121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1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1" fillId="53" borderId="0" applyNumberFormat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165" fontId="162" fillId="0" borderId="0" applyFont="0" applyFill="0" applyBorder="0" applyAlignment="0" applyProtection="0"/>
    <xf numFmtId="0" fontId="163" fillId="0" borderId="38" applyNumberFormat="0" applyFill="0" applyBorder="0" applyAlignment="0">
      <alignment wrapText="1"/>
      <protection locked="0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12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7" fillId="63" borderId="0" applyNumberFormat="0" applyBorder="0" applyAlignment="0" applyProtection="0"/>
    <xf numFmtId="165" fontId="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02" fillId="0" borderId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73" borderId="30" applyNumberFormat="0" applyFont="0" applyAlignment="0" applyProtection="0"/>
    <xf numFmtId="0" fontId="1" fillId="96" borderId="0" applyNumberFormat="0" applyBorder="0" applyAlignment="0" applyProtection="0"/>
    <xf numFmtId="0" fontId="1" fillId="80" borderId="0" applyNumberFormat="0" applyBorder="0" applyAlignment="0" applyProtection="0"/>
    <xf numFmtId="0" fontId="1" fillId="95" borderId="0" applyNumberFormat="0" applyBorder="0" applyAlignment="0" applyProtection="0"/>
    <xf numFmtId="0" fontId="1" fillId="82" borderId="0" applyNumberFormat="0" applyBorder="0" applyAlignment="0" applyProtection="0"/>
    <xf numFmtId="0" fontId="1" fillId="93" borderId="0" applyNumberFormat="0" applyBorder="0" applyAlignment="0" applyProtection="0"/>
    <xf numFmtId="0" fontId="1" fillId="81" borderId="0" applyNumberFormat="0" applyBorder="0" applyAlignment="0" applyProtection="0"/>
    <xf numFmtId="0" fontId="1" fillId="92" borderId="0" applyNumberFormat="0" applyBorder="0" applyAlignment="0" applyProtection="0"/>
    <xf numFmtId="0" fontId="1" fillId="91" borderId="0" applyNumberFormat="0" applyBorder="0" applyAlignment="0" applyProtection="0"/>
    <xf numFmtId="0" fontId="1" fillId="90" borderId="0" applyNumberFormat="0" applyBorder="0" applyAlignment="0" applyProtection="0"/>
    <xf numFmtId="0" fontId="1" fillId="89" borderId="0" applyNumberFormat="0" applyBorder="0" applyAlignment="0" applyProtection="0"/>
    <xf numFmtId="0" fontId="1" fillId="98" borderId="0" applyNumberFormat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6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0" applyNumberFormat="0" applyBorder="0" applyAlignment="0" applyProtection="0"/>
    <xf numFmtId="165" fontId="1" fillId="0" borderId="0" applyFont="0" applyFill="0" applyBorder="0" applyAlignment="0" applyProtection="0"/>
    <xf numFmtId="0" fontId="1" fillId="73" borderId="30" applyNumberFormat="0" applyFont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73" borderId="30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1" borderId="0" applyNumberFormat="0" applyBorder="0" applyAlignment="0" applyProtection="0"/>
    <xf numFmtId="0" fontId="1" fillId="93" borderId="0" applyNumberFormat="0" applyBorder="0" applyAlignment="0" applyProtection="0"/>
    <xf numFmtId="0" fontId="1" fillId="82" borderId="0" applyNumberFormat="0" applyBorder="0" applyAlignment="0" applyProtection="0"/>
    <xf numFmtId="0" fontId="1" fillId="95" borderId="0" applyNumberFormat="0" applyBorder="0" applyAlignment="0" applyProtection="0"/>
    <xf numFmtId="0" fontId="1" fillId="80" borderId="0" applyNumberFormat="0" applyBorder="0" applyAlignment="0" applyProtection="0"/>
    <xf numFmtId="0" fontId="1" fillId="96" borderId="0" applyNumberFormat="0" applyBorder="0" applyAlignment="0" applyProtection="0"/>
    <xf numFmtId="0" fontId="1" fillId="98" borderId="0" applyNumberFormat="0" applyBorder="0" applyAlignment="0" applyProtection="0"/>
    <xf numFmtId="0" fontId="1" fillId="99" borderId="0" applyNumberFormat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6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73" borderId="30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1" borderId="0" applyNumberFormat="0" applyBorder="0" applyAlignment="0" applyProtection="0"/>
    <xf numFmtId="0" fontId="1" fillId="93" borderId="0" applyNumberFormat="0" applyBorder="0" applyAlignment="0" applyProtection="0"/>
    <xf numFmtId="0" fontId="1" fillId="82" borderId="0" applyNumberFormat="0" applyBorder="0" applyAlignment="0" applyProtection="0"/>
    <xf numFmtId="0" fontId="1" fillId="95" borderId="0" applyNumberFormat="0" applyBorder="0" applyAlignment="0" applyProtection="0"/>
    <xf numFmtId="0" fontId="1" fillId="80" borderId="0" applyNumberFormat="0" applyBorder="0" applyAlignment="0" applyProtection="0"/>
    <xf numFmtId="0" fontId="1" fillId="96" borderId="0" applyNumberFormat="0" applyBorder="0" applyAlignment="0" applyProtection="0"/>
    <xf numFmtId="0" fontId="1" fillId="98" borderId="0" applyNumberFormat="0" applyBorder="0" applyAlignment="0" applyProtection="0"/>
    <xf numFmtId="0" fontId="1" fillId="99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6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53" fillId="0" borderId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2" fillId="0" borderId="0"/>
    <xf numFmtId="165" fontId="1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9" fontId="172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12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38" fillId="0" borderId="13" applyFill="0" applyAlignment="0" applyProtection="0">
      <protection locked="0"/>
    </xf>
    <xf numFmtId="0" fontId="1" fillId="0" borderId="0"/>
    <xf numFmtId="0" fontId="2" fillId="0" borderId="0"/>
    <xf numFmtId="0" fontId="6" fillId="0" borderId="0"/>
    <xf numFmtId="0" fontId="102" fillId="0" borderId="0"/>
    <xf numFmtId="0" fontId="6" fillId="0" borderId="0"/>
    <xf numFmtId="0" fontId="12" fillId="0" borderId="0"/>
    <xf numFmtId="0" fontId="2" fillId="0" borderId="0"/>
    <xf numFmtId="9" fontId="6" fillId="0" borderId="0" applyFont="0" applyFill="0" applyBorder="0" applyAlignment="0" applyProtection="0"/>
    <xf numFmtId="0" fontId="28" fillId="0" borderId="0"/>
    <xf numFmtId="0" fontId="135" fillId="0" borderId="0">
      <alignment horizontal="center" vertical="top"/>
    </xf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3" fillId="0" borderId="0"/>
    <xf numFmtId="0" fontId="185" fillId="52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165" fontId="1" fillId="0" borderId="0" applyFont="0" applyFill="0" applyBorder="0" applyAlignment="0" applyProtection="0"/>
    <xf numFmtId="0" fontId="12" fillId="0" borderId="0"/>
    <xf numFmtId="0" fontId="2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2" fillId="0" borderId="0">
      <protection locked="0"/>
    </xf>
    <xf numFmtId="165" fontId="102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45" fontId="18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64" fontId="133" fillId="0" borderId="0" applyFont="0" applyFill="0" applyBorder="0" applyAlignment="0" applyProtection="0"/>
    <xf numFmtId="246" fontId="133" fillId="0" borderId="0" applyFont="0" applyFill="0" applyBorder="0" applyAlignment="0" applyProtection="0"/>
    <xf numFmtId="24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33" fillId="0" borderId="0"/>
    <xf numFmtId="0" fontId="18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9" fillId="100" borderId="42">
      <alignment vertical="center"/>
    </xf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89" fillId="100" borderId="42">
      <alignment vertical="center"/>
    </xf>
    <xf numFmtId="0" fontId="189" fillId="100" borderId="42">
      <alignment vertical="center"/>
    </xf>
    <xf numFmtId="0" fontId="190" fillId="101" borderId="0"/>
    <xf numFmtId="0" fontId="190" fillId="101" borderId="0"/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90" fillId="101" borderId="0"/>
    <xf numFmtId="0" fontId="190" fillId="101" borderId="0"/>
    <xf numFmtId="0" fontId="190" fillId="101" borderId="0"/>
    <xf numFmtId="0" fontId="190" fillId="101" borderId="0"/>
    <xf numFmtId="0" fontId="190" fillId="101" borderId="0"/>
    <xf numFmtId="0" fontId="189" fillId="100" borderId="42">
      <alignment vertical="center"/>
    </xf>
    <xf numFmtId="0" fontId="189" fillId="100" borderId="42">
      <alignment vertical="center"/>
    </xf>
    <xf numFmtId="0" fontId="191" fillId="102" borderId="0"/>
    <xf numFmtId="0" fontId="191" fillId="102" borderId="0"/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91" fillId="102" borderId="0"/>
    <xf numFmtId="0" fontId="191" fillId="102" borderId="0"/>
    <xf numFmtId="0" fontId="191" fillId="102" borderId="0"/>
    <xf numFmtId="0" fontId="191" fillId="102" borderId="0"/>
    <xf numFmtId="0" fontId="191" fillId="102" borderId="0"/>
    <xf numFmtId="0" fontId="189" fillId="100" borderId="42">
      <alignment vertical="center"/>
    </xf>
    <xf numFmtId="0" fontId="189" fillId="100" borderId="42">
      <alignment vertical="center"/>
    </xf>
    <xf numFmtId="0" fontId="192" fillId="103" borderId="0"/>
    <xf numFmtId="0" fontId="192" fillId="103" borderId="0"/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92" fillId="103" borderId="0"/>
    <xf numFmtId="0" fontId="192" fillId="103" borderId="0"/>
    <xf numFmtId="0" fontId="192" fillId="103" borderId="0"/>
    <xf numFmtId="0" fontId="192" fillId="103" borderId="0"/>
    <xf numFmtId="0" fontId="192" fillId="103" borderId="0"/>
    <xf numFmtId="0" fontId="189" fillId="100" borderId="42">
      <alignment vertical="center"/>
    </xf>
    <xf numFmtId="0" fontId="189" fillId="100" borderId="42">
      <alignment vertical="center"/>
    </xf>
    <xf numFmtId="0" fontId="166" fillId="0" borderId="0"/>
    <xf numFmtId="0" fontId="166" fillId="0" borderId="0"/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89" fillId="100" borderId="42">
      <alignment vertical="center"/>
    </xf>
    <xf numFmtId="0" fontId="189" fillId="100" borderId="42">
      <alignment vertical="center"/>
    </xf>
    <xf numFmtId="0" fontId="107" fillId="0" borderId="0"/>
    <xf numFmtId="0" fontId="107" fillId="0" borderId="0"/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89" fillId="100" borderId="42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89" fillId="100" borderId="42">
      <alignment vertical="center"/>
    </xf>
    <xf numFmtId="0" fontId="189" fillId="100" borderId="43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89" fillId="100" borderId="43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100" borderId="43">
      <alignment vertical="center"/>
    </xf>
    <xf numFmtId="248" fontId="193" fillId="104" borderId="44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249" fontId="12" fillId="23" borderId="45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248" fontId="193" fillId="104" borderId="44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4" fontId="12" fillId="23" borderId="0"/>
    <xf numFmtId="248" fontId="193" fillId="104" borderId="44"/>
    <xf numFmtId="0" fontId="12" fillId="0" borderId="0" applyNumberFormat="0" applyFill="0" applyBorder="0" applyAlignment="0" applyProtection="0"/>
    <xf numFmtId="0" fontId="193" fillId="0" borderId="7"/>
    <xf numFmtId="0" fontId="193" fillId="0" borderId="7"/>
    <xf numFmtId="0" fontId="43" fillId="67" borderId="0"/>
    <xf numFmtId="0" fontId="43" fillId="67" borderId="0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193" fillId="0" borderId="7"/>
    <xf numFmtId="0" fontId="43" fillId="67" borderId="0"/>
    <xf numFmtId="0" fontId="43" fillId="67" borderId="0"/>
    <xf numFmtId="0" fontId="43" fillId="67" borderId="0"/>
    <xf numFmtId="0" fontId="43" fillId="67" borderId="0"/>
    <xf numFmtId="0" fontId="43" fillId="67" borderId="0"/>
    <xf numFmtId="0" fontId="193" fillId="0" borderId="7"/>
    <xf numFmtId="0" fontId="193" fillId="0" borderId="7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93" fillId="105" borderId="46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93" fillId="105" borderId="46"/>
    <xf numFmtId="0" fontId="12" fillId="22" borderId="0"/>
    <xf numFmtId="0" fontId="12" fillId="22" borderId="0"/>
    <xf numFmtId="0" fontId="12" fillId="22" borderId="0"/>
    <xf numFmtId="0" fontId="12" fillId="22" borderId="0"/>
    <xf numFmtId="0" fontId="193" fillId="105" borderId="46"/>
    <xf numFmtId="0" fontId="193" fillId="105" borderId="46"/>
    <xf numFmtId="0" fontId="193" fillId="105" borderId="46"/>
    <xf numFmtId="0" fontId="190" fillId="101" borderId="0"/>
    <xf numFmtId="0" fontId="190" fillId="101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0" fillId="101" borderId="0"/>
    <xf numFmtId="0" fontId="190" fillId="101" borderId="0"/>
    <xf numFmtId="0" fontId="190" fillId="101" borderId="0"/>
    <xf numFmtId="0" fontId="190" fillId="101" borderId="0"/>
    <xf numFmtId="0" fontId="190" fillId="101" borderId="0"/>
    <xf numFmtId="0" fontId="193" fillId="105" borderId="46"/>
    <xf numFmtId="0" fontId="193" fillId="105" borderId="46"/>
    <xf numFmtId="0" fontId="191" fillId="102" borderId="0"/>
    <xf numFmtId="0" fontId="191" fillId="102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1" fillId="102" borderId="0"/>
    <xf numFmtId="0" fontId="191" fillId="102" borderId="0"/>
    <xf numFmtId="0" fontId="191" fillId="102" borderId="0"/>
    <xf numFmtId="0" fontId="191" fillId="102" borderId="0"/>
    <xf numFmtId="0" fontId="191" fillId="102" borderId="0"/>
    <xf numFmtId="0" fontId="193" fillId="105" borderId="46"/>
    <xf numFmtId="0" fontId="193" fillId="105" borderId="46"/>
    <xf numFmtId="0" fontId="192" fillId="103" borderId="0"/>
    <xf numFmtId="0" fontId="192" fillId="103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2" fillId="103" borderId="0"/>
    <xf numFmtId="0" fontId="192" fillId="103" borderId="0"/>
    <xf numFmtId="0" fontId="192" fillId="103" borderId="0"/>
    <xf numFmtId="0" fontId="192" fillId="103" borderId="0"/>
    <xf numFmtId="0" fontId="192" fillId="103" borderId="0"/>
    <xf numFmtId="0" fontId="193" fillId="105" borderId="46"/>
    <xf numFmtId="0" fontId="193" fillId="105" borderId="46"/>
    <xf numFmtId="0" fontId="166" fillId="0" borderId="0"/>
    <xf numFmtId="0" fontId="166" fillId="0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93" fillId="105" borderId="46"/>
    <xf numFmtId="0" fontId="193" fillId="105" borderId="46"/>
    <xf numFmtId="0" fontId="107" fillId="0" borderId="0"/>
    <xf numFmtId="0" fontId="107" fillId="0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93" fillId="105" borderId="46"/>
    <xf numFmtId="0" fontId="193" fillId="105" borderId="46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93" fillId="105" borderId="46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3" fillId="105" borderId="46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94" fillId="0" borderId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0" fontId="195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0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0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43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" fillId="36" borderId="0" applyNumberFormat="0" applyBorder="0" applyAlignment="0" applyProtection="0"/>
    <xf numFmtId="239" fontId="196" fillId="36" borderId="0" applyNumberFormat="0" applyBorder="0" applyAlignment="0" applyProtection="0"/>
    <xf numFmtId="0" fontId="196" fillId="36" borderId="0" applyNumberFormat="0" applyBorder="0" applyAlignment="0" applyProtection="0"/>
    <xf numFmtId="0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0" fontId="196" fillId="36" borderId="0" applyNumberFormat="0" applyBorder="0" applyAlignment="0" applyProtection="0"/>
    <xf numFmtId="0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39" fontId="196" fillId="36" borderId="0" applyNumberFormat="0" applyBorder="0" applyAlignment="0" applyProtection="0"/>
    <xf numFmtId="243" fontId="186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43" fontId="186" fillId="2" borderId="0" applyNumberFormat="0" applyBorder="0" applyAlignment="0" applyProtection="0"/>
    <xf numFmtId="243" fontId="186" fillId="2" borderId="0" applyNumberFormat="0" applyBorder="0" applyAlignment="0" applyProtection="0"/>
    <xf numFmtId="243" fontId="186" fillId="2" borderId="0" applyNumberFormat="0" applyBorder="0" applyAlignment="0" applyProtection="0"/>
    <xf numFmtId="243" fontId="186" fillId="2" borderId="0" applyNumberFormat="0" applyBorder="0" applyAlignment="0" applyProtection="0"/>
    <xf numFmtId="243" fontId="186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7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37" fontId="2" fillId="36" borderId="0" applyNumberFormat="0" applyBorder="0" applyAlignment="0" applyProtection="0"/>
    <xf numFmtId="237" fontId="2" fillId="36" borderId="0" applyNumberFormat="0" applyBorder="0" applyAlignment="0" applyProtection="0"/>
    <xf numFmtId="237" fontId="2" fillId="36" borderId="0" applyNumberFormat="0" applyBorder="0" applyAlignment="0" applyProtection="0"/>
    <xf numFmtId="237" fontId="2" fillId="36" borderId="0" applyNumberFormat="0" applyBorder="0" applyAlignment="0" applyProtection="0"/>
    <xf numFmtId="237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50" fontId="1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1" fillId="2" borderId="0" applyNumberFormat="0" applyBorder="0" applyAlignment="0" applyProtection="0"/>
    <xf numFmtId="250" fontId="2" fillId="36" borderId="0" applyNumberFormat="0" applyBorder="0" applyAlignment="0" applyProtection="0"/>
    <xf numFmtId="250" fontId="2" fillId="36" borderId="0" applyNumberFormat="0" applyBorder="0" applyAlignment="0" applyProtection="0"/>
    <xf numFmtId="250" fontId="2" fillId="36" borderId="0" applyNumberFormat="0" applyBorder="0" applyAlignment="0" applyProtection="0"/>
    <xf numFmtId="250" fontId="2" fillId="36" borderId="0" applyNumberFormat="0" applyBorder="0" applyAlignment="0" applyProtection="0"/>
    <xf numFmtId="250" fontId="2" fillId="36" borderId="0" applyNumberFormat="0" applyBorder="0" applyAlignment="0" applyProtection="0"/>
    <xf numFmtId="250" fontId="2" fillId="36" borderId="0" applyNumberFormat="0" applyBorder="0" applyAlignment="0" applyProtection="0"/>
    <xf numFmtId="25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86" fillId="2" borderId="0" applyNumberFormat="0" applyBorder="0" applyAlignment="0" applyProtection="0"/>
    <xf numFmtId="239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43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239" fontId="2" fillId="36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0" fontId="186" fillId="3" borderId="0" applyNumberFormat="0" applyBorder="0" applyAlignment="0" applyProtection="0"/>
    <xf numFmtId="0" fontId="186" fillId="3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0" fontId="195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0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0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43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" fillId="37" borderId="0" applyNumberFormat="0" applyBorder="0" applyAlignment="0" applyProtection="0"/>
    <xf numFmtId="239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39" fontId="196" fillId="37" borderId="0" applyNumberFormat="0" applyBorder="0" applyAlignment="0" applyProtection="0"/>
    <xf numFmtId="243" fontId="186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43" fontId="186" fillId="3" borderId="0" applyNumberFormat="0" applyBorder="0" applyAlignment="0" applyProtection="0"/>
    <xf numFmtId="243" fontId="186" fillId="3" borderId="0" applyNumberFormat="0" applyBorder="0" applyAlignment="0" applyProtection="0"/>
    <xf numFmtId="243" fontId="186" fillId="3" borderId="0" applyNumberFormat="0" applyBorder="0" applyAlignment="0" applyProtection="0"/>
    <xf numFmtId="243" fontId="186" fillId="3" borderId="0" applyNumberFormat="0" applyBorder="0" applyAlignment="0" applyProtection="0"/>
    <xf numFmtId="243" fontId="186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7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37" fontId="2" fillId="37" borderId="0" applyNumberFormat="0" applyBorder="0" applyAlignment="0" applyProtection="0"/>
    <xf numFmtId="237" fontId="2" fillId="37" borderId="0" applyNumberFormat="0" applyBorder="0" applyAlignment="0" applyProtection="0"/>
    <xf numFmtId="237" fontId="2" fillId="37" borderId="0" applyNumberFormat="0" applyBorder="0" applyAlignment="0" applyProtection="0"/>
    <xf numFmtId="237" fontId="2" fillId="37" borderId="0" applyNumberFormat="0" applyBorder="0" applyAlignment="0" applyProtection="0"/>
    <xf numFmtId="237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50" fontId="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1" fillId="3" borderId="0" applyNumberFormat="0" applyBorder="0" applyAlignment="0" applyProtection="0"/>
    <xf numFmtId="250" fontId="2" fillId="37" borderId="0" applyNumberFormat="0" applyBorder="0" applyAlignment="0" applyProtection="0"/>
    <xf numFmtId="250" fontId="2" fillId="37" borderId="0" applyNumberFormat="0" applyBorder="0" applyAlignment="0" applyProtection="0"/>
    <xf numFmtId="250" fontId="2" fillId="37" borderId="0" applyNumberFormat="0" applyBorder="0" applyAlignment="0" applyProtection="0"/>
    <xf numFmtId="250" fontId="2" fillId="37" borderId="0" applyNumberFormat="0" applyBorder="0" applyAlignment="0" applyProtection="0"/>
    <xf numFmtId="250" fontId="2" fillId="37" borderId="0" applyNumberFormat="0" applyBorder="0" applyAlignment="0" applyProtection="0"/>
    <xf numFmtId="250" fontId="2" fillId="37" borderId="0" applyNumberFormat="0" applyBorder="0" applyAlignment="0" applyProtection="0"/>
    <xf numFmtId="25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86" fillId="3" borderId="0" applyNumberFormat="0" applyBorder="0" applyAlignment="0" applyProtection="0"/>
    <xf numFmtId="239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43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239" fontId="2" fillId="37" borderId="0" applyNumberFormat="0" applyBorder="0" applyAlignment="0" applyProtection="0"/>
    <xf numFmtId="0" fontId="186" fillId="3" borderId="0" applyNumberFormat="0" applyBorder="0" applyAlignment="0" applyProtection="0"/>
    <xf numFmtId="0" fontId="186" fillId="3" borderId="0" applyNumberFormat="0" applyBorder="0" applyAlignment="0" applyProtection="0"/>
    <xf numFmtId="0" fontId="186" fillId="3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0" fontId="186" fillId="4" borderId="0" applyNumberFormat="0" applyBorder="0" applyAlignment="0" applyProtection="0"/>
    <xf numFmtId="0" fontId="186" fillId="4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0" fontId="195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0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0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43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" fillId="38" borderId="0" applyNumberFormat="0" applyBorder="0" applyAlignment="0" applyProtection="0"/>
    <xf numFmtId="239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39" fontId="196" fillId="38" borderId="0" applyNumberFormat="0" applyBorder="0" applyAlignment="0" applyProtection="0"/>
    <xf numFmtId="243" fontId="186" fillId="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43" fontId="186" fillId="4" borderId="0" applyNumberFormat="0" applyBorder="0" applyAlignment="0" applyProtection="0"/>
    <xf numFmtId="243" fontId="186" fillId="4" borderId="0" applyNumberFormat="0" applyBorder="0" applyAlignment="0" applyProtection="0"/>
    <xf numFmtId="243" fontId="186" fillId="4" borderId="0" applyNumberFormat="0" applyBorder="0" applyAlignment="0" applyProtection="0"/>
    <xf numFmtId="243" fontId="186" fillId="4" borderId="0" applyNumberFormat="0" applyBorder="0" applyAlignment="0" applyProtection="0"/>
    <xf numFmtId="243" fontId="186" fillId="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7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37" fontId="2" fillId="38" borderId="0" applyNumberFormat="0" applyBorder="0" applyAlignment="0" applyProtection="0"/>
    <xf numFmtId="237" fontId="2" fillId="38" borderId="0" applyNumberFormat="0" applyBorder="0" applyAlignment="0" applyProtection="0"/>
    <xf numFmtId="237" fontId="2" fillId="38" borderId="0" applyNumberFormat="0" applyBorder="0" applyAlignment="0" applyProtection="0"/>
    <xf numFmtId="237" fontId="2" fillId="38" borderId="0" applyNumberFormat="0" applyBorder="0" applyAlignment="0" applyProtection="0"/>
    <xf numFmtId="237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50" fontId="1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1" fillId="4" borderId="0" applyNumberFormat="0" applyBorder="0" applyAlignment="0" applyProtection="0"/>
    <xf numFmtId="250" fontId="2" fillId="38" borderId="0" applyNumberFormat="0" applyBorder="0" applyAlignment="0" applyProtection="0"/>
    <xf numFmtId="250" fontId="2" fillId="38" borderId="0" applyNumberFormat="0" applyBorder="0" applyAlignment="0" applyProtection="0"/>
    <xf numFmtId="250" fontId="2" fillId="38" borderId="0" applyNumberFormat="0" applyBorder="0" applyAlignment="0" applyProtection="0"/>
    <xf numFmtId="250" fontId="2" fillId="38" borderId="0" applyNumberFormat="0" applyBorder="0" applyAlignment="0" applyProtection="0"/>
    <xf numFmtId="250" fontId="2" fillId="38" borderId="0" applyNumberFormat="0" applyBorder="0" applyAlignment="0" applyProtection="0"/>
    <xf numFmtId="250" fontId="2" fillId="38" borderId="0" applyNumberFormat="0" applyBorder="0" applyAlignment="0" applyProtection="0"/>
    <xf numFmtId="25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86" fillId="4" borderId="0" applyNumberFormat="0" applyBorder="0" applyAlignment="0" applyProtection="0"/>
    <xf numFmtId="239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43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239" fontId="2" fillId="38" borderId="0" applyNumberFormat="0" applyBorder="0" applyAlignment="0" applyProtection="0"/>
    <xf numFmtId="0" fontId="186" fillId="4" borderId="0" applyNumberFormat="0" applyBorder="0" applyAlignment="0" applyProtection="0"/>
    <xf numFmtId="0" fontId="186" fillId="4" borderId="0" applyNumberFormat="0" applyBorder="0" applyAlignment="0" applyProtection="0"/>
    <xf numFmtId="0" fontId="186" fillId="4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0" fontId="195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0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0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43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" fillId="39" borderId="0" applyNumberFormat="0" applyBorder="0" applyAlignment="0" applyProtection="0"/>
    <xf numFmtId="239" fontId="196" fillId="39" borderId="0" applyNumberFormat="0" applyBorder="0" applyAlignment="0" applyProtection="0"/>
    <xf numFmtId="0" fontId="196" fillId="39" borderId="0" applyNumberFormat="0" applyBorder="0" applyAlignment="0" applyProtection="0"/>
    <xf numFmtId="0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0" fontId="196" fillId="39" borderId="0" applyNumberFormat="0" applyBorder="0" applyAlignment="0" applyProtection="0"/>
    <xf numFmtId="0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39" fontId="196" fillId="39" borderId="0" applyNumberFormat="0" applyBorder="0" applyAlignment="0" applyProtection="0"/>
    <xf numFmtId="243" fontId="186" fillId="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7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37" fontId="2" fillId="39" borderId="0" applyNumberFormat="0" applyBorder="0" applyAlignment="0" applyProtection="0"/>
    <xf numFmtId="237" fontId="2" fillId="39" borderId="0" applyNumberFormat="0" applyBorder="0" applyAlignment="0" applyProtection="0"/>
    <xf numFmtId="237" fontId="2" fillId="39" borderId="0" applyNumberFormat="0" applyBorder="0" applyAlignment="0" applyProtection="0"/>
    <xf numFmtId="237" fontId="2" fillId="39" borderId="0" applyNumberFormat="0" applyBorder="0" applyAlignment="0" applyProtection="0"/>
    <xf numFmtId="237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50" fontId="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1" fillId="5" borderId="0" applyNumberFormat="0" applyBorder="0" applyAlignment="0" applyProtection="0"/>
    <xf numFmtId="250" fontId="2" fillId="39" borderId="0" applyNumberFormat="0" applyBorder="0" applyAlignment="0" applyProtection="0"/>
    <xf numFmtId="250" fontId="2" fillId="39" borderId="0" applyNumberFormat="0" applyBorder="0" applyAlignment="0" applyProtection="0"/>
    <xf numFmtId="250" fontId="2" fillId="39" borderId="0" applyNumberFormat="0" applyBorder="0" applyAlignment="0" applyProtection="0"/>
    <xf numFmtId="250" fontId="2" fillId="39" borderId="0" applyNumberFormat="0" applyBorder="0" applyAlignment="0" applyProtection="0"/>
    <xf numFmtId="250" fontId="2" fillId="39" borderId="0" applyNumberFormat="0" applyBorder="0" applyAlignment="0" applyProtection="0"/>
    <xf numFmtId="250" fontId="2" fillId="39" borderId="0" applyNumberFormat="0" applyBorder="0" applyAlignment="0" applyProtection="0"/>
    <xf numFmtId="25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86" fillId="5" borderId="0" applyNumberFormat="0" applyBorder="0" applyAlignment="0" applyProtection="0"/>
    <xf numFmtId="239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43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239" fontId="2" fillId="39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0" fontId="186" fillId="7" borderId="0" applyNumberFormat="0" applyBorder="0" applyAlignment="0" applyProtection="0"/>
    <xf numFmtId="0" fontId="186" fillId="7" borderId="0" applyNumberFormat="0" applyBorder="0" applyAlignment="0" applyProtection="0"/>
    <xf numFmtId="0" fontId="186" fillId="7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0" fontId="195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0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0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43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" fillId="40" borderId="0" applyNumberFormat="0" applyBorder="0" applyAlignment="0" applyProtection="0"/>
    <xf numFmtId="239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39" fontId="196" fillId="40" borderId="0" applyNumberFormat="0" applyBorder="0" applyAlignment="0" applyProtection="0"/>
    <xf numFmtId="243" fontId="186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43" fontId="186" fillId="6" borderId="0" applyNumberFormat="0" applyBorder="0" applyAlignment="0" applyProtection="0"/>
    <xf numFmtId="243" fontId="186" fillId="6" borderId="0" applyNumberFormat="0" applyBorder="0" applyAlignment="0" applyProtection="0"/>
    <xf numFmtId="243" fontId="186" fillId="6" borderId="0" applyNumberFormat="0" applyBorder="0" applyAlignment="0" applyProtection="0"/>
    <xf numFmtId="243" fontId="186" fillId="6" borderId="0" applyNumberFormat="0" applyBorder="0" applyAlignment="0" applyProtection="0"/>
    <xf numFmtId="243" fontId="186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7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37" fontId="2" fillId="40" borderId="0" applyNumberFormat="0" applyBorder="0" applyAlignment="0" applyProtection="0"/>
    <xf numFmtId="237" fontId="2" fillId="40" borderId="0" applyNumberFormat="0" applyBorder="0" applyAlignment="0" applyProtection="0"/>
    <xf numFmtId="237" fontId="2" fillId="40" borderId="0" applyNumberFormat="0" applyBorder="0" applyAlignment="0" applyProtection="0"/>
    <xf numFmtId="237" fontId="2" fillId="40" borderId="0" applyNumberFormat="0" applyBorder="0" applyAlignment="0" applyProtection="0"/>
    <xf numFmtId="237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50" fontId="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1" fillId="6" borderId="0" applyNumberFormat="0" applyBorder="0" applyAlignment="0" applyProtection="0"/>
    <xf numFmtId="250" fontId="2" fillId="40" borderId="0" applyNumberFormat="0" applyBorder="0" applyAlignment="0" applyProtection="0"/>
    <xf numFmtId="250" fontId="2" fillId="40" borderId="0" applyNumberFormat="0" applyBorder="0" applyAlignment="0" applyProtection="0"/>
    <xf numFmtId="250" fontId="2" fillId="40" borderId="0" applyNumberFormat="0" applyBorder="0" applyAlignment="0" applyProtection="0"/>
    <xf numFmtId="250" fontId="2" fillId="40" borderId="0" applyNumberFormat="0" applyBorder="0" applyAlignment="0" applyProtection="0"/>
    <xf numFmtId="250" fontId="2" fillId="40" borderId="0" applyNumberFormat="0" applyBorder="0" applyAlignment="0" applyProtection="0"/>
    <xf numFmtId="250" fontId="2" fillId="40" borderId="0" applyNumberFormat="0" applyBorder="0" applyAlignment="0" applyProtection="0"/>
    <xf numFmtId="25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86" fillId="6" borderId="0" applyNumberFormat="0" applyBorder="0" applyAlignment="0" applyProtection="0"/>
    <xf numFmtId="239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43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239" fontId="2" fillId="40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0" fontId="186" fillId="20" borderId="0" applyNumberFormat="0" applyBorder="0" applyAlignment="0" applyProtection="0"/>
    <xf numFmtId="0" fontId="186" fillId="20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0" fontId="195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0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0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43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" fillId="41" borderId="0" applyNumberFormat="0" applyBorder="0" applyAlignment="0" applyProtection="0"/>
    <xf numFmtId="239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39" fontId="196" fillId="41" borderId="0" applyNumberFormat="0" applyBorder="0" applyAlignment="0" applyProtection="0"/>
    <xf numFmtId="243" fontId="186" fillId="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43" fontId="186" fillId="7" borderId="0" applyNumberFormat="0" applyBorder="0" applyAlignment="0" applyProtection="0"/>
    <xf numFmtId="243" fontId="186" fillId="7" borderId="0" applyNumberFormat="0" applyBorder="0" applyAlignment="0" applyProtection="0"/>
    <xf numFmtId="243" fontId="186" fillId="7" borderId="0" applyNumberFormat="0" applyBorder="0" applyAlignment="0" applyProtection="0"/>
    <xf numFmtId="243" fontId="186" fillId="7" borderId="0" applyNumberFormat="0" applyBorder="0" applyAlignment="0" applyProtection="0"/>
    <xf numFmtId="243" fontId="186" fillId="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7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37" fontId="2" fillId="41" borderId="0" applyNumberFormat="0" applyBorder="0" applyAlignment="0" applyProtection="0"/>
    <xf numFmtId="237" fontId="2" fillId="41" borderId="0" applyNumberFormat="0" applyBorder="0" applyAlignment="0" applyProtection="0"/>
    <xf numFmtId="237" fontId="2" fillId="41" borderId="0" applyNumberFormat="0" applyBorder="0" applyAlignment="0" applyProtection="0"/>
    <xf numFmtId="237" fontId="2" fillId="41" borderId="0" applyNumberFormat="0" applyBorder="0" applyAlignment="0" applyProtection="0"/>
    <xf numFmtId="237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50" fontId="1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1" fillId="7" borderId="0" applyNumberFormat="0" applyBorder="0" applyAlignment="0" applyProtection="0"/>
    <xf numFmtId="250" fontId="2" fillId="41" borderId="0" applyNumberFormat="0" applyBorder="0" applyAlignment="0" applyProtection="0"/>
    <xf numFmtId="250" fontId="2" fillId="41" borderId="0" applyNumberFormat="0" applyBorder="0" applyAlignment="0" applyProtection="0"/>
    <xf numFmtId="250" fontId="2" fillId="41" borderId="0" applyNumberFormat="0" applyBorder="0" applyAlignment="0" applyProtection="0"/>
    <xf numFmtId="250" fontId="2" fillId="41" borderId="0" applyNumberFormat="0" applyBorder="0" applyAlignment="0" applyProtection="0"/>
    <xf numFmtId="250" fontId="2" fillId="41" borderId="0" applyNumberFormat="0" applyBorder="0" applyAlignment="0" applyProtection="0"/>
    <xf numFmtId="250" fontId="2" fillId="41" borderId="0" applyNumberFormat="0" applyBorder="0" applyAlignment="0" applyProtection="0"/>
    <xf numFmtId="25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86" fillId="7" borderId="0" applyNumberFormat="0" applyBorder="0" applyAlignment="0" applyProtection="0"/>
    <xf numFmtId="239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43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239" fontId="2" fillId="41" borderId="0" applyNumberFormat="0" applyBorder="0" applyAlignment="0" applyProtection="0"/>
    <xf numFmtId="0" fontId="186" fillId="7" borderId="0" applyNumberFormat="0" applyBorder="0" applyAlignment="0" applyProtection="0"/>
    <xf numFmtId="0" fontId="186" fillId="7" borderId="0" applyNumberFormat="0" applyBorder="0" applyAlignment="0" applyProtection="0"/>
    <xf numFmtId="0" fontId="186" fillId="7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" borderId="0" applyNumberFormat="0" applyBorder="0" applyAlignment="0" applyProtection="0"/>
    <xf numFmtId="243" fontId="186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43" fontId="186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86" fillId="2" borderId="0" applyNumberFormat="0" applyBorder="0" applyAlignment="0" applyProtection="0"/>
    <xf numFmtId="0" fontId="186" fillId="3" borderId="0" applyNumberFormat="0" applyBorder="0" applyAlignment="0" applyProtection="0"/>
    <xf numFmtId="243" fontId="186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243" fontId="186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86" fillId="3" borderId="0" applyNumberFormat="0" applyBorder="0" applyAlignment="0" applyProtection="0"/>
    <xf numFmtId="0" fontId="186" fillId="4" borderId="0" applyNumberFormat="0" applyBorder="0" applyAlignment="0" applyProtection="0"/>
    <xf numFmtId="243" fontId="186" fillId="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43" fontId="186" fillId="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86" fillId="4" borderId="0" applyNumberFormat="0" applyBorder="0" applyAlignment="0" applyProtection="0"/>
    <xf numFmtId="0" fontId="186" fillId="5" borderId="0" applyNumberFormat="0" applyBorder="0" applyAlignment="0" applyProtection="0"/>
    <xf numFmtId="243" fontId="186" fillId="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43" fontId="186" fillId="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86" fillId="5" borderId="0" applyNumberFormat="0" applyBorder="0" applyAlignment="0" applyProtection="0"/>
    <xf numFmtId="0" fontId="186" fillId="6" borderId="0" applyNumberFormat="0" applyBorder="0" applyAlignment="0" applyProtection="0"/>
    <xf numFmtId="243" fontId="186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43" fontId="186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86" fillId="6" borderId="0" applyNumberFormat="0" applyBorder="0" applyAlignment="0" applyProtection="0"/>
    <xf numFmtId="0" fontId="186" fillId="7" borderId="0" applyNumberFormat="0" applyBorder="0" applyAlignment="0" applyProtection="0"/>
    <xf numFmtId="243" fontId="186" fillId="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243" fontId="186" fillId="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86" fillId="7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0" fontId="195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0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0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43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" fillId="42" borderId="0" applyNumberFormat="0" applyBorder="0" applyAlignment="0" applyProtection="0"/>
    <xf numFmtId="239" fontId="196" fillId="42" borderId="0" applyNumberFormat="0" applyBorder="0" applyAlignment="0" applyProtection="0"/>
    <xf numFmtId="0" fontId="196" fillId="42" borderId="0" applyNumberFormat="0" applyBorder="0" applyAlignment="0" applyProtection="0"/>
    <xf numFmtId="0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0" fontId="196" fillId="42" borderId="0" applyNumberFormat="0" applyBorder="0" applyAlignment="0" applyProtection="0"/>
    <xf numFmtId="0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39" fontId="196" fillId="42" borderId="0" applyNumberFormat="0" applyBorder="0" applyAlignment="0" applyProtection="0"/>
    <xf numFmtId="243" fontId="186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7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37" fontId="2" fillId="42" borderId="0" applyNumberFormat="0" applyBorder="0" applyAlignment="0" applyProtection="0"/>
    <xf numFmtId="237" fontId="2" fillId="42" borderId="0" applyNumberFormat="0" applyBorder="0" applyAlignment="0" applyProtection="0"/>
    <xf numFmtId="237" fontId="2" fillId="42" borderId="0" applyNumberFormat="0" applyBorder="0" applyAlignment="0" applyProtection="0"/>
    <xf numFmtId="237" fontId="2" fillId="42" borderId="0" applyNumberFormat="0" applyBorder="0" applyAlignment="0" applyProtection="0"/>
    <xf numFmtId="237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50" fontId="1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1" fillId="8" borderId="0" applyNumberFormat="0" applyBorder="0" applyAlignment="0" applyProtection="0"/>
    <xf numFmtId="250" fontId="2" fillId="42" borderId="0" applyNumberFormat="0" applyBorder="0" applyAlignment="0" applyProtection="0"/>
    <xf numFmtId="250" fontId="2" fillId="42" borderId="0" applyNumberFormat="0" applyBorder="0" applyAlignment="0" applyProtection="0"/>
    <xf numFmtId="250" fontId="2" fillId="42" borderId="0" applyNumberFormat="0" applyBorder="0" applyAlignment="0" applyProtection="0"/>
    <xf numFmtId="250" fontId="2" fillId="42" borderId="0" applyNumberFormat="0" applyBorder="0" applyAlignment="0" applyProtection="0"/>
    <xf numFmtId="250" fontId="2" fillId="42" borderId="0" applyNumberFormat="0" applyBorder="0" applyAlignment="0" applyProtection="0"/>
    <xf numFmtId="250" fontId="2" fillId="42" borderId="0" applyNumberFormat="0" applyBorder="0" applyAlignment="0" applyProtection="0"/>
    <xf numFmtId="25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86" fillId="8" borderId="0" applyNumberFormat="0" applyBorder="0" applyAlignment="0" applyProtection="0"/>
    <xf numFmtId="239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43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239" fontId="2" fillId="42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0" fontId="195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0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0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43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" fillId="43" borderId="0" applyNumberFormat="0" applyBorder="0" applyAlignment="0" applyProtection="0"/>
    <xf numFmtId="239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39" fontId="196" fillId="43" borderId="0" applyNumberFormat="0" applyBorder="0" applyAlignment="0" applyProtection="0"/>
    <xf numFmtId="243" fontId="186" fillId="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43" fontId="186" fillId="9" borderId="0" applyNumberFormat="0" applyBorder="0" applyAlignment="0" applyProtection="0"/>
    <xf numFmtId="243" fontId="186" fillId="9" borderId="0" applyNumberFormat="0" applyBorder="0" applyAlignment="0" applyProtection="0"/>
    <xf numFmtId="243" fontId="186" fillId="9" borderId="0" applyNumberFormat="0" applyBorder="0" applyAlignment="0" applyProtection="0"/>
    <xf numFmtId="243" fontId="186" fillId="9" borderId="0" applyNumberFormat="0" applyBorder="0" applyAlignment="0" applyProtection="0"/>
    <xf numFmtId="243" fontId="186" fillId="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7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37" fontId="2" fillId="43" borderId="0" applyNumberFormat="0" applyBorder="0" applyAlignment="0" applyProtection="0"/>
    <xf numFmtId="237" fontId="2" fillId="43" borderId="0" applyNumberFormat="0" applyBorder="0" applyAlignment="0" applyProtection="0"/>
    <xf numFmtId="237" fontId="2" fillId="43" borderId="0" applyNumberFormat="0" applyBorder="0" applyAlignment="0" applyProtection="0"/>
    <xf numFmtId="237" fontId="2" fillId="43" borderId="0" applyNumberFormat="0" applyBorder="0" applyAlignment="0" applyProtection="0"/>
    <xf numFmtId="237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50" fontId="1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1" fillId="9" borderId="0" applyNumberFormat="0" applyBorder="0" applyAlignment="0" applyProtection="0"/>
    <xf numFmtId="250" fontId="2" fillId="43" borderId="0" applyNumberFormat="0" applyBorder="0" applyAlignment="0" applyProtection="0"/>
    <xf numFmtId="250" fontId="2" fillId="43" borderId="0" applyNumberFormat="0" applyBorder="0" applyAlignment="0" applyProtection="0"/>
    <xf numFmtId="250" fontId="2" fillId="43" borderId="0" applyNumberFormat="0" applyBorder="0" applyAlignment="0" applyProtection="0"/>
    <xf numFmtId="250" fontId="2" fillId="43" borderId="0" applyNumberFormat="0" applyBorder="0" applyAlignment="0" applyProtection="0"/>
    <xf numFmtId="250" fontId="2" fillId="43" borderId="0" applyNumberFormat="0" applyBorder="0" applyAlignment="0" applyProtection="0"/>
    <xf numFmtId="250" fontId="2" fillId="43" borderId="0" applyNumberFormat="0" applyBorder="0" applyAlignment="0" applyProtection="0"/>
    <xf numFmtId="25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86" fillId="9" borderId="0" applyNumberFormat="0" applyBorder="0" applyAlignment="0" applyProtection="0"/>
    <xf numFmtId="239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43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239" fontId="2" fillId="43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0" fontId="186" fillId="10" borderId="0" applyNumberFormat="0" applyBorder="0" applyAlignment="0" applyProtection="0"/>
    <xf numFmtId="0" fontId="186" fillId="10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0" fontId="195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0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0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43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" fillId="44" borderId="0" applyNumberFormat="0" applyBorder="0" applyAlignment="0" applyProtection="0"/>
    <xf numFmtId="239" fontId="196" fillId="44" borderId="0" applyNumberFormat="0" applyBorder="0" applyAlignment="0" applyProtection="0"/>
    <xf numFmtId="0" fontId="196" fillId="44" borderId="0" applyNumberFormat="0" applyBorder="0" applyAlignment="0" applyProtection="0"/>
    <xf numFmtId="0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0" fontId="196" fillId="44" borderId="0" applyNumberFormat="0" applyBorder="0" applyAlignment="0" applyProtection="0"/>
    <xf numFmtId="0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39" fontId="196" fillId="44" borderId="0" applyNumberFormat="0" applyBorder="0" applyAlignment="0" applyProtection="0"/>
    <xf numFmtId="243" fontId="186" fillId="1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43" fontId="186" fillId="10" borderId="0" applyNumberFormat="0" applyBorder="0" applyAlignment="0" applyProtection="0"/>
    <xf numFmtId="243" fontId="186" fillId="10" borderId="0" applyNumberFormat="0" applyBorder="0" applyAlignment="0" applyProtection="0"/>
    <xf numFmtId="243" fontId="186" fillId="10" borderId="0" applyNumberFormat="0" applyBorder="0" applyAlignment="0" applyProtection="0"/>
    <xf numFmtId="243" fontId="186" fillId="10" borderId="0" applyNumberFormat="0" applyBorder="0" applyAlignment="0" applyProtection="0"/>
    <xf numFmtId="243" fontId="186" fillId="1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7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37" fontId="2" fillId="44" borderId="0" applyNumberFormat="0" applyBorder="0" applyAlignment="0" applyProtection="0"/>
    <xf numFmtId="237" fontId="2" fillId="44" borderId="0" applyNumberFormat="0" applyBorder="0" applyAlignment="0" applyProtection="0"/>
    <xf numFmtId="237" fontId="2" fillId="44" borderId="0" applyNumberFormat="0" applyBorder="0" applyAlignment="0" applyProtection="0"/>
    <xf numFmtId="237" fontId="2" fillId="44" borderId="0" applyNumberFormat="0" applyBorder="0" applyAlignment="0" applyProtection="0"/>
    <xf numFmtId="237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50" fontId="1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1" fillId="10" borderId="0" applyNumberFormat="0" applyBorder="0" applyAlignment="0" applyProtection="0"/>
    <xf numFmtId="250" fontId="2" fillId="44" borderId="0" applyNumberFormat="0" applyBorder="0" applyAlignment="0" applyProtection="0"/>
    <xf numFmtId="250" fontId="2" fillId="44" borderId="0" applyNumberFormat="0" applyBorder="0" applyAlignment="0" applyProtection="0"/>
    <xf numFmtId="250" fontId="2" fillId="44" borderId="0" applyNumberFormat="0" applyBorder="0" applyAlignment="0" applyProtection="0"/>
    <xf numFmtId="250" fontId="2" fillId="44" borderId="0" applyNumberFormat="0" applyBorder="0" applyAlignment="0" applyProtection="0"/>
    <xf numFmtId="250" fontId="2" fillId="44" borderId="0" applyNumberFormat="0" applyBorder="0" applyAlignment="0" applyProtection="0"/>
    <xf numFmtId="250" fontId="2" fillId="44" borderId="0" applyNumberFormat="0" applyBorder="0" applyAlignment="0" applyProtection="0"/>
    <xf numFmtId="25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86" fillId="10" borderId="0" applyNumberFormat="0" applyBorder="0" applyAlignment="0" applyProtection="0"/>
    <xf numFmtId="239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43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239" fontId="2" fillId="44" borderId="0" applyNumberFormat="0" applyBorder="0" applyAlignment="0" applyProtection="0"/>
    <xf numFmtId="0" fontId="186" fillId="10" borderId="0" applyNumberFormat="0" applyBorder="0" applyAlignment="0" applyProtection="0"/>
    <xf numFmtId="0" fontId="186" fillId="10" borderId="0" applyNumberFormat="0" applyBorder="0" applyAlignment="0" applyProtection="0"/>
    <xf numFmtId="0" fontId="186" fillId="10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0" fontId="195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0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0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43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" fillId="45" borderId="0" applyNumberFormat="0" applyBorder="0" applyAlignment="0" applyProtection="0"/>
    <xf numFmtId="239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39" fontId="196" fillId="45" borderId="0" applyNumberFormat="0" applyBorder="0" applyAlignment="0" applyProtection="0"/>
    <xf numFmtId="243" fontId="186" fillId="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243" fontId="186" fillId="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7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37" fontId="2" fillId="45" borderId="0" applyNumberFormat="0" applyBorder="0" applyAlignment="0" applyProtection="0"/>
    <xf numFmtId="237" fontId="2" fillId="45" borderId="0" applyNumberFormat="0" applyBorder="0" applyAlignment="0" applyProtection="0"/>
    <xf numFmtId="237" fontId="2" fillId="45" borderId="0" applyNumberFormat="0" applyBorder="0" applyAlignment="0" applyProtection="0"/>
    <xf numFmtId="237" fontId="2" fillId="45" borderId="0" applyNumberFormat="0" applyBorder="0" applyAlignment="0" applyProtection="0"/>
    <xf numFmtId="237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50" fontId="1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1" fillId="5" borderId="0" applyNumberFormat="0" applyBorder="0" applyAlignment="0" applyProtection="0"/>
    <xf numFmtId="250" fontId="2" fillId="45" borderId="0" applyNumberFormat="0" applyBorder="0" applyAlignment="0" applyProtection="0"/>
    <xf numFmtId="250" fontId="2" fillId="45" borderId="0" applyNumberFormat="0" applyBorder="0" applyAlignment="0" applyProtection="0"/>
    <xf numFmtId="250" fontId="2" fillId="45" borderId="0" applyNumberFormat="0" applyBorder="0" applyAlignment="0" applyProtection="0"/>
    <xf numFmtId="250" fontId="2" fillId="45" borderId="0" applyNumberFormat="0" applyBorder="0" applyAlignment="0" applyProtection="0"/>
    <xf numFmtId="250" fontId="2" fillId="45" borderId="0" applyNumberFormat="0" applyBorder="0" applyAlignment="0" applyProtection="0"/>
    <xf numFmtId="250" fontId="2" fillId="45" borderId="0" applyNumberFormat="0" applyBorder="0" applyAlignment="0" applyProtection="0"/>
    <xf numFmtId="25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86" fillId="5" borderId="0" applyNumberFormat="0" applyBorder="0" applyAlignment="0" applyProtection="0"/>
    <xf numFmtId="239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43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239" fontId="2" fillId="45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0" fontId="186" fillId="3" borderId="0" applyNumberFormat="0" applyBorder="0" applyAlignment="0" applyProtection="0"/>
    <xf numFmtId="0" fontId="186" fillId="3" borderId="0" applyNumberFormat="0" applyBorder="0" applyAlignment="0" applyProtection="0"/>
    <xf numFmtId="0" fontId="186" fillId="3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0" fontId="195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0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0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43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" fillId="46" borderId="0" applyNumberFormat="0" applyBorder="0" applyAlignment="0" applyProtection="0"/>
    <xf numFmtId="239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39" fontId="196" fillId="46" borderId="0" applyNumberFormat="0" applyBorder="0" applyAlignment="0" applyProtection="0"/>
    <xf numFmtId="243" fontId="186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243" fontId="186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7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37" fontId="2" fillId="46" borderId="0" applyNumberFormat="0" applyBorder="0" applyAlignment="0" applyProtection="0"/>
    <xf numFmtId="237" fontId="2" fillId="46" borderId="0" applyNumberFormat="0" applyBorder="0" applyAlignment="0" applyProtection="0"/>
    <xf numFmtId="237" fontId="2" fillId="46" borderId="0" applyNumberFormat="0" applyBorder="0" applyAlignment="0" applyProtection="0"/>
    <xf numFmtId="237" fontId="2" fillId="46" borderId="0" applyNumberFormat="0" applyBorder="0" applyAlignment="0" applyProtection="0"/>
    <xf numFmtId="237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50" fontId="1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1" fillId="8" borderId="0" applyNumberFormat="0" applyBorder="0" applyAlignment="0" applyProtection="0"/>
    <xf numFmtId="250" fontId="2" fillId="46" borderId="0" applyNumberFormat="0" applyBorder="0" applyAlignment="0" applyProtection="0"/>
    <xf numFmtId="250" fontId="2" fillId="46" borderId="0" applyNumberFormat="0" applyBorder="0" applyAlignment="0" applyProtection="0"/>
    <xf numFmtId="250" fontId="2" fillId="46" borderId="0" applyNumberFormat="0" applyBorder="0" applyAlignment="0" applyProtection="0"/>
    <xf numFmtId="250" fontId="2" fillId="46" borderId="0" applyNumberFormat="0" applyBorder="0" applyAlignment="0" applyProtection="0"/>
    <xf numFmtId="250" fontId="2" fillId="46" borderId="0" applyNumberFormat="0" applyBorder="0" applyAlignment="0" applyProtection="0"/>
    <xf numFmtId="250" fontId="2" fillId="46" borderId="0" applyNumberFormat="0" applyBorder="0" applyAlignment="0" applyProtection="0"/>
    <xf numFmtId="25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86" fillId="8" borderId="0" applyNumberFormat="0" applyBorder="0" applyAlignment="0" applyProtection="0"/>
    <xf numFmtId="239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43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239" fontId="2" fillId="46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0" fontId="186" fillId="8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0" fontId="186" fillId="6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0" fontId="186" fillId="11" borderId="0" applyNumberFormat="0" applyBorder="0" applyAlignment="0" applyProtection="0"/>
    <xf numFmtId="0" fontId="186" fillId="11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0" fontId="195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0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0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43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" fillId="47" borderId="0" applyNumberFormat="0" applyBorder="0" applyAlignment="0" applyProtection="0"/>
    <xf numFmtId="239" fontId="196" fillId="47" borderId="0" applyNumberFormat="0" applyBorder="0" applyAlignment="0" applyProtection="0"/>
    <xf numFmtId="0" fontId="196" fillId="47" borderId="0" applyNumberFormat="0" applyBorder="0" applyAlignment="0" applyProtection="0"/>
    <xf numFmtId="0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0" fontId="196" fillId="47" borderId="0" applyNumberFormat="0" applyBorder="0" applyAlignment="0" applyProtection="0"/>
    <xf numFmtId="0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39" fontId="196" fillId="47" borderId="0" applyNumberFormat="0" applyBorder="0" applyAlignment="0" applyProtection="0"/>
    <xf numFmtId="243" fontId="186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43" fontId="186" fillId="11" borderId="0" applyNumberFormat="0" applyBorder="0" applyAlignment="0" applyProtection="0"/>
    <xf numFmtId="243" fontId="186" fillId="11" borderId="0" applyNumberFormat="0" applyBorder="0" applyAlignment="0" applyProtection="0"/>
    <xf numFmtId="243" fontId="186" fillId="11" borderId="0" applyNumberFormat="0" applyBorder="0" applyAlignment="0" applyProtection="0"/>
    <xf numFmtId="243" fontId="186" fillId="11" borderId="0" applyNumberFormat="0" applyBorder="0" applyAlignment="0" applyProtection="0"/>
    <xf numFmtId="243" fontId="186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7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37" fontId="2" fillId="47" borderId="0" applyNumberFormat="0" applyBorder="0" applyAlignment="0" applyProtection="0"/>
    <xf numFmtId="237" fontId="2" fillId="47" borderId="0" applyNumberFormat="0" applyBorder="0" applyAlignment="0" applyProtection="0"/>
    <xf numFmtId="237" fontId="2" fillId="47" borderId="0" applyNumberFormat="0" applyBorder="0" applyAlignment="0" applyProtection="0"/>
    <xf numFmtId="237" fontId="2" fillId="47" borderId="0" applyNumberFormat="0" applyBorder="0" applyAlignment="0" applyProtection="0"/>
    <xf numFmtId="237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50" fontId="1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1" fillId="11" borderId="0" applyNumberFormat="0" applyBorder="0" applyAlignment="0" applyProtection="0"/>
    <xf numFmtId="250" fontId="2" fillId="47" borderId="0" applyNumberFormat="0" applyBorder="0" applyAlignment="0" applyProtection="0"/>
    <xf numFmtId="250" fontId="2" fillId="47" borderId="0" applyNumberFormat="0" applyBorder="0" applyAlignment="0" applyProtection="0"/>
    <xf numFmtId="250" fontId="2" fillId="47" borderId="0" applyNumberFormat="0" applyBorder="0" applyAlignment="0" applyProtection="0"/>
    <xf numFmtId="250" fontId="2" fillId="47" borderId="0" applyNumberFormat="0" applyBorder="0" applyAlignment="0" applyProtection="0"/>
    <xf numFmtId="250" fontId="2" fillId="47" borderId="0" applyNumberFormat="0" applyBorder="0" applyAlignment="0" applyProtection="0"/>
    <xf numFmtId="250" fontId="2" fillId="47" borderId="0" applyNumberFormat="0" applyBorder="0" applyAlignment="0" applyProtection="0"/>
    <xf numFmtId="25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86" fillId="11" borderId="0" applyNumberFormat="0" applyBorder="0" applyAlignment="0" applyProtection="0"/>
    <xf numFmtId="239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43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239" fontId="2" fillId="47" borderId="0" applyNumberFormat="0" applyBorder="0" applyAlignment="0" applyProtection="0"/>
    <xf numFmtId="0" fontId="186" fillId="11" borderId="0" applyNumberFormat="0" applyBorder="0" applyAlignment="0" applyProtection="0"/>
    <xf numFmtId="0" fontId="186" fillId="11" borderId="0" applyNumberFormat="0" applyBorder="0" applyAlignment="0" applyProtection="0"/>
    <xf numFmtId="0" fontId="186" fillId="11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8" borderId="0" applyNumberFormat="0" applyBorder="0" applyAlignment="0" applyProtection="0"/>
    <xf numFmtId="243" fontId="186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43" fontId="186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86" fillId="8" borderId="0" applyNumberFormat="0" applyBorder="0" applyAlignment="0" applyProtection="0"/>
    <xf numFmtId="0" fontId="186" fillId="9" borderId="0" applyNumberFormat="0" applyBorder="0" applyAlignment="0" applyProtection="0"/>
    <xf numFmtId="243" fontId="186" fillId="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43" fontId="186" fillId="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86" fillId="9" borderId="0" applyNumberFormat="0" applyBorder="0" applyAlignment="0" applyProtection="0"/>
    <xf numFmtId="0" fontId="186" fillId="10" borderId="0" applyNumberFormat="0" applyBorder="0" applyAlignment="0" applyProtection="0"/>
    <xf numFmtId="243" fontId="186" fillId="1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243" fontId="186" fillId="1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86" fillId="10" borderId="0" applyNumberFormat="0" applyBorder="0" applyAlignment="0" applyProtection="0"/>
    <xf numFmtId="0" fontId="186" fillId="5" borderId="0" applyNumberFormat="0" applyBorder="0" applyAlignment="0" applyProtection="0"/>
    <xf numFmtId="243" fontId="186" fillId="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43" fontId="186" fillId="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86" fillId="5" borderId="0" applyNumberFormat="0" applyBorder="0" applyAlignment="0" applyProtection="0"/>
    <xf numFmtId="0" fontId="186" fillId="8" borderId="0" applyNumberFormat="0" applyBorder="0" applyAlignment="0" applyProtection="0"/>
    <xf numFmtId="243" fontId="186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43" fontId="186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86" fillId="8" borderId="0" applyNumberFormat="0" applyBorder="0" applyAlignment="0" applyProtection="0"/>
    <xf numFmtId="0" fontId="186" fillId="11" borderId="0" applyNumberFormat="0" applyBorder="0" applyAlignment="0" applyProtection="0"/>
    <xf numFmtId="243" fontId="186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43" fontId="186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86" fillId="11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243" fontId="185" fillId="48" borderId="0" applyNumberFormat="0" applyBorder="0" applyAlignment="0" applyProtection="0"/>
    <xf numFmtId="0" fontId="198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0" fontId="2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43" fontId="121" fillId="48" borderId="0" applyNumberFormat="0" applyBorder="0" applyAlignment="0" applyProtection="0"/>
    <xf numFmtId="243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21" fillId="48" borderId="0" applyNumberFormat="0" applyBorder="0" applyAlignment="0" applyProtection="0"/>
    <xf numFmtId="239" fontId="199" fillId="48" borderId="0" applyNumberFormat="0" applyBorder="0" applyAlignment="0" applyProtection="0"/>
    <xf numFmtId="0" fontId="199" fillId="48" borderId="0" applyNumberFormat="0" applyBorder="0" applyAlignment="0" applyProtection="0"/>
    <xf numFmtId="239" fontId="199" fillId="48" borderId="0" applyNumberFormat="0" applyBorder="0" applyAlignment="0" applyProtection="0"/>
    <xf numFmtId="239" fontId="199" fillId="48" borderId="0" applyNumberFormat="0" applyBorder="0" applyAlignment="0" applyProtection="0"/>
    <xf numFmtId="239" fontId="199" fillId="48" borderId="0" applyNumberFormat="0" applyBorder="0" applyAlignment="0" applyProtection="0"/>
    <xf numFmtId="239" fontId="199" fillId="48" borderId="0" applyNumberFormat="0" applyBorder="0" applyAlignment="0" applyProtection="0"/>
    <xf numFmtId="239" fontId="199" fillId="48" borderId="0" applyNumberFormat="0" applyBorder="0" applyAlignment="0" applyProtection="0"/>
    <xf numFmtId="243" fontId="197" fillId="12" borderId="0" applyNumberFormat="0" applyBorder="0" applyAlignment="0" applyProtection="0"/>
    <xf numFmtId="243" fontId="197" fillId="12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250" fontId="185" fillId="48" borderId="0" applyNumberFormat="0" applyBorder="0" applyAlignment="0" applyProtection="0"/>
    <xf numFmtId="250" fontId="185" fillId="48" borderId="0" applyNumberFormat="0" applyBorder="0" applyAlignment="0" applyProtection="0"/>
    <xf numFmtId="250" fontId="185" fillId="48" borderId="0" applyNumberFormat="0" applyBorder="0" applyAlignment="0" applyProtection="0"/>
    <xf numFmtId="250" fontId="185" fillId="48" borderId="0" applyNumberFormat="0" applyBorder="0" applyAlignment="0" applyProtection="0"/>
    <xf numFmtId="250" fontId="185" fillId="48" borderId="0" applyNumberFormat="0" applyBorder="0" applyAlignment="0" applyProtection="0"/>
    <xf numFmtId="250" fontId="185" fillId="48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6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0" fontId="197" fillId="6" borderId="0" applyNumberFormat="0" applyBorder="0" applyAlignment="0" applyProtection="0"/>
    <xf numFmtId="0" fontId="197" fillId="6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43" fontId="185" fillId="48" borderId="0" applyNumberFormat="0" applyBorder="0" applyAlignment="0" applyProtection="0"/>
    <xf numFmtId="243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8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0" fontId="197" fillId="9" borderId="0" applyNumberFormat="0" applyBorder="0" applyAlignment="0" applyProtection="0"/>
    <xf numFmtId="0" fontId="197" fillId="9" borderId="0" applyNumberFormat="0" applyBorder="0" applyAlignment="0" applyProtection="0"/>
    <xf numFmtId="243" fontId="185" fillId="49" borderId="0" applyNumberFormat="0" applyBorder="0" applyAlignment="0" applyProtection="0"/>
    <xf numFmtId="0" fontId="198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0" fontId="2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43" fontId="121" fillId="49" borderId="0" applyNumberFormat="0" applyBorder="0" applyAlignment="0" applyProtection="0"/>
    <xf numFmtId="243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21" fillId="49" borderId="0" applyNumberFormat="0" applyBorder="0" applyAlignment="0" applyProtection="0"/>
    <xf numFmtId="239" fontId="199" fillId="49" borderId="0" applyNumberFormat="0" applyBorder="0" applyAlignment="0" applyProtection="0"/>
    <xf numFmtId="0" fontId="199" fillId="49" borderId="0" applyNumberFormat="0" applyBorder="0" applyAlignment="0" applyProtection="0"/>
    <xf numFmtId="239" fontId="199" fillId="49" borderId="0" applyNumberFormat="0" applyBorder="0" applyAlignment="0" applyProtection="0"/>
    <xf numFmtId="239" fontId="199" fillId="49" borderId="0" applyNumberFormat="0" applyBorder="0" applyAlignment="0" applyProtection="0"/>
    <xf numFmtId="239" fontId="199" fillId="49" borderId="0" applyNumberFormat="0" applyBorder="0" applyAlignment="0" applyProtection="0"/>
    <xf numFmtId="239" fontId="199" fillId="49" borderId="0" applyNumberFormat="0" applyBorder="0" applyAlignment="0" applyProtection="0"/>
    <xf numFmtId="239" fontId="199" fillId="49" borderId="0" applyNumberFormat="0" applyBorder="0" applyAlignment="0" applyProtection="0"/>
    <xf numFmtId="243" fontId="197" fillId="9" borderId="0" applyNumberFormat="0" applyBorder="0" applyAlignment="0" applyProtection="0"/>
    <xf numFmtId="243" fontId="197" fillId="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0" fontId="185" fillId="49" borderId="0" applyNumberFormat="0" applyBorder="0" applyAlignment="0" applyProtection="0"/>
    <xf numFmtId="250" fontId="185" fillId="49" borderId="0" applyNumberFormat="0" applyBorder="0" applyAlignment="0" applyProtection="0"/>
    <xf numFmtId="250" fontId="185" fillId="49" borderId="0" applyNumberFormat="0" applyBorder="0" applyAlignment="0" applyProtection="0"/>
    <xf numFmtId="250" fontId="185" fillId="49" borderId="0" applyNumberFormat="0" applyBorder="0" applyAlignment="0" applyProtection="0"/>
    <xf numFmtId="250" fontId="185" fillId="49" borderId="0" applyNumberFormat="0" applyBorder="0" applyAlignment="0" applyProtection="0"/>
    <xf numFmtId="250" fontId="185" fillId="49" borderId="0" applyNumberFormat="0" applyBorder="0" applyAlignment="0" applyProtection="0"/>
    <xf numFmtId="250" fontId="185" fillId="49" borderId="0" applyNumberFormat="0" applyBorder="0" applyAlignment="0" applyProtection="0"/>
    <xf numFmtId="0" fontId="197" fillId="9" borderId="0" applyNumberFormat="0" applyBorder="0" applyAlignment="0" applyProtection="0"/>
    <xf numFmtId="0" fontId="197" fillId="9" borderId="0" applyNumberFormat="0" applyBorder="0" applyAlignment="0" applyProtection="0"/>
    <xf numFmtId="0" fontId="197" fillId="9" borderId="0" applyNumberFormat="0" applyBorder="0" applyAlignment="0" applyProtection="0"/>
    <xf numFmtId="0" fontId="197" fillId="9" borderId="0" applyNumberFormat="0" applyBorder="0" applyAlignment="0" applyProtection="0"/>
    <xf numFmtId="0" fontId="197" fillId="9" borderId="0" applyNumberFormat="0" applyBorder="0" applyAlignment="0" applyProtection="0"/>
    <xf numFmtId="0" fontId="197" fillId="1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43" fontId="185" fillId="49" borderId="0" applyNumberFormat="0" applyBorder="0" applyAlignment="0" applyProtection="0"/>
    <xf numFmtId="243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49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243" fontId="185" fillId="50" borderId="0" applyNumberFormat="0" applyBorder="0" applyAlignment="0" applyProtection="0"/>
    <xf numFmtId="0" fontId="198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0" fontId="2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43" fontId="121" fillId="50" borderId="0" applyNumberFormat="0" applyBorder="0" applyAlignment="0" applyProtection="0"/>
    <xf numFmtId="243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21" fillId="50" borderId="0" applyNumberFormat="0" applyBorder="0" applyAlignment="0" applyProtection="0"/>
    <xf numFmtId="239" fontId="199" fillId="50" borderId="0" applyNumberFormat="0" applyBorder="0" applyAlignment="0" applyProtection="0"/>
    <xf numFmtId="0" fontId="199" fillId="50" borderId="0" applyNumberFormat="0" applyBorder="0" applyAlignment="0" applyProtection="0"/>
    <xf numFmtId="239" fontId="199" fillId="50" borderId="0" applyNumberFormat="0" applyBorder="0" applyAlignment="0" applyProtection="0"/>
    <xf numFmtId="239" fontId="199" fillId="50" borderId="0" applyNumberFormat="0" applyBorder="0" applyAlignment="0" applyProtection="0"/>
    <xf numFmtId="239" fontId="199" fillId="50" borderId="0" applyNumberFormat="0" applyBorder="0" applyAlignment="0" applyProtection="0"/>
    <xf numFmtId="239" fontId="199" fillId="50" borderId="0" applyNumberFormat="0" applyBorder="0" applyAlignment="0" applyProtection="0"/>
    <xf numFmtId="239" fontId="199" fillId="50" borderId="0" applyNumberFormat="0" applyBorder="0" applyAlignment="0" applyProtection="0"/>
    <xf numFmtId="243" fontId="197" fillId="10" borderId="0" applyNumberFormat="0" applyBorder="0" applyAlignment="0" applyProtection="0"/>
    <xf numFmtId="243" fontId="197" fillId="1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0" fontId="185" fillId="50" borderId="0" applyNumberFormat="0" applyBorder="0" applyAlignment="0" applyProtection="0"/>
    <xf numFmtId="250" fontId="185" fillId="50" borderId="0" applyNumberFormat="0" applyBorder="0" applyAlignment="0" applyProtection="0"/>
    <xf numFmtId="250" fontId="185" fillId="50" borderId="0" applyNumberFormat="0" applyBorder="0" applyAlignment="0" applyProtection="0"/>
    <xf numFmtId="250" fontId="185" fillId="50" borderId="0" applyNumberFormat="0" applyBorder="0" applyAlignment="0" applyProtection="0"/>
    <xf numFmtId="250" fontId="185" fillId="50" borderId="0" applyNumberFormat="0" applyBorder="0" applyAlignment="0" applyProtection="0"/>
    <xf numFmtId="250" fontId="185" fillId="50" borderId="0" applyNumberFormat="0" applyBorder="0" applyAlignment="0" applyProtection="0"/>
    <xf numFmtId="250" fontId="185" fillId="5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0" fontId="197" fillId="11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43" fontId="185" fillId="50" borderId="0" applyNumberFormat="0" applyBorder="0" applyAlignment="0" applyProtection="0"/>
    <xf numFmtId="243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0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243" fontId="185" fillId="51" borderId="0" applyNumberFormat="0" applyBorder="0" applyAlignment="0" applyProtection="0"/>
    <xf numFmtId="0" fontId="198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0" fontId="2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43" fontId="121" fillId="51" borderId="0" applyNumberFormat="0" applyBorder="0" applyAlignment="0" applyProtection="0"/>
    <xf numFmtId="243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21" fillId="51" borderId="0" applyNumberFormat="0" applyBorder="0" applyAlignment="0" applyProtection="0"/>
    <xf numFmtId="239" fontId="199" fillId="51" borderId="0" applyNumberFormat="0" applyBorder="0" applyAlignment="0" applyProtection="0"/>
    <xf numFmtId="0" fontId="199" fillId="51" borderId="0" applyNumberFormat="0" applyBorder="0" applyAlignment="0" applyProtection="0"/>
    <xf numFmtId="239" fontId="199" fillId="51" borderId="0" applyNumberFormat="0" applyBorder="0" applyAlignment="0" applyProtection="0"/>
    <xf numFmtId="239" fontId="199" fillId="51" borderId="0" applyNumberFormat="0" applyBorder="0" applyAlignment="0" applyProtection="0"/>
    <xf numFmtId="239" fontId="199" fillId="51" borderId="0" applyNumberFormat="0" applyBorder="0" applyAlignment="0" applyProtection="0"/>
    <xf numFmtId="239" fontId="199" fillId="51" borderId="0" applyNumberFormat="0" applyBorder="0" applyAlignment="0" applyProtection="0"/>
    <xf numFmtId="239" fontId="199" fillId="51" borderId="0" applyNumberFormat="0" applyBorder="0" applyAlignment="0" applyProtection="0"/>
    <xf numFmtId="243" fontId="197" fillId="13" borderId="0" applyNumberFormat="0" applyBorder="0" applyAlignment="0" applyProtection="0"/>
    <xf numFmtId="243" fontId="197" fillId="13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0" fontId="185" fillId="51" borderId="0" applyNumberFormat="0" applyBorder="0" applyAlignment="0" applyProtection="0"/>
    <xf numFmtId="250" fontId="185" fillId="51" borderId="0" applyNumberFormat="0" applyBorder="0" applyAlignment="0" applyProtection="0"/>
    <xf numFmtId="250" fontId="185" fillId="51" borderId="0" applyNumberFormat="0" applyBorder="0" applyAlignment="0" applyProtection="0"/>
    <xf numFmtId="250" fontId="185" fillId="51" borderId="0" applyNumberFormat="0" applyBorder="0" applyAlignment="0" applyProtection="0"/>
    <xf numFmtId="250" fontId="185" fillId="51" borderId="0" applyNumberFormat="0" applyBorder="0" applyAlignment="0" applyProtection="0"/>
    <xf numFmtId="250" fontId="185" fillId="51" borderId="0" applyNumberFormat="0" applyBorder="0" applyAlignment="0" applyProtection="0"/>
    <xf numFmtId="250" fontId="185" fillId="51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3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0" fontId="197" fillId="3" borderId="0" applyNumberFormat="0" applyBorder="0" applyAlignment="0" applyProtection="0"/>
    <xf numFmtId="0" fontId="197" fillId="3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43" fontId="185" fillId="51" borderId="0" applyNumberFormat="0" applyBorder="0" applyAlignment="0" applyProtection="0"/>
    <xf numFmtId="243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1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0" fontId="197" fillId="14" borderId="0" applyNumberFormat="0" applyBorder="0" applyAlignment="0" applyProtection="0"/>
    <xf numFmtId="243" fontId="185" fillId="52" borderId="0" applyNumberFormat="0" applyBorder="0" applyAlignment="0" applyProtection="0"/>
    <xf numFmtId="0" fontId="198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0" fontId="2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43" fontId="121" fillId="52" borderId="0" applyNumberFormat="0" applyBorder="0" applyAlignment="0" applyProtection="0"/>
    <xf numFmtId="243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21" fillId="52" borderId="0" applyNumberFormat="0" applyBorder="0" applyAlignment="0" applyProtection="0"/>
    <xf numFmtId="239" fontId="199" fillId="52" borderId="0" applyNumberFormat="0" applyBorder="0" applyAlignment="0" applyProtection="0"/>
    <xf numFmtId="0" fontId="199" fillId="52" borderId="0" applyNumberFormat="0" applyBorder="0" applyAlignment="0" applyProtection="0"/>
    <xf numFmtId="239" fontId="199" fillId="52" borderId="0" applyNumberFormat="0" applyBorder="0" applyAlignment="0" applyProtection="0"/>
    <xf numFmtId="239" fontId="199" fillId="52" borderId="0" applyNumberFormat="0" applyBorder="0" applyAlignment="0" applyProtection="0"/>
    <xf numFmtId="239" fontId="199" fillId="52" borderId="0" applyNumberFormat="0" applyBorder="0" applyAlignment="0" applyProtection="0"/>
    <xf numFmtId="239" fontId="199" fillId="52" borderId="0" applyNumberFormat="0" applyBorder="0" applyAlignment="0" applyProtection="0"/>
    <xf numFmtId="239" fontId="199" fillId="52" borderId="0" applyNumberFormat="0" applyBorder="0" applyAlignment="0" applyProtection="0"/>
    <xf numFmtId="243" fontId="197" fillId="14" borderId="0" applyNumberFormat="0" applyBorder="0" applyAlignment="0" applyProtection="0"/>
    <xf numFmtId="243" fontId="197" fillId="14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250" fontId="185" fillId="52" borderId="0" applyNumberFormat="0" applyBorder="0" applyAlignment="0" applyProtection="0"/>
    <xf numFmtId="250" fontId="185" fillId="52" borderId="0" applyNumberFormat="0" applyBorder="0" applyAlignment="0" applyProtection="0"/>
    <xf numFmtId="250" fontId="185" fillId="52" borderId="0" applyNumberFormat="0" applyBorder="0" applyAlignment="0" applyProtection="0"/>
    <xf numFmtId="250" fontId="185" fillId="52" borderId="0" applyNumberFormat="0" applyBorder="0" applyAlignment="0" applyProtection="0"/>
    <xf numFmtId="250" fontId="185" fillId="52" borderId="0" applyNumberFormat="0" applyBorder="0" applyAlignment="0" applyProtection="0"/>
    <xf numFmtId="250" fontId="185" fillId="52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0" fontId="197" fillId="6" borderId="0" applyNumberFormat="0" applyBorder="0" applyAlignment="0" applyProtection="0"/>
    <xf numFmtId="0" fontId="197" fillId="6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43" fontId="185" fillId="52" borderId="0" applyNumberFormat="0" applyBorder="0" applyAlignment="0" applyProtection="0"/>
    <xf numFmtId="243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2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243" fontId="185" fillId="53" borderId="0" applyNumberFormat="0" applyBorder="0" applyAlignment="0" applyProtection="0"/>
    <xf numFmtId="0" fontId="198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0" fontId="2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43" fontId="121" fillId="53" borderId="0" applyNumberFormat="0" applyBorder="0" applyAlignment="0" applyProtection="0"/>
    <xf numFmtId="243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21" fillId="53" borderId="0" applyNumberFormat="0" applyBorder="0" applyAlignment="0" applyProtection="0"/>
    <xf numFmtId="239" fontId="199" fillId="53" borderId="0" applyNumberFormat="0" applyBorder="0" applyAlignment="0" applyProtection="0"/>
    <xf numFmtId="0" fontId="199" fillId="53" borderId="0" applyNumberFormat="0" applyBorder="0" applyAlignment="0" applyProtection="0"/>
    <xf numFmtId="239" fontId="199" fillId="53" borderId="0" applyNumberFormat="0" applyBorder="0" applyAlignment="0" applyProtection="0"/>
    <xf numFmtId="239" fontId="199" fillId="53" borderId="0" applyNumberFormat="0" applyBorder="0" applyAlignment="0" applyProtection="0"/>
    <xf numFmtId="239" fontId="199" fillId="53" borderId="0" applyNumberFormat="0" applyBorder="0" applyAlignment="0" applyProtection="0"/>
    <xf numFmtId="239" fontId="199" fillId="53" borderId="0" applyNumberFormat="0" applyBorder="0" applyAlignment="0" applyProtection="0"/>
    <xf numFmtId="239" fontId="199" fillId="53" borderId="0" applyNumberFormat="0" applyBorder="0" applyAlignment="0" applyProtection="0"/>
    <xf numFmtId="243" fontId="197" fillId="15" borderId="0" applyNumberFormat="0" applyBorder="0" applyAlignment="0" applyProtection="0"/>
    <xf numFmtId="243" fontId="197" fillId="15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0" fontId="185" fillId="53" borderId="0" applyNumberFormat="0" applyBorder="0" applyAlignment="0" applyProtection="0"/>
    <xf numFmtId="250" fontId="185" fillId="53" borderId="0" applyNumberFormat="0" applyBorder="0" applyAlignment="0" applyProtection="0"/>
    <xf numFmtId="250" fontId="185" fillId="53" borderId="0" applyNumberFormat="0" applyBorder="0" applyAlignment="0" applyProtection="0"/>
    <xf numFmtId="250" fontId="185" fillId="53" borderId="0" applyNumberFormat="0" applyBorder="0" applyAlignment="0" applyProtection="0"/>
    <xf numFmtId="250" fontId="185" fillId="53" borderId="0" applyNumberFormat="0" applyBorder="0" applyAlignment="0" applyProtection="0"/>
    <xf numFmtId="250" fontId="185" fillId="53" borderId="0" applyNumberFormat="0" applyBorder="0" applyAlignment="0" applyProtection="0"/>
    <xf numFmtId="250" fontId="185" fillId="53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9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0" fontId="197" fillId="9" borderId="0" applyNumberFormat="0" applyBorder="0" applyAlignment="0" applyProtection="0"/>
    <xf numFmtId="0" fontId="197" fillId="9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43" fontId="185" fillId="53" borderId="0" applyNumberFormat="0" applyBorder="0" applyAlignment="0" applyProtection="0"/>
    <xf numFmtId="243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239" fontId="185" fillId="53" borderId="0" applyNumberFormat="0" applyBorder="0" applyAlignment="0" applyProtection="0"/>
    <xf numFmtId="0" fontId="197" fillId="12" borderId="0" applyNumberFormat="0" applyBorder="0" applyAlignment="0" applyProtection="0"/>
    <xf numFmtId="243" fontId="197" fillId="12" borderId="0" applyNumberFormat="0" applyBorder="0" applyAlignment="0" applyProtection="0"/>
    <xf numFmtId="243" fontId="197" fillId="12" borderId="0" applyNumberFormat="0" applyBorder="0" applyAlignment="0" applyProtection="0"/>
    <xf numFmtId="0" fontId="185" fillId="48" borderId="0" applyNumberFormat="0" applyBorder="0" applyAlignment="0" applyProtection="0"/>
    <xf numFmtId="0" fontId="197" fillId="12" borderId="0" applyNumberFormat="0" applyBorder="0" applyAlignment="0" applyProtection="0"/>
    <xf numFmtId="0" fontId="197" fillId="9" borderId="0" applyNumberFormat="0" applyBorder="0" applyAlignment="0" applyProtection="0"/>
    <xf numFmtId="243" fontId="197" fillId="9" borderId="0" applyNumberFormat="0" applyBorder="0" applyAlignment="0" applyProtection="0"/>
    <xf numFmtId="243" fontId="197" fillId="9" borderId="0" applyNumberFormat="0" applyBorder="0" applyAlignment="0" applyProtection="0"/>
    <xf numFmtId="0" fontId="185" fillId="49" borderId="0" applyNumberFormat="0" applyBorder="0" applyAlignment="0" applyProtection="0"/>
    <xf numFmtId="0" fontId="197" fillId="9" borderId="0" applyNumberFormat="0" applyBorder="0" applyAlignment="0" applyProtection="0"/>
    <xf numFmtId="0" fontId="197" fillId="10" borderId="0" applyNumberFormat="0" applyBorder="0" applyAlignment="0" applyProtection="0"/>
    <xf numFmtId="243" fontId="197" fillId="10" borderId="0" applyNumberFormat="0" applyBorder="0" applyAlignment="0" applyProtection="0"/>
    <xf numFmtId="243" fontId="197" fillId="10" borderId="0" applyNumberFormat="0" applyBorder="0" applyAlignment="0" applyProtection="0"/>
    <xf numFmtId="0" fontId="185" fillId="50" borderId="0" applyNumberFormat="0" applyBorder="0" applyAlignment="0" applyProtection="0"/>
    <xf numFmtId="0" fontId="197" fillId="10" borderId="0" applyNumberFormat="0" applyBorder="0" applyAlignment="0" applyProtection="0"/>
    <xf numFmtId="0" fontId="197" fillId="13" borderId="0" applyNumberFormat="0" applyBorder="0" applyAlignment="0" applyProtection="0"/>
    <xf numFmtId="243" fontId="197" fillId="13" borderId="0" applyNumberFormat="0" applyBorder="0" applyAlignment="0" applyProtection="0"/>
    <xf numFmtId="243" fontId="197" fillId="13" borderId="0" applyNumberFormat="0" applyBorder="0" applyAlignment="0" applyProtection="0"/>
    <xf numFmtId="0" fontId="185" fillId="51" borderId="0" applyNumberFormat="0" applyBorder="0" applyAlignment="0" applyProtection="0"/>
    <xf numFmtId="0" fontId="197" fillId="13" borderId="0" applyNumberFormat="0" applyBorder="0" applyAlignment="0" applyProtection="0"/>
    <xf numFmtId="0" fontId="197" fillId="14" borderId="0" applyNumberFormat="0" applyBorder="0" applyAlignment="0" applyProtection="0"/>
    <xf numFmtId="243" fontId="197" fillId="14" borderId="0" applyNumberFormat="0" applyBorder="0" applyAlignment="0" applyProtection="0"/>
    <xf numFmtId="243" fontId="197" fillId="14" borderId="0" applyNumberFormat="0" applyBorder="0" applyAlignment="0" applyProtection="0"/>
    <xf numFmtId="0" fontId="185" fillId="52" borderId="0" applyNumberFormat="0" applyBorder="0" applyAlignment="0" applyProtection="0"/>
    <xf numFmtId="0" fontId="197" fillId="14" borderId="0" applyNumberFormat="0" applyBorder="0" applyAlignment="0" applyProtection="0"/>
    <xf numFmtId="0" fontId="197" fillId="15" borderId="0" applyNumberFormat="0" applyBorder="0" applyAlignment="0" applyProtection="0"/>
    <xf numFmtId="243" fontId="197" fillId="15" borderId="0" applyNumberFormat="0" applyBorder="0" applyAlignment="0" applyProtection="0"/>
    <xf numFmtId="243" fontId="197" fillId="15" borderId="0" applyNumberFormat="0" applyBorder="0" applyAlignment="0" applyProtection="0"/>
    <xf numFmtId="0" fontId="185" fillId="53" borderId="0" applyNumberFormat="0" applyBorder="0" applyAlignment="0" applyProtection="0"/>
    <xf numFmtId="0" fontId="197" fillId="15" borderId="0" applyNumberFormat="0" applyBorder="0" applyAlignment="0" applyProtection="0"/>
    <xf numFmtId="9" fontId="133" fillId="0" borderId="0"/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0" fillId="0" borderId="47">
      <alignment horizontal="center"/>
    </xf>
    <xf numFmtId="0" fontId="201" fillId="0" borderId="0"/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1" fillId="0" borderId="35" applyFill="0">
      <alignment horizontal="center"/>
      <protection locked="0"/>
    </xf>
    <xf numFmtId="0" fontId="200" fillId="0" borderId="0" applyFill="0">
      <alignment horizontal="center"/>
      <protection locked="0"/>
    </xf>
    <xf numFmtId="0" fontId="200" fillId="106" borderId="0"/>
    <xf numFmtId="0" fontId="200" fillId="0" borderId="0">
      <protection locked="0"/>
    </xf>
    <xf numFmtId="0" fontId="200" fillId="0" borderId="0"/>
    <xf numFmtId="251" fontId="200" fillId="0" borderId="0"/>
    <xf numFmtId="252" fontId="200" fillId="0" borderId="0"/>
    <xf numFmtId="0" fontId="201" fillId="107" borderId="0">
      <alignment horizontal="right"/>
    </xf>
    <xf numFmtId="0" fontId="200" fillId="0" borderId="0"/>
    <xf numFmtId="0" fontId="186" fillId="108" borderId="0" applyNumberFormat="0" applyBorder="0" applyAlignment="0" applyProtection="0"/>
    <xf numFmtId="0" fontId="186" fillId="109" borderId="0" applyNumberFormat="0" applyBorder="0" applyAlignment="0" applyProtection="0"/>
    <xf numFmtId="0" fontId="197" fillId="110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243" fontId="185" fillId="54" borderId="0" applyNumberFormat="0" applyBorder="0" applyAlignment="0" applyProtection="0"/>
    <xf numFmtId="0" fontId="198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43" fontId="121" fillId="54" borderId="0" applyNumberFormat="0" applyBorder="0" applyAlignment="0" applyProtection="0"/>
    <xf numFmtId="243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21" fillId="54" borderId="0" applyNumberFormat="0" applyBorder="0" applyAlignment="0" applyProtection="0"/>
    <xf numFmtId="239" fontId="199" fillId="54" borderId="0" applyNumberFormat="0" applyBorder="0" applyAlignment="0" applyProtection="0"/>
    <xf numFmtId="0" fontId="199" fillId="54" borderId="0" applyNumberFormat="0" applyBorder="0" applyAlignment="0" applyProtection="0"/>
    <xf numFmtId="239" fontId="199" fillId="54" borderId="0" applyNumberFormat="0" applyBorder="0" applyAlignment="0" applyProtection="0"/>
    <xf numFmtId="239" fontId="199" fillId="54" borderId="0" applyNumberFormat="0" applyBorder="0" applyAlignment="0" applyProtection="0"/>
    <xf numFmtId="239" fontId="199" fillId="54" borderId="0" applyNumberFormat="0" applyBorder="0" applyAlignment="0" applyProtection="0"/>
    <xf numFmtId="239" fontId="199" fillId="54" borderId="0" applyNumberFormat="0" applyBorder="0" applyAlignment="0" applyProtection="0"/>
    <xf numFmtId="239" fontId="199" fillId="54" borderId="0" applyNumberFormat="0" applyBorder="0" applyAlignment="0" applyProtection="0"/>
    <xf numFmtId="243" fontId="197" fillId="16" borderId="0" applyNumberFormat="0" applyBorder="0" applyAlignment="0" applyProtection="0"/>
    <xf numFmtId="243" fontId="197" fillId="16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250" fontId="185" fillId="54" borderId="0" applyNumberFormat="0" applyBorder="0" applyAlignment="0" applyProtection="0"/>
    <xf numFmtId="250" fontId="185" fillId="54" borderId="0" applyNumberFormat="0" applyBorder="0" applyAlignment="0" applyProtection="0"/>
    <xf numFmtId="250" fontId="185" fillId="54" borderId="0" applyNumberFormat="0" applyBorder="0" applyAlignment="0" applyProtection="0"/>
    <xf numFmtId="250" fontId="185" fillId="54" borderId="0" applyNumberFormat="0" applyBorder="0" applyAlignment="0" applyProtection="0"/>
    <xf numFmtId="250" fontId="185" fillId="54" borderId="0" applyNumberFormat="0" applyBorder="0" applyAlignment="0" applyProtection="0"/>
    <xf numFmtId="250" fontId="185" fillId="54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11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0" fontId="197" fillId="111" borderId="0" applyNumberFormat="0" applyBorder="0" applyAlignment="0" applyProtection="0"/>
    <xf numFmtId="0" fontId="197" fillId="111" borderId="0" applyNumberFormat="0" applyBorder="0" applyAlignment="0" applyProtection="0"/>
    <xf numFmtId="0" fontId="185" fillId="54" borderId="0" applyNumberFormat="0" applyBorder="0" applyAlignment="0" applyProtection="0"/>
    <xf numFmtId="0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43" fontId="185" fillId="54" borderId="0" applyNumberFormat="0" applyBorder="0" applyAlignment="0" applyProtection="0"/>
    <xf numFmtId="243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239" fontId="185" fillId="54" borderId="0" applyNumberFormat="0" applyBorder="0" applyAlignment="0" applyProtection="0"/>
    <xf numFmtId="0" fontId="186" fillId="112" borderId="0" applyNumberFormat="0" applyBorder="0" applyAlignment="0" applyProtection="0"/>
    <xf numFmtId="0" fontId="186" fillId="113" borderId="0" applyNumberFormat="0" applyBorder="0" applyAlignment="0" applyProtection="0"/>
    <xf numFmtId="0" fontId="197" fillId="114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243" fontId="185" fillId="55" borderId="0" applyNumberFormat="0" applyBorder="0" applyAlignment="0" applyProtection="0"/>
    <xf numFmtId="0" fontId="198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43" fontId="121" fillId="55" borderId="0" applyNumberFormat="0" applyBorder="0" applyAlignment="0" applyProtection="0"/>
    <xf numFmtId="243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21" fillId="55" borderId="0" applyNumberFormat="0" applyBorder="0" applyAlignment="0" applyProtection="0"/>
    <xf numFmtId="239" fontId="199" fillId="55" borderId="0" applyNumberFormat="0" applyBorder="0" applyAlignment="0" applyProtection="0"/>
    <xf numFmtId="0" fontId="199" fillId="55" borderId="0" applyNumberFormat="0" applyBorder="0" applyAlignment="0" applyProtection="0"/>
    <xf numFmtId="239" fontId="199" fillId="55" borderId="0" applyNumberFormat="0" applyBorder="0" applyAlignment="0" applyProtection="0"/>
    <xf numFmtId="239" fontId="199" fillId="55" borderId="0" applyNumberFormat="0" applyBorder="0" applyAlignment="0" applyProtection="0"/>
    <xf numFmtId="239" fontId="199" fillId="55" borderId="0" applyNumberFormat="0" applyBorder="0" applyAlignment="0" applyProtection="0"/>
    <xf numFmtId="239" fontId="199" fillId="55" borderId="0" applyNumberFormat="0" applyBorder="0" applyAlignment="0" applyProtection="0"/>
    <xf numFmtId="239" fontId="199" fillId="55" borderId="0" applyNumberFormat="0" applyBorder="0" applyAlignment="0" applyProtection="0"/>
    <xf numFmtId="243" fontId="197" fillId="17" borderId="0" applyNumberFormat="0" applyBorder="0" applyAlignment="0" applyProtection="0"/>
    <xf numFmtId="243" fontId="197" fillId="17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250" fontId="185" fillId="55" borderId="0" applyNumberFormat="0" applyBorder="0" applyAlignment="0" applyProtection="0"/>
    <xf numFmtId="250" fontId="185" fillId="55" borderId="0" applyNumberFormat="0" applyBorder="0" applyAlignment="0" applyProtection="0"/>
    <xf numFmtId="250" fontId="185" fillId="55" borderId="0" applyNumberFormat="0" applyBorder="0" applyAlignment="0" applyProtection="0"/>
    <xf numFmtId="250" fontId="185" fillId="55" borderId="0" applyNumberFormat="0" applyBorder="0" applyAlignment="0" applyProtection="0"/>
    <xf numFmtId="250" fontId="185" fillId="55" borderId="0" applyNumberFormat="0" applyBorder="0" applyAlignment="0" applyProtection="0"/>
    <xf numFmtId="250" fontId="185" fillId="55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9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43" fontId="185" fillId="55" borderId="0" applyNumberFormat="0" applyBorder="0" applyAlignment="0" applyProtection="0"/>
    <xf numFmtId="243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239" fontId="185" fillId="55" borderId="0" applyNumberFormat="0" applyBorder="0" applyAlignment="0" applyProtection="0"/>
    <xf numFmtId="0" fontId="186" fillId="115" borderId="0" applyNumberFormat="0" applyBorder="0" applyAlignment="0" applyProtection="0"/>
    <xf numFmtId="0" fontId="186" fillId="116" borderId="0" applyNumberFormat="0" applyBorder="0" applyAlignment="0" applyProtection="0"/>
    <xf numFmtId="0" fontId="197" fillId="117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243" fontId="185" fillId="56" borderId="0" applyNumberFormat="0" applyBorder="0" applyAlignment="0" applyProtection="0"/>
    <xf numFmtId="0" fontId="198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43" fontId="121" fillId="56" borderId="0" applyNumberFormat="0" applyBorder="0" applyAlignment="0" applyProtection="0"/>
    <xf numFmtId="243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21" fillId="56" borderId="0" applyNumberFormat="0" applyBorder="0" applyAlignment="0" applyProtection="0"/>
    <xf numFmtId="239" fontId="199" fillId="56" borderId="0" applyNumberFormat="0" applyBorder="0" applyAlignment="0" applyProtection="0"/>
    <xf numFmtId="0" fontId="199" fillId="56" borderId="0" applyNumberFormat="0" applyBorder="0" applyAlignment="0" applyProtection="0"/>
    <xf numFmtId="239" fontId="199" fillId="56" borderId="0" applyNumberFormat="0" applyBorder="0" applyAlignment="0" applyProtection="0"/>
    <xf numFmtId="239" fontId="199" fillId="56" borderId="0" applyNumberFormat="0" applyBorder="0" applyAlignment="0" applyProtection="0"/>
    <xf numFmtId="239" fontId="199" fillId="56" borderId="0" applyNumberFormat="0" applyBorder="0" applyAlignment="0" applyProtection="0"/>
    <xf numFmtId="239" fontId="199" fillId="56" borderId="0" applyNumberFormat="0" applyBorder="0" applyAlignment="0" applyProtection="0"/>
    <xf numFmtId="239" fontId="199" fillId="56" borderId="0" applyNumberFormat="0" applyBorder="0" applyAlignment="0" applyProtection="0"/>
    <xf numFmtId="243" fontId="197" fillId="18" borderId="0" applyNumberFormat="0" applyBorder="0" applyAlignment="0" applyProtection="0"/>
    <xf numFmtId="243" fontId="197" fillId="18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250" fontId="185" fillId="56" borderId="0" applyNumberFormat="0" applyBorder="0" applyAlignment="0" applyProtection="0"/>
    <xf numFmtId="250" fontId="185" fillId="56" borderId="0" applyNumberFormat="0" applyBorder="0" applyAlignment="0" applyProtection="0"/>
    <xf numFmtId="250" fontId="185" fillId="56" borderId="0" applyNumberFormat="0" applyBorder="0" applyAlignment="0" applyProtection="0"/>
    <xf numFmtId="250" fontId="185" fillId="56" borderId="0" applyNumberFormat="0" applyBorder="0" applyAlignment="0" applyProtection="0"/>
    <xf numFmtId="250" fontId="185" fillId="56" borderId="0" applyNumberFormat="0" applyBorder="0" applyAlignment="0" applyProtection="0"/>
    <xf numFmtId="250" fontId="185" fillId="56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1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85" fillId="56" borderId="0" applyNumberFormat="0" applyBorder="0" applyAlignment="0" applyProtection="0"/>
    <xf numFmtId="0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43" fontId="185" fillId="56" borderId="0" applyNumberFormat="0" applyBorder="0" applyAlignment="0" applyProtection="0"/>
    <xf numFmtId="243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239" fontId="185" fillId="56" borderId="0" applyNumberFormat="0" applyBorder="0" applyAlignment="0" applyProtection="0"/>
    <xf numFmtId="0" fontId="186" fillId="116" borderId="0" applyNumberFormat="0" applyBorder="0" applyAlignment="0" applyProtection="0"/>
    <xf numFmtId="0" fontId="186" fillId="117" borderId="0" applyNumberFormat="0" applyBorder="0" applyAlignment="0" applyProtection="0"/>
    <xf numFmtId="0" fontId="197" fillId="11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243" fontId="185" fillId="57" borderId="0" applyNumberFormat="0" applyBorder="0" applyAlignment="0" applyProtection="0"/>
    <xf numFmtId="0" fontId="198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43" fontId="121" fillId="57" borderId="0" applyNumberFormat="0" applyBorder="0" applyAlignment="0" applyProtection="0"/>
    <xf numFmtId="243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21" fillId="57" borderId="0" applyNumberFormat="0" applyBorder="0" applyAlignment="0" applyProtection="0"/>
    <xf numFmtId="239" fontId="199" fillId="57" borderId="0" applyNumberFormat="0" applyBorder="0" applyAlignment="0" applyProtection="0"/>
    <xf numFmtId="0" fontId="199" fillId="57" borderId="0" applyNumberFormat="0" applyBorder="0" applyAlignment="0" applyProtection="0"/>
    <xf numFmtId="239" fontId="199" fillId="57" borderId="0" applyNumberFormat="0" applyBorder="0" applyAlignment="0" applyProtection="0"/>
    <xf numFmtId="239" fontId="199" fillId="57" borderId="0" applyNumberFormat="0" applyBorder="0" applyAlignment="0" applyProtection="0"/>
    <xf numFmtId="239" fontId="199" fillId="57" borderId="0" applyNumberFormat="0" applyBorder="0" applyAlignment="0" applyProtection="0"/>
    <xf numFmtId="239" fontId="199" fillId="57" borderId="0" applyNumberFormat="0" applyBorder="0" applyAlignment="0" applyProtection="0"/>
    <xf numFmtId="239" fontId="199" fillId="57" borderId="0" applyNumberFormat="0" applyBorder="0" applyAlignment="0" applyProtection="0"/>
    <xf numFmtId="243" fontId="197" fillId="13" borderId="0" applyNumberFormat="0" applyBorder="0" applyAlignment="0" applyProtection="0"/>
    <xf numFmtId="243" fontId="197" fillId="13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250" fontId="185" fillId="57" borderId="0" applyNumberFormat="0" applyBorder="0" applyAlignment="0" applyProtection="0"/>
    <xf numFmtId="250" fontId="185" fillId="57" borderId="0" applyNumberFormat="0" applyBorder="0" applyAlignment="0" applyProtection="0"/>
    <xf numFmtId="250" fontId="185" fillId="57" borderId="0" applyNumberFormat="0" applyBorder="0" applyAlignment="0" applyProtection="0"/>
    <xf numFmtId="250" fontId="185" fillId="57" borderId="0" applyNumberFormat="0" applyBorder="0" applyAlignment="0" applyProtection="0"/>
    <xf numFmtId="250" fontId="185" fillId="57" borderId="0" applyNumberFormat="0" applyBorder="0" applyAlignment="0" applyProtection="0"/>
    <xf numFmtId="250" fontId="185" fillId="57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31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0" fontId="197" fillId="31" borderId="0" applyNumberFormat="0" applyBorder="0" applyAlignment="0" applyProtection="0"/>
    <xf numFmtId="0" fontId="197" fillId="31" borderId="0" applyNumberFormat="0" applyBorder="0" applyAlignment="0" applyProtection="0"/>
    <xf numFmtId="0" fontId="185" fillId="57" borderId="0" applyNumberFormat="0" applyBorder="0" applyAlignment="0" applyProtection="0"/>
    <xf numFmtId="0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43" fontId="185" fillId="57" borderId="0" applyNumberFormat="0" applyBorder="0" applyAlignment="0" applyProtection="0"/>
    <xf numFmtId="243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239" fontId="185" fillId="57" borderId="0" applyNumberFormat="0" applyBorder="0" applyAlignment="0" applyProtection="0"/>
    <xf numFmtId="0" fontId="186" fillId="108" borderId="0" applyNumberFormat="0" applyBorder="0" applyAlignment="0" applyProtection="0"/>
    <xf numFmtId="0" fontId="186" fillId="109" borderId="0" applyNumberFormat="0" applyBorder="0" applyAlignment="0" applyProtection="0"/>
    <xf numFmtId="0" fontId="197" fillId="109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243" fontId="185" fillId="58" borderId="0" applyNumberFormat="0" applyBorder="0" applyAlignment="0" applyProtection="0"/>
    <xf numFmtId="0" fontId="198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43" fontId="121" fillId="58" borderId="0" applyNumberFormat="0" applyBorder="0" applyAlignment="0" applyProtection="0"/>
    <xf numFmtId="243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21" fillId="58" borderId="0" applyNumberFormat="0" applyBorder="0" applyAlignment="0" applyProtection="0"/>
    <xf numFmtId="239" fontId="199" fillId="58" borderId="0" applyNumberFormat="0" applyBorder="0" applyAlignment="0" applyProtection="0"/>
    <xf numFmtId="0" fontId="199" fillId="58" borderId="0" applyNumberFormat="0" applyBorder="0" applyAlignment="0" applyProtection="0"/>
    <xf numFmtId="239" fontId="199" fillId="58" borderId="0" applyNumberFormat="0" applyBorder="0" applyAlignment="0" applyProtection="0"/>
    <xf numFmtId="239" fontId="199" fillId="58" borderId="0" applyNumberFormat="0" applyBorder="0" applyAlignment="0" applyProtection="0"/>
    <xf numFmtId="239" fontId="199" fillId="58" borderId="0" applyNumberFormat="0" applyBorder="0" applyAlignment="0" applyProtection="0"/>
    <xf numFmtId="239" fontId="199" fillId="58" borderId="0" applyNumberFormat="0" applyBorder="0" applyAlignment="0" applyProtection="0"/>
    <xf numFmtId="239" fontId="199" fillId="58" borderId="0" applyNumberFormat="0" applyBorder="0" applyAlignment="0" applyProtection="0"/>
    <xf numFmtId="243" fontId="197" fillId="14" borderId="0" applyNumberFormat="0" applyBorder="0" applyAlignment="0" applyProtection="0"/>
    <xf numFmtId="243" fontId="197" fillId="14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250" fontId="185" fillId="58" borderId="0" applyNumberFormat="0" applyBorder="0" applyAlignment="0" applyProtection="0"/>
    <xf numFmtId="250" fontId="185" fillId="58" borderId="0" applyNumberFormat="0" applyBorder="0" applyAlignment="0" applyProtection="0"/>
    <xf numFmtId="250" fontId="185" fillId="58" borderId="0" applyNumberFormat="0" applyBorder="0" applyAlignment="0" applyProtection="0"/>
    <xf numFmtId="250" fontId="185" fillId="58" borderId="0" applyNumberFormat="0" applyBorder="0" applyAlignment="0" applyProtection="0"/>
    <xf numFmtId="250" fontId="185" fillId="58" borderId="0" applyNumberFormat="0" applyBorder="0" applyAlignment="0" applyProtection="0"/>
    <xf numFmtId="250" fontId="185" fillId="58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5" fillId="58" borderId="0" applyNumberFormat="0" applyBorder="0" applyAlignment="0" applyProtection="0"/>
    <xf numFmtId="0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43" fontId="185" fillId="58" borderId="0" applyNumberFormat="0" applyBorder="0" applyAlignment="0" applyProtection="0"/>
    <xf numFmtId="243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239" fontId="185" fillId="58" borderId="0" applyNumberFormat="0" applyBorder="0" applyAlignment="0" applyProtection="0"/>
    <xf numFmtId="0" fontId="186" fillId="118" borderId="0" applyNumberFormat="0" applyBorder="0" applyAlignment="0" applyProtection="0"/>
    <xf numFmtId="0" fontId="186" fillId="113" borderId="0" applyNumberFormat="0" applyBorder="0" applyAlignment="0" applyProtection="0"/>
    <xf numFmtId="0" fontId="197" fillId="11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243" fontId="185" fillId="59" borderId="0" applyNumberFormat="0" applyBorder="0" applyAlignment="0" applyProtection="0"/>
    <xf numFmtId="0" fontId="198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43" fontId="121" fillId="59" borderId="0" applyNumberFormat="0" applyBorder="0" applyAlignment="0" applyProtection="0"/>
    <xf numFmtId="243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21" fillId="59" borderId="0" applyNumberFormat="0" applyBorder="0" applyAlignment="0" applyProtection="0"/>
    <xf numFmtId="239" fontId="199" fillId="59" borderId="0" applyNumberFormat="0" applyBorder="0" applyAlignment="0" applyProtection="0"/>
    <xf numFmtId="0" fontId="199" fillId="59" borderId="0" applyNumberFormat="0" applyBorder="0" applyAlignment="0" applyProtection="0"/>
    <xf numFmtId="239" fontId="199" fillId="59" borderId="0" applyNumberFormat="0" applyBorder="0" applyAlignment="0" applyProtection="0"/>
    <xf numFmtId="239" fontId="199" fillId="59" borderId="0" applyNumberFormat="0" applyBorder="0" applyAlignment="0" applyProtection="0"/>
    <xf numFmtId="239" fontId="199" fillId="59" borderId="0" applyNumberFormat="0" applyBorder="0" applyAlignment="0" applyProtection="0"/>
    <xf numFmtId="239" fontId="199" fillId="59" borderId="0" applyNumberFormat="0" applyBorder="0" applyAlignment="0" applyProtection="0"/>
    <xf numFmtId="239" fontId="199" fillId="59" borderId="0" applyNumberFormat="0" applyBorder="0" applyAlignment="0" applyProtection="0"/>
    <xf numFmtId="243" fontId="197" fillId="19" borderId="0" applyNumberFormat="0" applyBorder="0" applyAlignment="0" applyProtection="0"/>
    <xf numFmtId="243" fontId="197" fillId="1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250" fontId="185" fillId="59" borderId="0" applyNumberFormat="0" applyBorder="0" applyAlignment="0" applyProtection="0"/>
    <xf numFmtId="250" fontId="185" fillId="59" borderId="0" applyNumberFormat="0" applyBorder="0" applyAlignment="0" applyProtection="0"/>
    <xf numFmtId="250" fontId="185" fillId="59" borderId="0" applyNumberFormat="0" applyBorder="0" applyAlignment="0" applyProtection="0"/>
    <xf numFmtId="250" fontId="185" fillId="59" borderId="0" applyNumberFormat="0" applyBorder="0" applyAlignment="0" applyProtection="0"/>
    <xf numFmtId="250" fontId="185" fillId="59" borderId="0" applyNumberFormat="0" applyBorder="0" applyAlignment="0" applyProtection="0"/>
    <xf numFmtId="250" fontId="185" fillId="5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7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43" fontId="185" fillId="59" borderId="0" applyNumberFormat="0" applyBorder="0" applyAlignment="0" applyProtection="0"/>
    <xf numFmtId="243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239" fontId="185" fillId="59" borderId="0" applyNumberFormat="0" applyBorder="0" applyAlignment="0" applyProtection="0"/>
    <xf numFmtId="0" fontId="202" fillId="0" borderId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243" fontId="203" fillId="60" borderId="0" applyNumberFormat="0" applyBorder="0" applyAlignment="0" applyProtection="0"/>
    <xf numFmtId="0" fontId="205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43" fontId="111" fillId="60" borderId="0" applyNumberFormat="0" applyBorder="0" applyAlignment="0" applyProtection="0"/>
    <xf numFmtId="243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111" fillId="60" borderId="0" applyNumberFormat="0" applyBorder="0" applyAlignment="0" applyProtection="0"/>
    <xf numFmtId="239" fontId="206" fillId="60" borderId="0" applyNumberFormat="0" applyBorder="0" applyAlignment="0" applyProtection="0"/>
    <xf numFmtId="0" fontId="206" fillId="60" borderId="0" applyNumberFormat="0" applyBorder="0" applyAlignment="0" applyProtection="0"/>
    <xf numFmtId="239" fontId="206" fillId="60" borderId="0" applyNumberFormat="0" applyBorder="0" applyAlignment="0" applyProtection="0"/>
    <xf numFmtId="239" fontId="206" fillId="60" borderId="0" applyNumberFormat="0" applyBorder="0" applyAlignment="0" applyProtection="0"/>
    <xf numFmtId="239" fontId="206" fillId="60" borderId="0" applyNumberFormat="0" applyBorder="0" applyAlignment="0" applyProtection="0"/>
    <xf numFmtId="239" fontId="206" fillId="60" borderId="0" applyNumberFormat="0" applyBorder="0" applyAlignment="0" applyProtection="0"/>
    <xf numFmtId="239" fontId="206" fillId="60" borderId="0" applyNumberFormat="0" applyBorder="0" applyAlignment="0" applyProtection="0"/>
    <xf numFmtId="243" fontId="204" fillId="3" borderId="0" applyNumberFormat="0" applyBorder="0" applyAlignment="0" applyProtection="0"/>
    <xf numFmtId="243" fontId="204" fillId="3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0" fontId="203" fillId="60" borderId="0" applyNumberFormat="0" applyBorder="0" applyAlignment="0" applyProtection="0"/>
    <xf numFmtId="250" fontId="203" fillId="60" borderId="0" applyNumberFormat="0" applyBorder="0" applyAlignment="0" applyProtection="0"/>
    <xf numFmtId="250" fontId="203" fillId="60" borderId="0" applyNumberFormat="0" applyBorder="0" applyAlignment="0" applyProtection="0"/>
    <xf numFmtId="250" fontId="203" fillId="60" borderId="0" applyNumberFormat="0" applyBorder="0" applyAlignment="0" applyProtection="0"/>
    <xf numFmtId="250" fontId="203" fillId="60" borderId="0" applyNumberFormat="0" applyBorder="0" applyAlignment="0" applyProtection="0"/>
    <xf numFmtId="250" fontId="203" fillId="60" borderId="0" applyNumberFormat="0" applyBorder="0" applyAlignment="0" applyProtection="0"/>
    <xf numFmtId="250" fontId="203" fillId="60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5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0" fontId="204" fillId="5" borderId="0" applyNumberFormat="0" applyBorder="0" applyAlignment="0" applyProtection="0"/>
    <xf numFmtId="0" fontId="204" fillId="5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43" fontId="203" fillId="60" borderId="0" applyNumberFormat="0" applyBorder="0" applyAlignment="0" applyProtection="0"/>
    <xf numFmtId="243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239" fontId="203" fillId="60" borderId="0" applyNumberFormat="0" applyBorder="0" applyAlignment="0" applyProtection="0"/>
    <xf numFmtId="37" fontId="207" fillId="0" borderId="0"/>
    <xf numFmtId="0" fontId="208" fillId="0" borderId="0" applyNumberFormat="0" applyFill="0" applyBorder="0" applyAlignment="0" applyProtection="0"/>
    <xf numFmtId="37" fontId="145" fillId="0" borderId="0"/>
    <xf numFmtId="37" fontId="145" fillId="0" borderId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5" fontId="209" fillId="0" borderId="37" applyAlignment="0" applyProtection="0"/>
    <xf numFmtId="0" fontId="210" fillId="0" borderId="35" applyNumberFormat="0" applyFont="0" applyFill="0" applyAlignment="0" applyProtection="0"/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0" fontId="137" fillId="0" borderId="0" applyFill="0" applyBorder="0" applyAlignment="0"/>
    <xf numFmtId="0" fontId="137" fillId="0" borderId="0" applyFill="0" applyBorder="0" applyAlignment="0"/>
    <xf numFmtId="0" fontId="133" fillId="0" borderId="0" applyFill="0" applyBorder="0" applyAlignment="0"/>
    <xf numFmtId="0" fontId="133" fillId="0" borderId="0" applyFill="0" applyBorder="0" applyAlignment="0"/>
    <xf numFmtId="0" fontId="15" fillId="0" borderId="0" applyFill="0" applyBorder="0" applyAlignment="0"/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4" fontId="211" fillId="0" borderId="0" applyFill="0" applyBorder="0" applyAlignment="0"/>
    <xf numFmtId="254" fontId="211" fillId="0" borderId="0" applyFill="0" applyBorder="0" applyAlignment="0"/>
    <xf numFmtId="254" fontId="212" fillId="0" borderId="0" applyFill="0" applyBorder="0" applyAlignment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0" fontId="214" fillId="20" borderId="48" applyNumberFormat="0" applyAlignment="0" applyProtection="0"/>
    <xf numFmtId="0" fontId="214" fillId="20" borderId="48" applyNumberFormat="0" applyAlignment="0" applyProtection="0"/>
    <xf numFmtId="0" fontId="214" fillId="20" borderId="48" applyNumberFormat="0" applyAlignment="0" applyProtection="0"/>
    <xf numFmtId="0" fontId="215" fillId="61" borderId="22" applyNumberFormat="0" applyAlignment="0" applyProtection="0"/>
    <xf numFmtId="0" fontId="214" fillId="20" borderId="48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49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43" fontId="115" fillId="61" borderId="22" applyNumberFormat="0" applyAlignment="0" applyProtection="0"/>
    <xf numFmtId="243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115" fillId="61" borderId="22" applyNumberFormat="0" applyAlignment="0" applyProtection="0"/>
    <xf numFmtId="239" fontId="216" fillId="61" borderId="22" applyNumberFormat="0" applyAlignment="0" applyProtection="0"/>
    <xf numFmtId="0" fontId="216" fillId="61" borderId="22" applyNumberFormat="0" applyAlignment="0" applyProtection="0"/>
    <xf numFmtId="239" fontId="216" fillId="61" borderId="22" applyNumberFormat="0" applyAlignment="0" applyProtection="0"/>
    <xf numFmtId="239" fontId="216" fillId="61" borderId="22" applyNumberFormat="0" applyAlignment="0" applyProtection="0"/>
    <xf numFmtId="239" fontId="216" fillId="61" borderId="22" applyNumberFormat="0" applyAlignment="0" applyProtection="0"/>
    <xf numFmtId="239" fontId="216" fillId="61" borderId="22" applyNumberFormat="0" applyAlignment="0" applyProtection="0"/>
    <xf numFmtId="239" fontId="216" fillId="61" borderId="22" applyNumberFormat="0" applyAlignment="0" applyProtection="0"/>
    <xf numFmtId="243" fontId="214" fillId="20" borderId="48" applyNumberFormat="0" applyAlignment="0" applyProtection="0"/>
    <xf numFmtId="243" fontId="214" fillId="20" borderId="48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250" fontId="213" fillId="61" borderId="22" applyNumberFormat="0" applyAlignment="0" applyProtection="0"/>
    <xf numFmtId="250" fontId="213" fillId="61" borderId="22" applyNumberFormat="0" applyAlignment="0" applyProtection="0"/>
    <xf numFmtId="250" fontId="213" fillId="61" borderId="22" applyNumberFormat="0" applyAlignment="0" applyProtection="0"/>
    <xf numFmtId="250" fontId="213" fillId="61" borderId="22" applyNumberFormat="0" applyAlignment="0" applyProtection="0"/>
    <xf numFmtId="250" fontId="213" fillId="61" borderId="22" applyNumberFormat="0" applyAlignment="0" applyProtection="0"/>
    <xf numFmtId="25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14" fillId="20" borderId="48" applyNumberFormat="0" applyAlignment="0" applyProtection="0"/>
    <xf numFmtId="0" fontId="217" fillId="20" borderId="48" applyNumberFormat="0" applyAlignment="0" applyProtection="0"/>
    <xf numFmtId="0" fontId="49" fillId="35" borderId="48" applyNumberFormat="0" applyAlignment="0" applyProtection="0"/>
    <xf numFmtId="0" fontId="214" fillId="20" borderId="48" applyNumberFormat="0" applyAlignment="0" applyProtection="0"/>
    <xf numFmtId="0" fontId="49" fillId="35" borderId="48" applyNumberFormat="0" applyAlignment="0" applyProtection="0"/>
    <xf numFmtId="0" fontId="49" fillId="35" borderId="48" applyNumberFormat="0" applyAlignment="0" applyProtection="0"/>
    <xf numFmtId="0" fontId="214" fillId="20" borderId="48" applyNumberFormat="0" applyAlignment="0" applyProtection="0"/>
    <xf numFmtId="0" fontId="49" fillId="35" borderId="48" applyNumberFormat="0" applyAlignment="0" applyProtection="0"/>
    <xf numFmtId="0" fontId="49" fillId="35" borderId="48" applyNumberFormat="0" applyAlignment="0" applyProtection="0"/>
    <xf numFmtId="0" fontId="214" fillId="20" borderId="48" applyNumberFormat="0" applyAlignment="0" applyProtection="0"/>
    <xf numFmtId="0" fontId="49" fillId="35" borderId="48" applyNumberFormat="0" applyAlignment="0" applyProtection="0"/>
    <xf numFmtId="0" fontId="49" fillId="35" borderId="48" applyNumberFormat="0" applyAlignment="0" applyProtection="0"/>
    <xf numFmtId="0" fontId="218" fillId="35" borderId="48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0" fontId="218" fillId="35" borderId="48" applyNumberFormat="0" applyAlignment="0" applyProtection="0"/>
    <xf numFmtId="0" fontId="218" fillId="35" borderId="48" applyNumberFormat="0" applyAlignment="0" applyProtection="0"/>
    <xf numFmtId="0" fontId="213" fillId="61" borderId="22" applyNumberFormat="0" applyAlignment="0" applyProtection="0"/>
    <xf numFmtId="0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43" fontId="213" fillId="61" borderId="22" applyNumberFormat="0" applyAlignment="0" applyProtection="0"/>
    <xf numFmtId="243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3" fillId="61" borderId="22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0" fontId="220" fillId="21" borderId="5" applyNumberFormat="0" applyAlignment="0" applyProtection="0"/>
    <xf numFmtId="0" fontId="220" fillId="21" borderId="5" applyNumberFormat="0" applyAlignment="0" applyProtection="0"/>
    <xf numFmtId="243" fontId="219" fillId="62" borderId="23" applyNumberFormat="0" applyAlignment="0" applyProtection="0"/>
    <xf numFmtId="0" fontId="221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43" fontId="117" fillId="62" borderId="23" applyNumberFormat="0" applyAlignment="0" applyProtection="0"/>
    <xf numFmtId="243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117" fillId="62" borderId="23" applyNumberFormat="0" applyAlignment="0" applyProtection="0"/>
    <xf numFmtId="239" fontId="222" fillId="62" borderId="23" applyNumberFormat="0" applyAlignment="0" applyProtection="0"/>
    <xf numFmtId="0" fontId="222" fillId="62" borderId="23" applyNumberFormat="0" applyAlignment="0" applyProtection="0"/>
    <xf numFmtId="239" fontId="222" fillId="62" borderId="23" applyNumberFormat="0" applyAlignment="0" applyProtection="0"/>
    <xf numFmtId="239" fontId="222" fillId="62" borderId="23" applyNumberFormat="0" applyAlignment="0" applyProtection="0"/>
    <xf numFmtId="239" fontId="222" fillId="62" borderId="23" applyNumberFormat="0" applyAlignment="0" applyProtection="0"/>
    <xf numFmtId="239" fontId="222" fillId="62" borderId="23" applyNumberFormat="0" applyAlignment="0" applyProtection="0"/>
    <xf numFmtId="239" fontId="222" fillId="62" borderId="23" applyNumberFormat="0" applyAlignment="0" applyProtection="0"/>
    <xf numFmtId="243" fontId="220" fillId="21" borderId="5" applyNumberFormat="0" applyAlignment="0" applyProtection="0"/>
    <xf numFmtId="243" fontId="220" fillId="21" borderId="5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0" fontId="219" fillId="62" borderId="23" applyNumberFormat="0" applyAlignment="0" applyProtection="0"/>
    <xf numFmtId="250" fontId="219" fillId="62" borderId="23" applyNumberFormat="0" applyAlignment="0" applyProtection="0"/>
    <xf numFmtId="250" fontId="219" fillId="62" borderId="23" applyNumberFormat="0" applyAlignment="0" applyProtection="0"/>
    <xf numFmtId="250" fontId="219" fillId="62" borderId="23" applyNumberFormat="0" applyAlignment="0" applyProtection="0"/>
    <xf numFmtId="250" fontId="219" fillId="62" borderId="23" applyNumberFormat="0" applyAlignment="0" applyProtection="0"/>
    <xf numFmtId="250" fontId="219" fillId="62" borderId="23" applyNumberFormat="0" applyAlignment="0" applyProtection="0"/>
    <xf numFmtId="250" fontId="219" fillId="62" borderId="23" applyNumberFormat="0" applyAlignment="0" applyProtection="0"/>
    <xf numFmtId="0" fontId="220" fillId="21" borderId="5" applyNumberFormat="0" applyAlignment="0" applyProtection="0"/>
    <xf numFmtId="0" fontId="223" fillId="21" borderId="5" applyNumberFormat="0" applyAlignment="0" applyProtection="0"/>
    <xf numFmtId="0" fontId="224" fillId="21" borderId="5" applyNumberFormat="0" applyAlignment="0" applyProtection="0"/>
    <xf numFmtId="0" fontId="220" fillId="21" borderId="5" applyNumberFormat="0" applyAlignment="0" applyProtection="0"/>
    <xf numFmtId="0" fontId="220" fillId="21" borderId="5" applyNumberFormat="0" applyAlignment="0" applyProtection="0"/>
    <xf numFmtId="0" fontId="220" fillId="21" borderId="5" applyNumberFormat="0" applyAlignment="0" applyProtection="0"/>
    <xf numFmtId="0" fontId="220" fillId="21" borderId="5" applyNumberFormat="0" applyAlignment="0" applyProtection="0"/>
    <xf numFmtId="0" fontId="220" fillId="21" borderId="5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0" fontId="220" fillId="21" borderId="5" applyNumberFormat="0" applyAlignment="0" applyProtection="0"/>
    <xf numFmtId="0" fontId="220" fillId="21" borderId="5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43" fontId="219" fillId="62" borderId="23" applyNumberFormat="0" applyAlignment="0" applyProtection="0"/>
    <xf numFmtId="243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39" fontId="219" fillId="62" borderId="23" applyNumberFormat="0" applyAlignment="0" applyProtection="0"/>
    <xf numFmtId="255" fontId="225" fillId="0" borderId="0"/>
    <xf numFmtId="255" fontId="225" fillId="0" borderId="0"/>
    <xf numFmtId="255" fontId="225" fillId="0" borderId="0"/>
    <xf numFmtId="255" fontId="225" fillId="0" borderId="0"/>
    <xf numFmtId="255" fontId="225" fillId="0" borderId="0"/>
    <xf numFmtId="255" fontId="225" fillId="0" borderId="0"/>
    <xf numFmtId="255" fontId="225" fillId="0" borderId="0"/>
    <xf numFmtId="253" fontId="211" fillId="0" borderId="0" applyFont="0" applyFill="0" applyBorder="0" applyAlignment="0" applyProtection="0"/>
    <xf numFmtId="253" fontId="211" fillId="0" borderId="0" applyFont="0" applyFill="0" applyBorder="0" applyAlignment="0" applyProtection="0"/>
    <xf numFmtId="253" fontId="2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257" fontId="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249" fontId="227" fillId="0" borderId="0" applyFont="0" applyFill="0" applyBorder="0" applyAlignment="0" applyProtection="0"/>
    <xf numFmtId="249" fontId="2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228" fillId="0" borderId="0" applyFont="0" applyFill="0" applyBorder="0" applyAlignment="0" applyProtection="0"/>
    <xf numFmtId="40" fontId="22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/>
    <xf numFmtId="0" fontId="231" fillId="0" borderId="0"/>
    <xf numFmtId="3" fontId="12" fillId="0" borderId="0" applyFont="0" applyFill="0" applyBorder="0" applyAlignment="0" applyProtection="0"/>
    <xf numFmtId="0" fontId="230" fillId="0" borderId="0"/>
    <xf numFmtId="0" fontId="231" fillId="0" borderId="0"/>
    <xf numFmtId="0" fontId="232" fillId="0" borderId="0" applyNumberFormat="0" applyAlignment="0">
      <alignment horizontal="left"/>
    </xf>
    <xf numFmtId="240" fontId="1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38" fontId="65" fillId="0" borderId="0"/>
    <xf numFmtId="243" fontId="233" fillId="0" borderId="0"/>
    <xf numFmtId="243" fontId="233" fillId="0" borderId="0"/>
    <xf numFmtId="239" fontId="233" fillId="0" borderId="0"/>
    <xf numFmtId="239" fontId="233" fillId="0" borderId="0"/>
    <xf numFmtId="239" fontId="233" fillId="0" borderId="0"/>
    <xf numFmtId="239" fontId="233" fillId="0" borderId="0"/>
    <xf numFmtId="239" fontId="233" fillId="0" borderId="0"/>
    <xf numFmtId="44" fontId="12" fillId="0" borderId="0" applyFont="0" applyFill="0" applyBorder="0" applyAlignment="0" applyProtection="0"/>
    <xf numFmtId="0" fontId="22" fillId="22" borderId="0" applyNumberFormat="0" applyFont="0" applyFill="0" applyBorder="0" applyProtection="0">
      <alignment horizontal="left"/>
    </xf>
    <xf numFmtId="239" fontId="233" fillId="0" borderId="49"/>
    <xf numFmtId="243" fontId="233" fillId="0" borderId="49"/>
    <xf numFmtId="250" fontId="233" fillId="0" borderId="49"/>
    <xf numFmtId="239" fontId="233" fillId="0" borderId="49"/>
    <xf numFmtId="250" fontId="233" fillId="0" borderId="49"/>
    <xf numFmtId="239" fontId="233" fillId="0" borderId="49"/>
    <xf numFmtId="239" fontId="233" fillId="0" borderId="49"/>
    <xf numFmtId="239" fontId="233" fillId="0" borderId="49"/>
    <xf numFmtId="239" fontId="233" fillId="0" borderId="49"/>
    <xf numFmtId="258" fontId="211" fillId="0" borderId="40">
      <alignment vertical="center"/>
    </xf>
    <xf numFmtId="258" fontId="211" fillId="0" borderId="40">
      <alignment vertical="center"/>
    </xf>
    <xf numFmtId="258" fontId="211" fillId="0" borderId="40">
      <alignment vertical="center"/>
    </xf>
    <xf numFmtId="258" fontId="212" fillId="0" borderId="4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34" fillId="0" borderId="0">
      <protection locked="0"/>
    </xf>
    <xf numFmtId="0" fontId="235" fillId="120" borderId="0" applyNumberFormat="0" applyBorder="0" applyAlignment="0" applyProtection="0"/>
    <xf numFmtId="0" fontId="235" fillId="121" borderId="0" applyNumberFormat="0" applyBorder="0" applyAlignment="0" applyProtection="0"/>
    <xf numFmtId="0" fontId="235" fillId="122" borderId="0" applyNumberFormat="0" applyBorder="0" applyAlignment="0" applyProtection="0"/>
    <xf numFmtId="0" fontId="236" fillId="0" borderId="0">
      <protection locked="0"/>
    </xf>
    <xf numFmtId="0" fontId="236" fillId="0" borderId="0">
      <protection locked="0"/>
    </xf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4" fontId="211" fillId="0" borderId="0" applyFill="0" applyBorder="0" applyAlignment="0"/>
    <xf numFmtId="254" fontId="211" fillId="0" borderId="0" applyFill="0" applyBorder="0" applyAlignment="0"/>
    <xf numFmtId="254" fontId="212" fillId="0" borderId="0" applyFill="0" applyBorder="0" applyAlignment="0"/>
    <xf numFmtId="0" fontId="237" fillId="0" borderId="0" applyNumberFormat="0" applyAlignment="0">
      <alignment horizontal="left"/>
    </xf>
    <xf numFmtId="259" fontId="6" fillId="0" borderId="0" applyFon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43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119" fillId="0" borderId="0" applyNumberFormat="0" applyFill="0" applyBorder="0" applyAlignment="0" applyProtection="0"/>
    <xf numFmtId="239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39" fontId="241" fillId="0" borderId="0" applyNumberFormat="0" applyFill="0" applyBorder="0" applyAlignment="0" applyProtection="0"/>
    <xf numFmtId="239" fontId="241" fillId="0" borderId="0" applyNumberFormat="0" applyFill="0" applyBorder="0" applyAlignment="0" applyProtection="0"/>
    <xf numFmtId="239" fontId="241" fillId="0" borderId="0" applyNumberFormat="0" applyFill="0" applyBorder="0" applyAlignment="0" applyProtection="0"/>
    <xf numFmtId="239" fontId="241" fillId="0" borderId="0" applyNumberFormat="0" applyFill="0" applyBorder="0" applyAlignment="0" applyProtection="0"/>
    <xf numFmtId="239" fontId="241" fillId="0" borderId="0" applyNumberFormat="0" applyFill="0" applyBorder="0" applyAlignment="0" applyProtection="0"/>
    <xf numFmtId="243" fontId="239" fillId="0" borderId="0" applyNumberFormat="0" applyFill="0" applyBorder="0" applyAlignment="0" applyProtection="0"/>
    <xf numFmtId="243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50" fontId="238" fillId="0" borderId="0" applyNumberFormat="0" applyFill="0" applyBorder="0" applyAlignment="0" applyProtection="0"/>
    <xf numFmtId="250" fontId="238" fillId="0" borderId="0" applyNumberFormat="0" applyFill="0" applyBorder="0" applyAlignment="0" applyProtection="0"/>
    <xf numFmtId="250" fontId="238" fillId="0" borderId="0" applyNumberFormat="0" applyFill="0" applyBorder="0" applyAlignment="0" applyProtection="0"/>
    <xf numFmtId="250" fontId="238" fillId="0" borderId="0" applyNumberFormat="0" applyFill="0" applyBorder="0" applyAlignment="0" applyProtection="0"/>
    <xf numFmtId="250" fontId="238" fillId="0" borderId="0" applyNumberFormat="0" applyFill="0" applyBorder="0" applyAlignment="0" applyProtection="0"/>
    <xf numFmtId="25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43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239" fontId="238" fillId="0" borderId="0" applyNumberFormat="0" applyFill="0" applyBorder="0" applyAlignment="0" applyProtection="0"/>
    <xf numFmtId="49" fontId="242" fillId="0" borderId="0" applyNumberFormat="0" applyFill="0" applyBorder="0" applyProtection="0">
      <alignment horizontal="center" vertical="top"/>
    </xf>
    <xf numFmtId="260" fontId="242" fillId="0" borderId="0" applyFill="0" applyBorder="0">
      <alignment horizontal="right" vertical="top"/>
    </xf>
    <xf numFmtId="261" fontId="242" fillId="0" borderId="0" applyFill="0" applyBorder="0">
      <alignment horizontal="right" vertical="top"/>
    </xf>
    <xf numFmtId="0" fontId="243" fillId="0" borderId="50">
      <alignment horizontal="right" wrapText="1"/>
    </xf>
    <xf numFmtId="262" fontId="244" fillId="0" borderId="50">
      <alignment horizontal="left"/>
    </xf>
    <xf numFmtId="262" fontId="242" fillId="0" borderId="0">
      <alignment horizontal="center"/>
    </xf>
    <xf numFmtId="164" fontId="242" fillId="0" borderId="50" applyFill="0" applyBorder="0" applyProtection="0">
      <alignment horizontal="right" vertical="top"/>
    </xf>
    <xf numFmtId="262" fontId="245" fillId="0" borderId="0"/>
    <xf numFmtId="0" fontId="242" fillId="0" borderId="0" applyFill="0" applyBorder="0">
      <alignment horizontal="left" vertical="top" wrapText="1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0" fontId="234" fillId="0" borderId="0">
      <protection locked="0"/>
    </xf>
    <xf numFmtId="2" fontId="42" fillId="0" borderId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63" fontId="140" fillId="0" borderId="0">
      <alignment horizontal="right"/>
    </xf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243" fontId="167" fillId="63" borderId="0" applyNumberFormat="0" applyBorder="0" applyAlignment="0" applyProtection="0"/>
    <xf numFmtId="0" fontId="248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43" fontId="110" fillId="63" borderId="0" applyNumberFormat="0" applyBorder="0" applyAlignment="0" applyProtection="0"/>
    <xf numFmtId="243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110" fillId="63" borderId="0" applyNumberFormat="0" applyBorder="0" applyAlignment="0" applyProtection="0"/>
    <xf numFmtId="239" fontId="249" fillId="63" borderId="0" applyNumberFormat="0" applyBorder="0" applyAlignment="0" applyProtection="0"/>
    <xf numFmtId="0" fontId="249" fillId="63" borderId="0" applyNumberFormat="0" applyBorder="0" applyAlignment="0" applyProtection="0"/>
    <xf numFmtId="239" fontId="249" fillId="63" borderId="0" applyNumberFormat="0" applyBorder="0" applyAlignment="0" applyProtection="0"/>
    <xf numFmtId="239" fontId="249" fillId="63" borderId="0" applyNumberFormat="0" applyBorder="0" applyAlignment="0" applyProtection="0"/>
    <xf numFmtId="239" fontId="249" fillId="63" borderId="0" applyNumberFormat="0" applyBorder="0" applyAlignment="0" applyProtection="0"/>
    <xf numFmtId="239" fontId="249" fillId="63" borderId="0" applyNumberFormat="0" applyBorder="0" applyAlignment="0" applyProtection="0"/>
    <xf numFmtId="239" fontId="249" fillId="63" borderId="0" applyNumberFormat="0" applyBorder="0" applyAlignment="0" applyProtection="0"/>
    <xf numFmtId="243" fontId="247" fillId="4" borderId="0" applyNumberFormat="0" applyBorder="0" applyAlignment="0" applyProtection="0"/>
    <xf numFmtId="243" fontId="247" fillId="4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0" fontId="167" fillId="63" borderId="0" applyNumberFormat="0" applyBorder="0" applyAlignment="0" applyProtection="0"/>
    <xf numFmtId="250" fontId="167" fillId="63" borderId="0" applyNumberFormat="0" applyBorder="0" applyAlignment="0" applyProtection="0"/>
    <xf numFmtId="250" fontId="167" fillId="63" borderId="0" applyNumberFormat="0" applyBorder="0" applyAlignment="0" applyProtection="0"/>
    <xf numFmtId="250" fontId="167" fillId="63" borderId="0" applyNumberFormat="0" applyBorder="0" applyAlignment="0" applyProtection="0"/>
    <xf numFmtId="250" fontId="167" fillId="63" borderId="0" applyNumberFormat="0" applyBorder="0" applyAlignment="0" applyProtection="0"/>
    <xf numFmtId="250" fontId="167" fillId="63" borderId="0" applyNumberFormat="0" applyBorder="0" applyAlignment="0" applyProtection="0"/>
    <xf numFmtId="250" fontId="167" fillId="63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4" borderId="0" applyNumberFormat="0" applyBorder="0" applyAlignment="0" applyProtection="0"/>
    <xf numFmtId="0" fontId="247" fillId="6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0" fontId="247" fillId="6" borderId="0" applyNumberFormat="0" applyBorder="0" applyAlignment="0" applyProtection="0"/>
    <xf numFmtId="0" fontId="247" fillId="6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43" fontId="167" fillId="63" borderId="0" applyNumberFormat="0" applyBorder="0" applyAlignment="0" applyProtection="0"/>
    <xf numFmtId="243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239" fontId="167" fillId="63" borderId="0" applyNumberFormat="0" applyBorder="0" applyAlignment="0" applyProtection="0"/>
    <xf numFmtId="38" fontId="17" fillId="22" borderId="0" applyNumberFormat="0" applyBorder="0" applyAlignment="0" applyProtection="0"/>
    <xf numFmtId="38" fontId="17" fillId="22" borderId="0" applyNumberFormat="0" applyBorder="0" applyAlignment="0" applyProtection="0"/>
    <xf numFmtId="38" fontId="17" fillId="22" borderId="0" applyNumberFormat="0" applyBorder="0" applyAlignment="0" applyProtection="0"/>
    <xf numFmtId="0" fontId="12" fillId="0" borderId="0"/>
    <xf numFmtId="0" fontId="250" fillId="0" borderId="0">
      <alignment horizontal="left"/>
    </xf>
    <xf numFmtId="0" fontId="37" fillId="0" borderId="6" applyNumberFormat="0" applyAlignment="0" applyProtection="0">
      <alignment horizontal="left" vertical="center"/>
    </xf>
    <xf numFmtId="0" fontId="37" fillId="0" borderId="6" applyNumberFormat="0" applyAlignment="0" applyProtection="0">
      <alignment horizontal="left" vertical="center"/>
    </xf>
    <xf numFmtId="0" fontId="37" fillId="0" borderId="6" applyNumberFormat="0" applyAlignment="0" applyProtection="0">
      <alignment horizontal="left" vertical="center"/>
    </xf>
    <xf numFmtId="0" fontId="37" fillId="0" borderId="6" applyNumberFormat="0" applyAlignment="0" applyProtection="0">
      <alignment horizontal="left" vertical="center"/>
    </xf>
    <xf numFmtId="0" fontId="37" fillId="0" borderId="6" applyNumberFormat="0" applyAlignment="0" applyProtection="0">
      <alignment horizontal="left" vertical="center"/>
    </xf>
    <xf numFmtId="0" fontId="37" fillId="0" borderId="6" applyNumberFormat="0" applyAlignment="0" applyProtection="0">
      <alignment horizontal="left" vertical="center"/>
    </xf>
    <xf numFmtId="0" fontId="37" fillId="0" borderId="6" applyNumberFormat="0" applyAlignment="0" applyProtection="0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0" fontId="37" fillId="0" borderId="51">
      <alignment horizontal="left" vertical="center"/>
    </xf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0" fontId="252" fillId="0" borderId="8" applyNumberFormat="0" applyFill="0" applyAlignment="0" applyProtection="0"/>
    <xf numFmtId="0" fontId="252" fillId="0" borderId="8" applyNumberFormat="0" applyFill="0" applyAlignment="0" applyProtection="0"/>
    <xf numFmtId="243" fontId="251" fillId="0" borderId="24" applyNumberFormat="0" applyFill="0" applyAlignment="0" applyProtection="0"/>
    <xf numFmtId="0" fontId="253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43" fontId="95" fillId="0" borderId="24" applyNumberFormat="0" applyFill="0" applyAlignment="0" applyProtection="0"/>
    <xf numFmtId="243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95" fillId="0" borderId="24" applyNumberFormat="0" applyFill="0" applyAlignment="0" applyProtection="0"/>
    <xf numFmtId="239" fontId="254" fillId="0" borderId="24" applyNumberFormat="0" applyFill="0" applyAlignment="0" applyProtection="0"/>
    <xf numFmtId="0" fontId="254" fillId="0" borderId="24" applyNumberFormat="0" applyFill="0" applyAlignment="0" applyProtection="0"/>
    <xf numFmtId="239" fontId="254" fillId="0" borderId="24" applyNumberFormat="0" applyFill="0" applyAlignment="0" applyProtection="0"/>
    <xf numFmtId="239" fontId="254" fillId="0" borderId="24" applyNumberFormat="0" applyFill="0" applyAlignment="0" applyProtection="0"/>
    <xf numFmtId="239" fontId="254" fillId="0" borderId="24" applyNumberFormat="0" applyFill="0" applyAlignment="0" applyProtection="0"/>
    <xf numFmtId="239" fontId="254" fillId="0" borderId="24" applyNumberFormat="0" applyFill="0" applyAlignment="0" applyProtection="0"/>
    <xf numFmtId="239" fontId="254" fillId="0" borderId="24" applyNumberFormat="0" applyFill="0" applyAlignment="0" applyProtection="0"/>
    <xf numFmtId="243" fontId="252" fillId="0" borderId="8" applyNumberFormat="0" applyFill="0" applyAlignment="0" applyProtection="0"/>
    <xf numFmtId="243" fontId="252" fillId="0" borderId="8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250" fontId="251" fillId="0" borderId="24" applyNumberFormat="0" applyFill="0" applyAlignment="0" applyProtection="0"/>
    <xf numFmtId="250" fontId="251" fillId="0" borderId="24" applyNumberFormat="0" applyFill="0" applyAlignment="0" applyProtection="0"/>
    <xf numFmtId="250" fontId="251" fillId="0" borderId="24" applyNumberFormat="0" applyFill="0" applyAlignment="0" applyProtection="0"/>
    <xf numFmtId="250" fontId="251" fillId="0" borderId="24" applyNumberFormat="0" applyFill="0" applyAlignment="0" applyProtection="0"/>
    <xf numFmtId="250" fontId="251" fillId="0" borderId="24" applyNumberFormat="0" applyFill="0" applyAlignment="0" applyProtection="0"/>
    <xf numFmtId="250" fontId="251" fillId="0" borderId="24" applyNumberFormat="0" applyFill="0" applyAlignment="0" applyProtection="0"/>
    <xf numFmtId="0" fontId="252" fillId="0" borderId="8" applyNumberFormat="0" applyFill="0" applyAlignment="0" applyProtection="0"/>
    <xf numFmtId="0" fontId="252" fillId="0" borderId="8" applyNumberFormat="0" applyFill="0" applyAlignment="0" applyProtection="0"/>
    <xf numFmtId="0" fontId="252" fillId="0" borderId="8" applyNumberFormat="0" applyFill="0" applyAlignment="0" applyProtection="0"/>
    <xf numFmtId="0" fontId="252" fillId="0" borderId="8" applyNumberFormat="0" applyFill="0" applyAlignment="0" applyProtection="0"/>
    <xf numFmtId="0" fontId="252" fillId="0" borderId="8" applyNumberFormat="0" applyFill="0" applyAlignment="0" applyProtection="0"/>
    <xf numFmtId="0" fontId="255" fillId="0" borderId="52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0" fontId="255" fillId="0" borderId="52" applyNumberFormat="0" applyFill="0" applyAlignment="0" applyProtection="0"/>
    <xf numFmtId="0" fontId="255" fillId="0" borderId="52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43" fontId="251" fillId="0" borderId="24" applyNumberFormat="0" applyFill="0" applyAlignment="0" applyProtection="0"/>
    <xf numFmtId="243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1" fillId="0" borderId="24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0" fontId="257" fillId="0" borderId="9" applyNumberFormat="0" applyFill="0" applyAlignment="0" applyProtection="0"/>
    <xf numFmtId="0" fontId="257" fillId="0" borderId="9" applyNumberFormat="0" applyFill="0" applyAlignment="0" applyProtection="0"/>
    <xf numFmtId="243" fontId="256" fillId="0" borderId="25" applyNumberFormat="0" applyFill="0" applyAlignment="0" applyProtection="0"/>
    <xf numFmtId="0" fontId="258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43" fontId="96" fillId="0" borderId="25" applyNumberFormat="0" applyFill="0" applyAlignment="0" applyProtection="0"/>
    <xf numFmtId="243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96" fillId="0" borderId="25" applyNumberFormat="0" applyFill="0" applyAlignment="0" applyProtection="0"/>
    <xf numFmtId="239" fontId="259" fillId="0" borderId="25" applyNumberFormat="0" applyFill="0" applyAlignment="0" applyProtection="0"/>
    <xf numFmtId="0" fontId="259" fillId="0" borderId="25" applyNumberFormat="0" applyFill="0" applyAlignment="0" applyProtection="0"/>
    <xf numFmtId="239" fontId="259" fillId="0" borderId="25" applyNumberFormat="0" applyFill="0" applyAlignment="0" applyProtection="0"/>
    <xf numFmtId="239" fontId="259" fillId="0" borderId="25" applyNumberFormat="0" applyFill="0" applyAlignment="0" applyProtection="0"/>
    <xf numFmtId="239" fontId="259" fillId="0" borderId="25" applyNumberFormat="0" applyFill="0" applyAlignment="0" applyProtection="0"/>
    <xf numFmtId="239" fontId="259" fillId="0" borderId="25" applyNumberFormat="0" applyFill="0" applyAlignment="0" applyProtection="0"/>
    <xf numFmtId="239" fontId="259" fillId="0" borderId="25" applyNumberFormat="0" applyFill="0" applyAlignment="0" applyProtection="0"/>
    <xf numFmtId="243" fontId="257" fillId="0" borderId="9" applyNumberFormat="0" applyFill="0" applyAlignment="0" applyProtection="0"/>
    <xf numFmtId="243" fontId="257" fillId="0" borderId="9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250" fontId="256" fillId="0" borderId="25" applyNumberFormat="0" applyFill="0" applyAlignment="0" applyProtection="0"/>
    <xf numFmtId="250" fontId="256" fillId="0" borderId="25" applyNumberFormat="0" applyFill="0" applyAlignment="0" applyProtection="0"/>
    <xf numFmtId="250" fontId="256" fillId="0" borderId="25" applyNumberFormat="0" applyFill="0" applyAlignment="0" applyProtection="0"/>
    <xf numFmtId="250" fontId="256" fillId="0" borderId="25" applyNumberFormat="0" applyFill="0" applyAlignment="0" applyProtection="0"/>
    <xf numFmtId="250" fontId="256" fillId="0" borderId="25" applyNumberFormat="0" applyFill="0" applyAlignment="0" applyProtection="0"/>
    <xf numFmtId="250" fontId="256" fillId="0" borderId="25" applyNumberFormat="0" applyFill="0" applyAlignment="0" applyProtection="0"/>
    <xf numFmtId="0" fontId="257" fillId="0" borderId="9" applyNumberFormat="0" applyFill="0" applyAlignment="0" applyProtection="0"/>
    <xf numFmtId="0" fontId="257" fillId="0" borderId="9" applyNumberFormat="0" applyFill="0" applyAlignment="0" applyProtection="0"/>
    <xf numFmtId="0" fontId="257" fillId="0" borderId="9" applyNumberFormat="0" applyFill="0" applyAlignment="0" applyProtection="0"/>
    <xf numFmtId="0" fontId="257" fillId="0" borderId="9" applyNumberFormat="0" applyFill="0" applyAlignment="0" applyProtection="0"/>
    <xf numFmtId="0" fontId="257" fillId="0" borderId="9" applyNumberFormat="0" applyFill="0" applyAlignment="0" applyProtection="0"/>
    <xf numFmtId="0" fontId="260" fillId="0" borderId="53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0" fontId="260" fillId="0" borderId="53" applyNumberFormat="0" applyFill="0" applyAlignment="0" applyProtection="0"/>
    <xf numFmtId="0" fontId="260" fillId="0" borderId="53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43" fontId="256" fillId="0" borderId="25" applyNumberFormat="0" applyFill="0" applyAlignment="0" applyProtection="0"/>
    <xf numFmtId="243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56" fillId="0" borderId="25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0" fontId="262" fillId="0" borderId="10" applyNumberFormat="0" applyFill="0" applyAlignment="0" applyProtection="0"/>
    <xf numFmtId="0" fontId="262" fillId="0" borderId="10" applyNumberFormat="0" applyFill="0" applyAlignment="0" applyProtection="0"/>
    <xf numFmtId="243" fontId="261" fillId="0" borderId="26" applyNumberFormat="0" applyFill="0" applyAlignment="0" applyProtection="0"/>
    <xf numFmtId="0" fontId="263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43" fontId="97" fillId="0" borderId="26" applyNumberFormat="0" applyFill="0" applyAlignment="0" applyProtection="0"/>
    <xf numFmtId="243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97" fillId="0" borderId="26" applyNumberFormat="0" applyFill="0" applyAlignment="0" applyProtection="0"/>
    <xf numFmtId="239" fontId="264" fillId="0" borderId="26" applyNumberFormat="0" applyFill="0" applyAlignment="0" applyProtection="0"/>
    <xf numFmtId="0" fontId="264" fillId="0" borderId="26" applyNumberFormat="0" applyFill="0" applyAlignment="0" applyProtection="0"/>
    <xf numFmtId="239" fontId="264" fillId="0" borderId="26" applyNumberFormat="0" applyFill="0" applyAlignment="0" applyProtection="0"/>
    <xf numFmtId="239" fontId="264" fillId="0" borderId="26" applyNumberFormat="0" applyFill="0" applyAlignment="0" applyProtection="0"/>
    <xf numFmtId="239" fontId="264" fillId="0" borderId="26" applyNumberFormat="0" applyFill="0" applyAlignment="0" applyProtection="0"/>
    <xf numFmtId="239" fontId="264" fillId="0" borderId="26" applyNumberFormat="0" applyFill="0" applyAlignment="0" applyProtection="0"/>
    <xf numFmtId="239" fontId="264" fillId="0" borderId="26" applyNumberFormat="0" applyFill="0" applyAlignment="0" applyProtection="0"/>
    <xf numFmtId="243" fontId="262" fillId="0" borderId="10" applyNumberFormat="0" applyFill="0" applyAlignment="0" applyProtection="0"/>
    <xf numFmtId="243" fontId="262" fillId="0" borderId="10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250" fontId="261" fillId="0" borderId="26" applyNumberFormat="0" applyFill="0" applyAlignment="0" applyProtection="0"/>
    <xf numFmtId="250" fontId="261" fillId="0" borderId="26" applyNumberFormat="0" applyFill="0" applyAlignment="0" applyProtection="0"/>
    <xf numFmtId="250" fontId="261" fillId="0" borderId="26" applyNumberFormat="0" applyFill="0" applyAlignment="0" applyProtection="0"/>
    <xf numFmtId="250" fontId="261" fillId="0" borderId="26" applyNumberFormat="0" applyFill="0" applyAlignment="0" applyProtection="0"/>
    <xf numFmtId="250" fontId="261" fillId="0" borderId="26" applyNumberFormat="0" applyFill="0" applyAlignment="0" applyProtection="0"/>
    <xf numFmtId="250" fontId="261" fillId="0" borderId="26" applyNumberFormat="0" applyFill="0" applyAlignment="0" applyProtection="0"/>
    <xf numFmtId="0" fontId="262" fillId="0" borderId="10" applyNumberFormat="0" applyFill="0" applyAlignment="0" applyProtection="0"/>
    <xf numFmtId="0" fontId="262" fillId="0" borderId="10" applyNumberFormat="0" applyFill="0" applyAlignment="0" applyProtection="0"/>
    <xf numFmtId="0" fontId="262" fillId="0" borderId="10" applyNumberFormat="0" applyFill="0" applyAlignment="0" applyProtection="0"/>
    <xf numFmtId="0" fontId="262" fillId="0" borderId="10" applyNumberFormat="0" applyFill="0" applyAlignment="0" applyProtection="0"/>
    <xf numFmtId="0" fontId="262" fillId="0" borderId="10" applyNumberFormat="0" applyFill="0" applyAlignment="0" applyProtection="0"/>
    <xf numFmtId="0" fontId="265" fillId="0" borderId="54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43" fontId="261" fillId="0" borderId="26" applyNumberFormat="0" applyFill="0" applyAlignment="0" applyProtection="0"/>
    <xf numFmtId="243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26" applyNumberFormat="0" applyFill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97" fillId="0" borderId="0" applyNumberFormat="0" applyFill="0" applyBorder="0" applyAlignment="0" applyProtection="0"/>
    <xf numFmtId="239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39" fontId="264" fillId="0" borderId="0" applyNumberFormat="0" applyFill="0" applyBorder="0" applyAlignment="0" applyProtection="0"/>
    <xf numFmtId="239" fontId="264" fillId="0" borderId="0" applyNumberFormat="0" applyFill="0" applyBorder="0" applyAlignment="0" applyProtection="0"/>
    <xf numFmtId="239" fontId="264" fillId="0" borderId="0" applyNumberFormat="0" applyFill="0" applyBorder="0" applyAlignment="0" applyProtection="0"/>
    <xf numFmtId="239" fontId="264" fillId="0" borderId="0" applyNumberFormat="0" applyFill="0" applyBorder="0" applyAlignment="0" applyProtection="0"/>
    <xf numFmtId="239" fontId="264" fillId="0" borderId="0" applyNumberFormat="0" applyFill="0" applyBorder="0" applyAlignment="0" applyProtection="0"/>
    <xf numFmtId="243" fontId="262" fillId="0" borderId="0" applyNumberFormat="0" applyFill="0" applyBorder="0" applyAlignment="0" applyProtection="0"/>
    <xf numFmtId="243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50" fontId="261" fillId="0" borderId="0" applyNumberFormat="0" applyFill="0" applyBorder="0" applyAlignment="0" applyProtection="0"/>
    <xf numFmtId="250" fontId="261" fillId="0" borderId="0" applyNumberFormat="0" applyFill="0" applyBorder="0" applyAlignment="0" applyProtection="0"/>
    <xf numFmtId="250" fontId="261" fillId="0" borderId="0" applyNumberFormat="0" applyFill="0" applyBorder="0" applyAlignment="0" applyProtection="0"/>
    <xf numFmtId="250" fontId="261" fillId="0" borderId="0" applyNumberFormat="0" applyFill="0" applyBorder="0" applyAlignment="0" applyProtection="0"/>
    <xf numFmtId="250" fontId="261" fillId="0" borderId="0" applyNumberFormat="0" applyFill="0" applyBorder="0" applyAlignment="0" applyProtection="0"/>
    <xf numFmtId="25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43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239" fontId="261" fillId="0" borderId="0" applyNumberFormat="0" applyFill="0" applyBorder="0" applyAlignment="0" applyProtection="0"/>
    <xf numFmtId="0" fontId="266" fillId="0" borderId="0" applyProtection="0"/>
    <xf numFmtId="0" fontId="37" fillId="0" borderId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70" fillId="23" borderId="0">
      <alignment horizontal="left" wrapText="1"/>
    </xf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10" fontId="17" fillId="23" borderId="47" applyNumberFormat="0" applyBorder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0" fontId="271" fillId="20" borderId="48" applyNumberFormat="0" applyAlignment="0" applyProtection="0"/>
    <xf numFmtId="0" fontId="271" fillId="20" borderId="48" applyNumberFormat="0" applyAlignment="0" applyProtection="0"/>
    <xf numFmtId="0" fontId="273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250" fontId="272" fillId="64" borderId="22" applyNumberFormat="0" applyAlignment="0" applyProtection="0"/>
    <xf numFmtId="250" fontId="272" fillId="64" borderId="22" applyNumberFormat="0" applyAlignment="0" applyProtection="0"/>
    <xf numFmtId="250" fontId="272" fillId="64" borderId="22" applyNumberFormat="0" applyAlignment="0" applyProtection="0"/>
    <xf numFmtId="250" fontId="272" fillId="64" borderId="22" applyNumberFormat="0" applyAlignment="0" applyProtection="0"/>
    <xf numFmtId="250" fontId="272" fillId="64" borderId="22" applyNumberFormat="0" applyAlignment="0" applyProtection="0"/>
    <xf numFmtId="25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7" borderId="48" applyNumberFormat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0" fontId="271" fillId="7" borderId="48" applyNumberFormat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0" fontId="271" fillId="7" borderId="48" applyNumberFormat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1" fillId="7" borderId="48" applyNumberFormat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0" fontId="271" fillId="24" borderId="48" applyNumberFormat="0" applyAlignment="0" applyProtection="0"/>
    <xf numFmtId="0" fontId="271" fillId="24" borderId="48" applyNumberFormat="0" applyAlignment="0" applyProtection="0"/>
    <xf numFmtId="0" fontId="271" fillId="24" borderId="48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57" fillId="7" borderId="48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57" fillId="7" borderId="48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43" fontId="113" fillId="64" borderId="22" applyNumberFormat="0" applyAlignment="0" applyProtection="0"/>
    <xf numFmtId="243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113" fillId="64" borderId="22" applyNumberFormat="0" applyAlignment="0" applyProtection="0"/>
    <xf numFmtId="239" fontId="274" fillId="64" borderId="22" applyNumberFormat="0" applyAlignment="0" applyProtection="0"/>
    <xf numFmtId="0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0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39" fontId="274" fillId="64" borderId="22" applyNumberFormat="0" applyAlignment="0" applyProtection="0"/>
    <xf numFmtId="243" fontId="271" fillId="7" borderId="48" applyNumberFormat="0" applyAlignment="0" applyProtection="0"/>
    <xf numFmtId="243" fontId="271" fillId="7" borderId="48" applyNumberFormat="0" applyAlignment="0" applyProtection="0"/>
    <xf numFmtId="243" fontId="271" fillId="7" borderId="48" applyNumberFormat="0" applyAlignment="0" applyProtection="0"/>
    <xf numFmtId="243" fontId="271" fillId="7" borderId="48" applyNumberFormat="0" applyAlignment="0" applyProtection="0"/>
    <xf numFmtId="243" fontId="271" fillId="7" borderId="48" applyNumberFormat="0" applyAlignment="0" applyProtection="0"/>
    <xf numFmtId="243" fontId="271" fillId="7" borderId="48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1" fillId="20" borderId="48" applyNumberFormat="0" applyAlignment="0" applyProtection="0"/>
    <xf numFmtId="243" fontId="272" fillId="64" borderId="22" applyNumberFormat="0" applyAlignment="0" applyProtection="0"/>
    <xf numFmtId="243" fontId="272" fillId="64" borderId="22" applyNumberFormat="0" applyAlignment="0" applyProtection="0"/>
    <xf numFmtId="0" fontId="271" fillId="20" borderId="48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239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0" fontId="272" fillId="64" borderId="22" applyNumberFormat="0" applyAlignment="0" applyProtection="0"/>
    <xf numFmtId="10" fontId="275" fillId="0" borderId="0"/>
    <xf numFmtId="38" fontId="276" fillId="0" borderId="0"/>
    <xf numFmtId="38" fontId="277" fillId="0" borderId="0"/>
    <xf numFmtId="38" fontId="278" fillId="0" borderId="0"/>
    <xf numFmtId="38" fontId="279" fillId="0" borderId="0"/>
    <xf numFmtId="0" fontId="140" fillId="0" borderId="0"/>
    <xf numFmtId="0" fontId="140" fillId="0" borderId="0"/>
    <xf numFmtId="239" fontId="280" fillId="123" borderId="49"/>
    <xf numFmtId="243" fontId="280" fillId="123" borderId="49"/>
    <xf numFmtId="250" fontId="280" fillId="123" borderId="49"/>
    <xf numFmtId="239" fontId="280" fillId="123" borderId="49"/>
    <xf numFmtId="250" fontId="280" fillId="123" borderId="49"/>
    <xf numFmtId="239" fontId="280" fillId="123" borderId="49"/>
    <xf numFmtId="239" fontId="280" fillId="123" borderId="49"/>
    <xf numFmtId="239" fontId="280" fillId="123" borderId="49"/>
    <xf numFmtId="239" fontId="280" fillId="123" borderId="49"/>
    <xf numFmtId="0" fontId="16" fillId="0" borderId="0" applyNumberFormat="0" applyFont="0" applyFill="0" applyBorder="0" applyProtection="0">
      <alignment horizontal="left" vertical="center"/>
    </xf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4" fontId="211" fillId="0" borderId="0" applyFill="0" applyBorder="0" applyAlignment="0"/>
    <xf numFmtId="254" fontId="211" fillId="0" borderId="0" applyFill="0" applyBorder="0" applyAlignment="0"/>
    <xf numFmtId="254" fontId="212" fillId="0" borderId="0" applyFill="0" applyBorder="0" applyAlignment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0" fontId="282" fillId="0" borderId="12" applyNumberFormat="0" applyFill="0" applyAlignment="0" applyProtection="0"/>
    <xf numFmtId="0" fontId="282" fillId="0" borderId="12" applyNumberFormat="0" applyFill="0" applyAlignment="0" applyProtection="0"/>
    <xf numFmtId="243" fontId="281" fillId="0" borderId="27" applyNumberFormat="0" applyFill="0" applyAlignment="0" applyProtection="0"/>
    <xf numFmtId="0" fontId="283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43" fontId="116" fillId="0" borderId="27" applyNumberFormat="0" applyFill="0" applyAlignment="0" applyProtection="0"/>
    <xf numFmtId="243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116" fillId="0" borderId="27" applyNumberFormat="0" applyFill="0" applyAlignment="0" applyProtection="0"/>
    <xf numFmtId="239" fontId="284" fillId="0" borderId="27" applyNumberFormat="0" applyFill="0" applyAlignment="0" applyProtection="0"/>
    <xf numFmtId="0" fontId="284" fillId="0" borderId="27" applyNumberFormat="0" applyFill="0" applyAlignment="0" applyProtection="0"/>
    <xf numFmtId="239" fontId="284" fillId="0" borderId="27" applyNumberFormat="0" applyFill="0" applyAlignment="0" applyProtection="0"/>
    <xf numFmtId="239" fontId="284" fillId="0" borderId="27" applyNumberFormat="0" applyFill="0" applyAlignment="0" applyProtection="0"/>
    <xf numFmtId="239" fontId="284" fillId="0" borderId="27" applyNumberFormat="0" applyFill="0" applyAlignment="0" applyProtection="0"/>
    <xf numFmtId="239" fontId="284" fillId="0" borderId="27" applyNumberFormat="0" applyFill="0" applyAlignment="0" applyProtection="0"/>
    <xf numFmtId="239" fontId="284" fillId="0" borderId="27" applyNumberFormat="0" applyFill="0" applyAlignment="0" applyProtection="0"/>
    <xf numFmtId="243" fontId="282" fillId="0" borderId="12" applyNumberFormat="0" applyFill="0" applyAlignment="0" applyProtection="0"/>
    <xf numFmtId="243" fontId="282" fillId="0" borderId="12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0" fontId="281" fillId="0" borderId="27" applyNumberFormat="0" applyFill="0" applyAlignment="0" applyProtection="0"/>
    <xf numFmtId="250" fontId="281" fillId="0" borderId="27" applyNumberFormat="0" applyFill="0" applyAlignment="0" applyProtection="0"/>
    <xf numFmtId="250" fontId="281" fillId="0" borderId="27" applyNumberFormat="0" applyFill="0" applyAlignment="0" applyProtection="0"/>
    <xf numFmtId="250" fontId="281" fillId="0" borderId="27" applyNumberFormat="0" applyFill="0" applyAlignment="0" applyProtection="0"/>
    <xf numFmtId="250" fontId="281" fillId="0" borderId="27" applyNumberFormat="0" applyFill="0" applyAlignment="0" applyProtection="0"/>
    <xf numFmtId="250" fontId="281" fillId="0" borderId="27" applyNumberFormat="0" applyFill="0" applyAlignment="0" applyProtection="0"/>
    <xf numFmtId="250" fontId="281" fillId="0" borderId="27" applyNumberFormat="0" applyFill="0" applyAlignment="0" applyProtection="0"/>
    <xf numFmtId="0" fontId="282" fillId="0" borderId="12" applyNumberFormat="0" applyFill="0" applyAlignment="0" applyProtection="0"/>
    <xf numFmtId="0" fontId="282" fillId="0" borderId="12" applyNumberFormat="0" applyFill="0" applyAlignment="0" applyProtection="0"/>
    <xf numFmtId="0" fontId="282" fillId="0" borderId="12" applyNumberFormat="0" applyFill="0" applyAlignment="0" applyProtection="0"/>
    <xf numFmtId="0" fontId="282" fillId="0" borderId="12" applyNumberFormat="0" applyFill="0" applyAlignment="0" applyProtection="0"/>
    <xf numFmtId="0" fontId="282" fillId="0" borderId="12" applyNumberFormat="0" applyFill="0" applyAlignment="0" applyProtection="0"/>
    <xf numFmtId="0" fontId="285" fillId="0" borderId="55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0" fontId="285" fillId="0" borderId="55" applyNumberFormat="0" applyFill="0" applyAlignment="0" applyProtection="0"/>
    <xf numFmtId="0" fontId="285" fillId="0" borderId="55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43" fontId="281" fillId="0" borderId="27" applyNumberFormat="0" applyFill="0" applyAlignment="0" applyProtection="0"/>
    <xf numFmtId="243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239" fontId="281" fillId="0" borderId="27" applyNumberFormat="0" applyFill="0" applyAlignment="0" applyProtection="0"/>
    <xf numFmtId="0" fontId="286" fillId="0" borderId="0"/>
    <xf numFmtId="0" fontId="143" fillId="0" borderId="0"/>
    <xf numFmtId="0" fontId="143" fillId="0" borderId="0"/>
    <xf numFmtId="0" fontId="286" fillId="0" borderId="0"/>
    <xf numFmtId="0" fontId="143" fillId="0" borderId="0"/>
    <xf numFmtId="0" fontId="143" fillId="0" borderId="0"/>
    <xf numFmtId="0" fontId="287" fillId="0" borderId="0"/>
    <xf numFmtId="213" fontId="28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89" fillId="0" borderId="56"/>
    <xf numFmtId="0" fontId="289" fillId="0" borderId="56"/>
    <xf numFmtId="0" fontId="289" fillId="0" borderId="56"/>
    <xf numFmtId="0" fontId="289" fillId="0" borderId="56"/>
    <xf numFmtId="0" fontId="289" fillId="0" borderId="56"/>
    <xf numFmtId="0" fontId="289" fillId="0" borderId="56"/>
    <xf numFmtId="0" fontId="289" fillId="0" borderId="56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4" fontId="290" fillId="0" borderId="0" applyFont="0" applyFill="0" applyBorder="0" applyAlignment="0" applyProtection="0"/>
    <xf numFmtId="265" fontId="290" fillId="0" borderId="0" applyFont="0" applyFill="0" applyBorder="0" applyAlignment="0" applyProtection="0"/>
    <xf numFmtId="0" fontId="234" fillId="0" borderId="0">
      <protection locked="0"/>
    </xf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0" fontId="292" fillId="24" borderId="0" applyNumberFormat="0" applyBorder="0" applyAlignment="0" applyProtection="0"/>
    <xf numFmtId="0" fontId="292" fillId="24" borderId="0" applyNumberFormat="0" applyBorder="0" applyAlignment="0" applyProtection="0"/>
    <xf numFmtId="243" fontId="291" fillId="65" borderId="0" applyNumberFormat="0" applyBorder="0" applyAlignment="0" applyProtection="0"/>
    <xf numFmtId="0" fontId="293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0" fontId="294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43" fontId="112" fillId="65" borderId="0" applyNumberFormat="0" applyBorder="0" applyAlignment="0" applyProtection="0"/>
    <xf numFmtId="243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112" fillId="65" borderId="0" applyNumberFormat="0" applyBorder="0" applyAlignment="0" applyProtection="0"/>
    <xf numFmtId="239" fontId="295" fillId="65" borderId="0" applyNumberFormat="0" applyBorder="0" applyAlignment="0" applyProtection="0"/>
    <xf numFmtId="0" fontId="295" fillId="65" borderId="0" applyNumberFormat="0" applyBorder="0" applyAlignment="0" applyProtection="0"/>
    <xf numFmtId="239" fontId="295" fillId="65" borderId="0" applyNumberFormat="0" applyBorder="0" applyAlignment="0" applyProtection="0"/>
    <xf numFmtId="239" fontId="295" fillId="65" borderId="0" applyNumberFormat="0" applyBorder="0" applyAlignment="0" applyProtection="0"/>
    <xf numFmtId="239" fontId="295" fillId="65" borderId="0" applyNumberFormat="0" applyBorder="0" applyAlignment="0" applyProtection="0"/>
    <xf numFmtId="239" fontId="295" fillId="65" borderId="0" applyNumberFormat="0" applyBorder="0" applyAlignment="0" applyProtection="0"/>
    <xf numFmtId="239" fontId="295" fillId="65" borderId="0" applyNumberFormat="0" applyBorder="0" applyAlignment="0" applyProtection="0"/>
    <xf numFmtId="243" fontId="292" fillId="24" borderId="0" applyNumberFormat="0" applyBorder="0" applyAlignment="0" applyProtection="0"/>
    <xf numFmtId="243" fontId="292" fillId="24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0" fontId="291" fillId="65" borderId="0" applyNumberFormat="0" applyBorder="0" applyAlignment="0" applyProtection="0"/>
    <xf numFmtId="250" fontId="291" fillId="65" borderId="0" applyNumberFormat="0" applyBorder="0" applyAlignment="0" applyProtection="0"/>
    <xf numFmtId="250" fontId="291" fillId="65" borderId="0" applyNumberFormat="0" applyBorder="0" applyAlignment="0" applyProtection="0"/>
    <xf numFmtId="250" fontId="291" fillId="65" borderId="0" applyNumberFormat="0" applyBorder="0" applyAlignment="0" applyProtection="0"/>
    <xf numFmtId="250" fontId="291" fillId="65" borderId="0" applyNumberFormat="0" applyBorder="0" applyAlignment="0" applyProtection="0"/>
    <xf numFmtId="250" fontId="291" fillId="65" borderId="0" applyNumberFormat="0" applyBorder="0" applyAlignment="0" applyProtection="0"/>
    <xf numFmtId="250" fontId="291" fillId="65" borderId="0" applyNumberFormat="0" applyBorder="0" applyAlignment="0" applyProtection="0"/>
    <xf numFmtId="0" fontId="292" fillId="24" borderId="0" applyNumberFormat="0" applyBorder="0" applyAlignment="0" applyProtection="0"/>
    <xf numFmtId="0" fontId="292" fillId="24" borderId="0" applyNumberFormat="0" applyBorder="0" applyAlignment="0" applyProtection="0"/>
    <xf numFmtId="0" fontId="292" fillId="24" borderId="0" applyNumberFormat="0" applyBorder="0" applyAlignment="0" applyProtection="0"/>
    <xf numFmtId="0" fontId="292" fillId="24" borderId="0" applyNumberFormat="0" applyBorder="0" applyAlignment="0" applyProtection="0"/>
    <xf numFmtId="0" fontId="292" fillId="24" borderId="0" applyNumberFormat="0" applyBorder="0" applyAlignment="0" applyProtection="0"/>
    <xf numFmtId="0" fontId="296" fillId="24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0" fontId="296" fillId="24" borderId="0" applyNumberFormat="0" applyBorder="0" applyAlignment="0" applyProtection="0"/>
    <xf numFmtId="0" fontId="296" fillId="24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43" fontId="291" fillId="65" borderId="0" applyNumberFormat="0" applyBorder="0" applyAlignment="0" applyProtection="0"/>
    <xf numFmtId="243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239" fontId="291" fillId="65" borderId="0" applyNumberFormat="0" applyBorder="0" applyAlignment="0" applyProtection="0"/>
    <xf numFmtId="0" fontId="12" fillId="0" borderId="0"/>
    <xf numFmtId="0" fontId="286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179" fontId="297" fillId="0" borderId="0"/>
    <xf numFmtId="0" fontId="20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66" fontId="12" fillId="0" borderId="0"/>
    <xf numFmtId="266" fontId="1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50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7" fontId="12" fillId="0" borderId="0"/>
    <xf numFmtId="0" fontId="2" fillId="0" borderId="0"/>
    <xf numFmtId="0" fontId="2" fillId="0" borderId="0"/>
    <xf numFmtId="237" fontId="12" fillId="0" borderId="0"/>
    <xf numFmtId="237" fontId="12" fillId="0" borderId="0"/>
    <xf numFmtId="237" fontId="12" fillId="0" borderId="0"/>
    <xf numFmtId="237" fontId="12" fillId="0" borderId="0"/>
    <xf numFmtId="237" fontId="1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12" fillId="0" borderId="0"/>
    <xf numFmtId="239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0" fontId="298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5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2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5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2" fillId="0" borderId="0"/>
    <xf numFmtId="0" fontId="12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50" fontId="2" fillId="0" borderId="0"/>
    <xf numFmtId="0" fontId="5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5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5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5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39" fontId="12" fillId="0" borderId="0"/>
    <xf numFmtId="244" fontId="12" fillId="0" borderId="0"/>
    <xf numFmtId="244" fontId="12" fillId="0" borderId="0"/>
    <xf numFmtId="244" fontId="12" fillId="0" borderId="0"/>
    <xf numFmtId="239" fontId="12" fillId="0" borderId="0"/>
    <xf numFmtId="244" fontId="12" fillId="0" borderId="0"/>
    <xf numFmtId="244" fontId="12" fillId="0" borderId="0"/>
    <xf numFmtId="244" fontId="12" fillId="0" borderId="0"/>
    <xf numFmtId="239" fontId="12" fillId="0" borderId="0"/>
    <xf numFmtId="244" fontId="12" fillId="0" borderId="0"/>
    <xf numFmtId="244" fontId="12" fillId="0" borderId="0"/>
    <xf numFmtId="244" fontId="12" fillId="0" borderId="0"/>
    <xf numFmtId="239" fontId="12" fillId="0" borderId="0"/>
    <xf numFmtId="244" fontId="12" fillId="0" borderId="0"/>
    <xf numFmtId="244" fontId="12" fillId="0" borderId="0"/>
    <xf numFmtId="244" fontId="12" fillId="0" borderId="0"/>
    <xf numFmtId="239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67" fontId="12" fillId="0" borderId="0">
      <alignment vertical="top"/>
    </xf>
    <xf numFmtId="244" fontId="12" fillId="0" borderId="0"/>
    <xf numFmtId="268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44" fontId="12" fillId="0" borderId="0"/>
    <xf numFmtId="268" fontId="1" fillId="0" borderId="0"/>
    <xf numFmtId="268" fontId="1" fillId="0" borderId="0"/>
    <xf numFmtId="244" fontId="12" fillId="0" borderId="0"/>
    <xf numFmtId="268" fontId="1" fillId="0" borderId="0"/>
    <xf numFmtId="244" fontId="12" fillId="0" borderId="0"/>
    <xf numFmtId="0" fontId="12" fillId="0" borderId="0"/>
    <xf numFmtId="0" fontId="12" fillId="0" borderId="0"/>
    <xf numFmtId="244" fontId="12" fillId="0" borderId="0"/>
    <xf numFmtId="244" fontId="12" fillId="0" borderId="0"/>
    <xf numFmtId="250" fontId="12" fillId="0" borderId="0"/>
    <xf numFmtId="0" fontId="2" fillId="0" borderId="0"/>
    <xf numFmtId="25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12" fillId="0" borderId="0"/>
    <xf numFmtId="244" fontId="12" fillId="0" borderId="0"/>
    <xf numFmtId="244" fontId="12" fillId="0" borderId="0"/>
    <xf numFmtId="0" fontId="2" fillId="0" borderId="0"/>
    <xf numFmtId="244" fontId="12" fillId="0" borderId="0"/>
    <xf numFmtId="244" fontId="12" fillId="0" borderId="0"/>
    <xf numFmtId="0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0" fontId="1" fillId="0" borderId="0"/>
    <xf numFmtId="0" fontId="1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12" fillId="0" borderId="0"/>
    <xf numFmtId="250" fontId="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0" fontId="1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5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237" fontId="12" fillId="0" borderId="0"/>
    <xf numFmtId="237" fontId="12" fillId="0" borderId="0"/>
    <xf numFmtId="0" fontId="6" fillId="0" borderId="0"/>
    <xf numFmtId="237" fontId="12" fillId="0" borderId="0"/>
    <xf numFmtId="237" fontId="12" fillId="0" borderId="0"/>
    <xf numFmtId="237" fontId="12" fillId="0" borderId="0"/>
    <xf numFmtId="237" fontId="12" fillId="0" borderId="0"/>
    <xf numFmtId="237" fontId="12" fillId="0" borderId="0"/>
    <xf numFmtId="0" fontId="6" fillId="0" borderId="0"/>
    <xf numFmtId="237" fontId="12" fillId="0" borderId="0"/>
    <xf numFmtId="237" fontId="12" fillId="0" borderId="0"/>
    <xf numFmtId="0" fontId="6" fillId="0" borderId="0"/>
    <xf numFmtId="237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0" fontId="1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1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0" fontId="1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1" fillId="0" borderId="0"/>
    <xf numFmtId="0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99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4" fontId="12" fillId="0" borderId="0"/>
    <xf numFmtId="244" fontId="12" fillId="0" borderId="0"/>
    <xf numFmtId="244" fontId="1" fillId="0" borderId="0"/>
    <xf numFmtId="244" fontId="12" fillId="0" borderId="0"/>
    <xf numFmtId="244" fontId="12" fillId="0" borderId="0"/>
    <xf numFmtId="244" fontId="1" fillId="0" borderId="0"/>
    <xf numFmtId="244" fontId="1" fillId="0" borderId="0"/>
    <xf numFmtId="0" fontId="186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12" fillId="0" borderId="0"/>
    <xf numFmtId="243" fontId="12" fillId="0" borderId="0"/>
    <xf numFmtId="0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12" fillId="0" borderId="0"/>
    <xf numFmtId="239" fontId="12" fillId="0" borderId="0"/>
    <xf numFmtId="267" fontId="1" fillId="0" borderId="0"/>
    <xf numFmtId="239" fontId="12" fillId="0" borderId="0"/>
    <xf numFmtId="0" fontId="12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43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0" fontId="2" fillId="0" borderId="0"/>
    <xf numFmtId="239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86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0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239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0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43" fontId="2" fillId="0" borderId="0"/>
    <xf numFmtId="244" fontId="1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39" fontId="11" fillId="0" borderId="0"/>
    <xf numFmtId="0" fontId="2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0" borderId="0"/>
    <xf numFmtId="0" fontId="299" fillId="0" borderId="0"/>
    <xf numFmtId="0" fontId="29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3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50" fontId="1" fillId="0" borderId="0"/>
    <xf numFmtId="250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0" fontId="1" fillId="0" borderId="0"/>
    <xf numFmtId="250" fontId="1" fillId="0" borderId="0"/>
    <xf numFmtId="0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50" fontId="2" fillId="0" borderId="0"/>
    <xf numFmtId="243" fontId="2" fillId="0" borderId="0"/>
    <xf numFmtId="244" fontId="1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50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39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7" fontId="12" fillId="0" borderId="0"/>
    <xf numFmtId="0" fontId="2" fillId="0" borderId="0"/>
    <xf numFmtId="0" fontId="2" fillId="0" borderId="0"/>
    <xf numFmtId="237" fontId="2" fillId="0" borderId="0"/>
    <xf numFmtId="237" fontId="1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0" fontId="12" fillId="25" borderId="57" applyNumberFormat="0" applyFont="0" applyAlignment="0" applyProtection="0"/>
    <xf numFmtId="0" fontId="12" fillId="25" borderId="57" applyNumberFormat="0" applyFont="0" applyAlignment="0" applyProtection="0"/>
    <xf numFmtId="0" fontId="12" fillId="25" borderId="57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0" fontId="195" fillId="66" borderId="30" applyNumberFormat="0" applyFont="0" applyAlignment="0" applyProtection="0"/>
    <xf numFmtId="0" fontId="12" fillId="25" borderId="57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0" fontId="12" fillId="25" borderId="57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0" fontId="11" fillId="25" borderId="57" applyNumberFormat="0" applyFont="0" applyAlignment="0" applyProtection="0"/>
    <xf numFmtId="0" fontId="12" fillId="25" borderId="57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0" fontId="2" fillId="66" borderId="30" applyNumberFormat="0" applyFont="0" applyAlignment="0" applyProtection="0"/>
    <xf numFmtId="250" fontId="1" fillId="66" borderId="30" applyNumberFormat="0" applyFont="0" applyAlignment="0" applyProtection="0"/>
    <xf numFmtId="0" fontId="11" fillId="25" borderId="57" applyNumberFormat="0" applyFont="0" applyAlignment="0" applyProtection="0"/>
    <xf numFmtId="0" fontId="2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43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2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0" fontId="11" fillId="25" borderId="57" applyNumberFormat="0" applyFont="0" applyAlignment="0" applyProtection="0"/>
    <xf numFmtId="0" fontId="2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43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" fillId="66" borderId="30" applyNumberFormat="0" applyFont="0" applyAlignment="0" applyProtection="0"/>
    <xf numFmtId="239" fontId="196" fillId="66" borderId="30" applyNumberFormat="0" applyFont="0" applyAlignment="0" applyProtection="0"/>
    <xf numFmtId="0" fontId="196" fillId="66" borderId="30" applyNumberFormat="0" applyFont="0" applyAlignment="0" applyProtection="0"/>
    <xf numFmtId="0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0" fontId="196" fillId="66" borderId="30" applyNumberFormat="0" applyFont="0" applyAlignment="0" applyProtection="0"/>
    <xf numFmtId="0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39" fontId="196" fillId="66" borderId="30" applyNumberFormat="0" applyFont="0" applyAlignment="0" applyProtection="0"/>
    <xf numFmtId="243" fontId="186" fillId="25" borderId="57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243" fontId="186" fillId="25" borderId="57" applyNumberFormat="0" applyFont="0" applyAlignment="0" applyProtection="0"/>
    <xf numFmtId="243" fontId="186" fillId="25" borderId="57" applyNumberFormat="0" applyFont="0" applyAlignment="0" applyProtection="0"/>
    <xf numFmtId="243" fontId="186" fillId="25" borderId="57" applyNumberFormat="0" applyFont="0" applyAlignment="0" applyProtection="0"/>
    <xf numFmtId="243" fontId="186" fillId="25" borderId="57" applyNumberFormat="0" applyFont="0" applyAlignment="0" applyProtection="0"/>
    <xf numFmtId="243" fontId="186" fillId="25" borderId="57" applyNumberFormat="0" applyFont="0" applyAlignment="0" applyProtection="0"/>
    <xf numFmtId="0" fontId="1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12" fillId="66" borderId="30" applyNumberFormat="0" applyFont="0" applyAlignment="0" applyProtection="0"/>
    <xf numFmtId="0" fontId="12" fillId="66" borderId="30" applyNumberFormat="0" applyFont="0" applyAlignment="0" applyProtection="0"/>
    <xf numFmtId="0" fontId="12" fillId="66" borderId="30" applyNumberFormat="0" applyFont="0" applyAlignment="0" applyProtection="0"/>
    <xf numFmtId="0" fontId="12" fillId="66" borderId="30" applyNumberFormat="0" applyFont="0" applyAlignment="0" applyProtection="0"/>
    <xf numFmtId="0" fontId="1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243" fontId="11" fillId="66" borderId="30" applyNumberFormat="0" applyFont="0" applyAlignment="0" applyProtection="0"/>
    <xf numFmtId="250" fontId="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7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237" fontId="2" fillId="66" borderId="30" applyNumberFormat="0" applyFont="0" applyAlignment="0" applyProtection="0"/>
    <xf numFmtId="237" fontId="2" fillId="66" borderId="30" applyNumberFormat="0" applyFont="0" applyAlignment="0" applyProtection="0"/>
    <xf numFmtId="237" fontId="2" fillId="66" borderId="30" applyNumberFormat="0" applyFont="0" applyAlignment="0" applyProtection="0"/>
    <xf numFmtId="237" fontId="2" fillId="66" borderId="30" applyNumberFormat="0" applyFont="0" applyAlignment="0" applyProtection="0"/>
    <xf numFmtId="237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186" fillId="25" borderId="57" applyNumberFormat="0" applyFont="0" applyAlignment="0" applyProtection="0"/>
    <xf numFmtId="239" fontId="11" fillId="66" borderId="30" applyNumberFormat="0" applyFont="0" applyAlignment="0" applyProtection="0"/>
    <xf numFmtId="243" fontId="11" fillId="66" borderId="30" applyNumberFormat="0" applyFont="0" applyAlignment="0" applyProtection="0"/>
    <xf numFmtId="243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239" fontId="11" fillId="66" borderId="30" applyNumberFormat="0" applyFont="0" applyAlignment="0" applyProtection="0"/>
    <xf numFmtId="0" fontId="186" fillId="25" borderId="57" applyNumberFormat="0" applyFont="0" applyAlignment="0" applyProtection="0"/>
    <xf numFmtId="0" fontId="186" fillId="25" borderId="57" applyNumberFormat="0" applyFont="0" applyAlignment="0" applyProtection="0"/>
    <xf numFmtId="0" fontId="186" fillId="25" borderId="57" applyNumberFormat="0" applyFont="0" applyAlignment="0" applyProtection="0"/>
    <xf numFmtId="0" fontId="15" fillId="25" borderId="57" applyNumberFormat="0" applyFont="0" applyAlignment="0" applyProtection="0"/>
    <xf numFmtId="0" fontId="15" fillId="25" borderId="57" applyNumberFormat="0" applyFont="0" applyAlignment="0" applyProtection="0"/>
    <xf numFmtId="0" fontId="15" fillId="25" borderId="57" applyNumberFormat="0" applyFont="0" applyAlignment="0" applyProtection="0"/>
    <xf numFmtId="269" fontId="290" fillId="0" borderId="0" applyFont="0" applyFill="0" applyBorder="0" applyAlignment="0" applyProtection="0">
      <alignment horizontal="right"/>
    </xf>
    <xf numFmtId="270" fontId="290" fillId="124" borderId="0" applyFont="0" applyFill="0" applyBorder="0" applyAlignment="0" applyProtection="0">
      <protection locked="0"/>
    </xf>
    <xf numFmtId="171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0" fontId="301" fillId="20" borderId="58" applyNumberFormat="0" applyAlignment="0" applyProtection="0"/>
    <xf numFmtId="0" fontId="301" fillId="20" borderId="58" applyNumberFormat="0" applyAlignment="0" applyProtection="0"/>
    <xf numFmtId="0" fontId="301" fillId="20" borderId="58" applyNumberFormat="0" applyAlignment="0" applyProtection="0"/>
    <xf numFmtId="0" fontId="302" fillId="61" borderId="28" applyNumberFormat="0" applyAlignment="0" applyProtection="0"/>
    <xf numFmtId="0" fontId="301" fillId="20" borderId="5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43" fontId="114" fillId="61" borderId="28" applyNumberFormat="0" applyAlignment="0" applyProtection="0"/>
    <xf numFmtId="243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114" fillId="61" borderId="28" applyNumberFormat="0" applyAlignment="0" applyProtection="0"/>
    <xf numFmtId="239" fontId="303" fillId="61" borderId="28" applyNumberFormat="0" applyAlignment="0" applyProtection="0"/>
    <xf numFmtId="0" fontId="303" fillId="61" borderId="28" applyNumberFormat="0" applyAlignment="0" applyProtection="0"/>
    <xf numFmtId="239" fontId="303" fillId="61" borderId="28" applyNumberFormat="0" applyAlignment="0" applyProtection="0"/>
    <xf numFmtId="239" fontId="303" fillId="61" borderId="28" applyNumberFormat="0" applyAlignment="0" applyProtection="0"/>
    <xf numFmtId="239" fontId="303" fillId="61" borderId="28" applyNumberFormat="0" applyAlignment="0" applyProtection="0"/>
    <xf numFmtId="239" fontId="303" fillId="61" borderId="28" applyNumberFormat="0" applyAlignment="0" applyProtection="0"/>
    <xf numFmtId="239" fontId="303" fillId="61" borderId="28" applyNumberFormat="0" applyAlignment="0" applyProtection="0"/>
    <xf numFmtId="243" fontId="301" fillId="20" borderId="58" applyNumberFormat="0" applyAlignment="0" applyProtection="0"/>
    <xf numFmtId="243" fontId="301" fillId="20" borderId="5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0" fontId="300" fillId="61" borderId="28" applyNumberFormat="0" applyAlignment="0" applyProtection="0"/>
    <xf numFmtId="250" fontId="300" fillId="61" borderId="28" applyNumberFormat="0" applyAlignment="0" applyProtection="0"/>
    <xf numFmtId="250" fontId="300" fillId="61" borderId="28" applyNumberFormat="0" applyAlignment="0" applyProtection="0"/>
    <xf numFmtId="250" fontId="300" fillId="61" borderId="28" applyNumberFormat="0" applyAlignment="0" applyProtection="0"/>
    <xf numFmtId="250" fontId="300" fillId="61" borderId="28" applyNumberFormat="0" applyAlignment="0" applyProtection="0"/>
    <xf numFmtId="250" fontId="300" fillId="61" borderId="28" applyNumberFormat="0" applyAlignment="0" applyProtection="0"/>
    <xf numFmtId="250" fontId="300" fillId="61" borderId="28" applyNumberFormat="0" applyAlignment="0" applyProtection="0"/>
    <xf numFmtId="0" fontId="301" fillId="20" borderId="58" applyNumberFormat="0" applyAlignment="0" applyProtection="0"/>
    <xf numFmtId="0" fontId="304" fillId="20" borderId="58" applyNumberFormat="0" applyAlignment="0" applyProtection="0"/>
    <xf numFmtId="0" fontId="62" fillId="35" borderId="58" applyNumberFormat="0" applyAlignment="0" applyProtection="0"/>
    <xf numFmtId="0" fontId="301" fillId="20" borderId="58" applyNumberFormat="0" applyAlignment="0" applyProtection="0"/>
    <xf numFmtId="0" fontId="301" fillId="20" borderId="58" applyNumberFormat="0" applyAlignment="0" applyProtection="0"/>
    <xf numFmtId="0" fontId="301" fillId="20" borderId="58" applyNumberFormat="0" applyAlignment="0" applyProtection="0"/>
    <xf numFmtId="0" fontId="301" fillId="20" borderId="58" applyNumberFormat="0" applyAlignment="0" applyProtection="0"/>
    <xf numFmtId="0" fontId="301" fillId="35" borderId="5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0" fontId="301" fillId="35" borderId="58" applyNumberFormat="0" applyAlignment="0" applyProtection="0"/>
    <xf numFmtId="0" fontId="301" fillId="35" borderId="5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43" fontId="300" fillId="61" borderId="28" applyNumberFormat="0" applyAlignment="0" applyProtection="0"/>
    <xf numFmtId="243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239" fontId="300" fillId="61" borderId="28" applyNumberFormat="0" applyAlignment="0" applyProtection="0"/>
    <xf numFmtId="0" fontId="305" fillId="23" borderId="0">
      <alignment horizontal="center"/>
    </xf>
    <xf numFmtId="0" fontId="306" fillId="125" borderId="16"/>
    <xf numFmtId="0" fontId="306" fillId="125" borderId="16"/>
    <xf numFmtId="0" fontId="307" fillId="0" borderId="0" applyBorder="0">
      <alignment horizontal="centerContinuous"/>
    </xf>
    <xf numFmtId="0" fontId="308" fillId="0" borderId="0" applyBorder="0">
      <alignment horizontal="centerContinuous"/>
    </xf>
    <xf numFmtId="0" fontId="309" fillId="26" borderId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5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36" applyNumberFormat="0" applyBorder="0"/>
    <xf numFmtId="9" fontId="21" fillId="0" borderId="36" applyNumberFormat="0" applyBorder="0"/>
    <xf numFmtId="9" fontId="21" fillId="0" borderId="36" applyNumberFormat="0" applyBorder="0"/>
    <xf numFmtId="9" fontId="21" fillId="0" borderId="36" applyNumberFormat="0" applyBorder="0"/>
    <xf numFmtId="9" fontId="21" fillId="0" borderId="36" applyNumberFormat="0" applyBorder="0"/>
    <xf numFmtId="9" fontId="21" fillId="0" borderId="36" applyNumberFormat="0" applyBorder="0"/>
    <xf numFmtId="9" fontId="21" fillId="0" borderId="36" applyNumberFormat="0" applyBorder="0"/>
    <xf numFmtId="3" fontId="310" fillId="0" borderId="0" applyNumberFormat="0" applyFill="0" applyBorder="0" applyAlignment="0" applyProtection="0"/>
    <xf numFmtId="0" fontId="234" fillId="0" borderId="0">
      <protection locked="0"/>
    </xf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3" fontId="211" fillId="0" borderId="0" applyFill="0" applyBorder="0" applyAlignment="0"/>
    <xf numFmtId="253" fontId="211" fillId="0" borderId="0" applyFill="0" applyBorder="0" applyAlignment="0"/>
    <xf numFmtId="253" fontId="212" fillId="0" borderId="0" applyFill="0" applyBorder="0" applyAlignment="0"/>
    <xf numFmtId="254" fontId="211" fillId="0" borderId="0" applyFill="0" applyBorder="0" applyAlignment="0"/>
    <xf numFmtId="254" fontId="211" fillId="0" borderId="0" applyFill="0" applyBorder="0" applyAlignment="0"/>
    <xf numFmtId="254" fontId="212" fillId="0" borderId="0" applyFill="0" applyBorder="0" applyAlignment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39" fontId="233" fillId="0" borderId="0"/>
    <xf numFmtId="243" fontId="233" fillId="0" borderId="0"/>
    <xf numFmtId="243" fontId="233" fillId="0" borderId="0"/>
    <xf numFmtId="239" fontId="233" fillId="0" borderId="0"/>
    <xf numFmtId="239" fontId="233" fillId="0" borderId="0"/>
    <xf numFmtId="239" fontId="233" fillId="0" borderId="0"/>
    <xf numFmtId="239" fontId="233" fillId="0" borderId="0"/>
    <xf numFmtId="239" fontId="233" fillId="0" borderId="0"/>
    <xf numFmtId="271" fontId="12" fillId="0" borderId="0" applyNumberFormat="0" applyFill="0" applyBorder="0" applyAlignment="0" applyProtection="0">
      <alignment horizontal="left"/>
    </xf>
    <xf numFmtId="38" fontId="311" fillId="0" borderId="0"/>
    <xf numFmtId="4" fontId="26" fillId="24" borderId="59" applyNumberFormat="0" applyProtection="0">
      <alignment vertical="center"/>
    </xf>
    <xf numFmtId="4" fontId="312" fillId="24" borderId="59" applyNumberFormat="0" applyProtection="0">
      <alignment vertical="center"/>
    </xf>
    <xf numFmtId="4" fontId="26" fillId="24" borderId="59" applyNumberFormat="0" applyProtection="0">
      <alignment horizontal="left" vertical="center" indent="1"/>
    </xf>
    <xf numFmtId="0" fontId="26" fillId="24" borderId="59" applyNumberFormat="0" applyProtection="0">
      <alignment horizontal="left" vertical="top" indent="1"/>
    </xf>
    <xf numFmtId="4" fontId="26" fillId="126" borderId="0" applyNumberFormat="0" applyProtection="0">
      <alignment horizontal="left" vertical="center" indent="1"/>
    </xf>
    <xf numFmtId="4" fontId="25" fillId="3" borderId="59" applyNumberFormat="0" applyProtection="0">
      <alignment horizontal="right" vertical="center"/>
    </xf>
    <xf numFmtId="4" fontId="25" fillId="9" borderId="59" applyNumberFormat="0" applyProtection="0">
      <alignment horizontal="right" vertical="center"/>
    </xf>
    <xf numFmtId="4" fontId="25" fillId="17" borderId="59" applyNumberFormat="0" applyProtection="0">
      <alignment horizontal="right" vertical="center"/>
    </xf>
    <xf numFmtId="4" fontId="25" fillId="11" borderId="59" applyNumberFormat="0" applyProtection="0">
      <alignment horizontal="right" vertical="center"/>
    </xf>
    <xf numFmtId="4" fontId="25" fillId="15" borderId="59" applyNumberFormat="0" applyProtection="0">
      <alignment horizontal="right" vertical="center"/>
    </xf>
    <xf numFmtId="4" fontId="25" fillId="19" borderId="59" applyNumberFormat="0" applyProtection="0">
      <alignment horizontal="right" vertical="center"/>
    </xf>
    <xf numFmtId="4" fontId="25" fillId="18" borderId="59" applyNumberFormat="0" applyProtection="0">
      <alignment horizontal="right" vertical="center"/>
    </xf>
    <xf numFmtId="4" fontId="25" fillId="127" borderId="59" applyNumberFormat="0" applyProtection="0">
      <alignment horizontal="right" vertical="center"/>
    </xf>
    <xf numFmtId="4" fontId="25" fillId="10" borderId="59" applyNumberFormat="0" applyProtection="0">
      <alignment horizontal="right" vertical="center"/>
    </xf>
    <xf numFmtId="4" fontId="25" fillId="33" borderId="0" applyNumberFormat="0" applyProtection="0">
      <alignment horizontal="left" vertical="center" indent="1"/>
    </xf>
    <xf numFmtId="4" fontId="313" fillId="31" borderId="0" applyNumberFormat="0" applyProtection="0">
      <alignment horizontal="left" vertical="center" indent="1"/>
    </xf>
    <xf numFmtId="4" fontId="25" fillId="126" borderId="59" applyNumberFormat="0" applyProtection="0">
      <alignment horizontal="right" vertical="center"/>
    </xf>
    <xf numFmtId="4" fontId="25" fillId="126" borderId="0" applyNumberFormat="0" applyProtection="0">
      <alignment horizontal="left" vertical="center" indent="1"/>
    </xf>
    <xf numFmtId="0" fontId="12" fillId="31" borderId="59" applyNumberFormat="0" applyProtection="0">
      <alignment horizontal="left" vertical="center" indent="1"/>
    </xf>
    <xf numFmtId="0" fontId="12" fillId="31" borderId="59" applyNumberFormat="0" applyProtection="0">
      <alignment horizontal="left" vertical="top" indent="1"/>
    </xf>
    <xf numFmtId="0" fontId="12" fillId="126" borderId="59" applyNumberFormat="0" applyProtection="0">
      <alignment horizontal="left" vertical="center" indent="1"/>
    </xf>
    <xf numFmtId="0" fontId="12" fillId="126" borderId="59" applyNumberFormat="0" applyProtection="0">
      <alignment horizontal="left" vertical="top" indent="1"/>
    </xf>
    <xf numFmtId="0" fontId="12" fillId="8" borderId="59" applyNumberFormat="0" applyProtection="0">
      <alignment horizontal="left" vertical="center" indent="1"/>
    </xf>
    <xf numFmtId="0" fontId="12" fillId="8" borderId="59" applyNumberFormat="0" applyProtection="0">
      <alignment horizontal="left" vertical="top" indent="1"/>
    </xf>
    <xf numFmtId="0" fontId="12" fillId="33" borderId="59" applyNumberFormat="0" applyProtection="0">
      <alignment horizontal="left" vertical="center" indent="1"/>
    </xf>
    <xf numFmtId="0" fontId="12" fillId="33" borderId="59" applyNumberFormat="0" applyProtection="0">
      <alignment horizontal="left" vertical="top" indent="1"/>
    </xf>
    <xf numFmtId="0" fontId="12" fillId="35" borderId="47" applyNumberFormat="0">
      <protection locked="0"/>
    </xf>
    <xf numFmtId="0" fontId="12" fillId="35" borderId="47" applyNumberFormat="0">
      <protection locked="0"/>
    </xf>
    <xf numFmtId="4" fontId="25" fillId="25" borderId="59" applyNumberFormat="0" applyProtection="0">
      <alignment vertical="center"/>
    </xf>
    <xf numFmtId="4" fontId="314" fillId="25" borderId="59" applyNumberFormat="0" applyProtection="0">
      <alignment vertical="center"/>
    </xf>
    <xf numFmtId="4" fontId="25" fillId="25" borderId="59" applyNumberFormat="0" applyProtection="0">
      <alignment horizontal="left" vertical="center" indent="1"/>
    </xf>
    <xf numFmtId="0" fontId="25" fillId="25" borderId="59" applyNumberFormat="0" applyProtection="0">
      <alignment horizontal="left" vertical="top" indent="1"/>
    </xf>
    <xf numFmtId="4" fontId="25" fillId="33" borderId="59" applyNumberFormat="0" applyProtection="0">
      <alignment horizontal="right" vertical="center"/>
    </xf>
    <xf numFmtId="4" fontId="314" fillId="33" borderId="59" applyNumberFormat="0" applyProtection="0">
      <alignment horizontal="right" vertical="center"/>
    </xf>
    <xf numFmtId="4" fontId="25" fillId="126" borderId="59" applyNumberFormat="0" applyProtection="0">
      <alignment horizontal="left" vertical="center" indent="1"/>
    </xf>
    <xf numFmtId="0" fontId="25" fillId="126" borderId="59" applyNumberFormat="0" applyProtection="0">
      <alignment horizontal="left" vertical="top" indent="1"/>
    </xf>
    <xf numFmtId="4" fontId="315" fillId="128" borderId="0" applyNumberFormat="0" applyProtection="0">
      <alignment horizontal="left" vertical="center" indent="1"/>
    </xf>
    <xf numFmtId="4" fontId="316" fillId="33" borderId="59" applyNumberFormat="0" applyProtection="0">
      <alignment horizontal="right" vertical="center"/>
    </xf>
    <xf numFmtId="242" fontId="317" fillId="129" borderId="0" applyNumberFormat="0" applyFont="0" applyBorder="0" applyAlignment="0">
      <protection locked="0"/>
    </xf>
    <xf numFmtId="0" fontId="318" fillId="0" borderId="0" applyNumberFormat="0" applyFill="0" applyBorder="0" applyAlignment="0" applyProtection="0"/>
    <xf numFmtId="0" fontId="16" fillId="0" borderId="39" applyAlignment="0">
      <alignment horizontal="centerContinuous"/>
    </xf>
    <xf numFmtId="39" fontId="27" fillId="0" borderId="0"/>
    <xf numFmtId="272" fontId="12" fillId="0" borderId="0">
      <alignment horizontal="left" wrapText="1"/>
    </xf>
    <xf numFmtId="272" fontId="12" fillId="0" borderId="0">
      <alignment horizontal="left" wrapText="1"/>
    </xf>
    <xf numFmtId="272" fontId="12" fillId="0" borderId="0">
      <alignment horizontal="left" wrapText="1"/>
    </xf>
    <xf numFmtId="0" fontId="25" fillId="0" borderId="0" applyNumberFormat="0" applyBorder="0" applyAlignment="0"/>
    <xf numFmtId="0" fontId="25" fillId="0" borderId="0" applyNumberFormat="0" applyBorder="0" applyAlignment="0"/>
    <xf numFmtId="0" fontId="319" fillId="23" borderId="0">
      <alignment wrapText="1"/>
    </xf>
    <xf numFmtId="40" fontId="320" fillId="0" borderId="0" applyBorder="0">
      <alignment horizontal="right"/>
    </xf>
    <xf numFmtId="49" fontId="321" fillId="0" borderId="0" applyFill="0" applyBorder="0" applyProtection="0">
      <protection locked="0"/>
    </xf>
    <xf numFmtId="4" fontId="321" fillId="0" borderId="0" applyFill="0" applyBorder="0" applyProtection="0">
      <protection locked="0"/>
    </xf>
    <xf numFmtId="239" fontId="233" fillId="0" borderId="49"/>
    <xf numFmtId="243" fontId="233" fillId="0" borderId="49"/>
    <xf numFmtId="250" fontId="233" fillId="0" borderId="49"/>
    <xf numFmtId="239" fontId="233" fillId="0" borderId="49"/>
    <xf numFmtId="250" fontId="233" fillId="0" borderId="49"/>
    <xf numFmtId="239" fontId="233" fillId="0" borderId="49"/>
    <xf numFmtId="239" fontId="233" fillId="0" borderId="49"/>
    <xf numFmtId="239" fontId="233" fillId="0" borderId="49"/>
    <xf numFmtId="239" fontId="233" fillId="0" borderId="49"/>
    <xf numFmtId="273" fontId="211" fillId="0" borderId="0" applyFill="0" applyBorder="0" applyAlignment="0"/>
    <xf numFmtId="273" fontId="211" fillId="0" borderId="0" applyFill="0" applyBorder="0" applyAlignment="0"/>
    <xf numFmtId="273" fontId="212" fillId="0" borderId="0" applyFill="0" applyBorder="0" applyAlignment="0"/>
    <xf numFmtId="274" fontId="211" fillId="0" borderId="0" applyFill="0" applyBorder="0" applyAlignment="0"/>
    <xf numFmtId="274" fontId="211" fillId="0" borderId="0" applyFill="0" applyBorder="0" applyAlignment="0"/>
    <xf numFmtId="274" fontId="212" fillId="0" borderId="0" applyFill="0" applyBorder="0" applyAlignment="0"/>
    <xf numFmtId="239" fontId="322" fillId="130" borderId="0"/>
    <xf numFmtId="243" fontId="322" fillId="130" borderId="0"/>
    <xf numFmtId="243" fontId="322" fillId="130" borderId="0"/>
    <xf numFmtId="239" fontId="322" fillId="130" borderId="0"/>
    <xf numFmtId="239" fontId="322" fillId="130" borderId="0"/>
    <xf numFmtId="239" fontId="322" fillId="130" borderId="0"/>
    <xf numFmtId="239" fontId="322" fillId="130" borderId="0"/>
    <xf numFmtId="239" fontId="322" fillId="130" borderId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50" fontId="323" fillId="0" borderId="0" applyNumberFormat="0" applyFill="0" applyBorder="0" applyAlignment="0" applyProtection="0"/>
    <xf numFmtId="250" fontId="323" fillId="0" borderId="0" applyNumberFormat="0" applyFill="0" applyBorder="0" applyAlignment="0" applyProtection="0"/>
    <xf numFmtId="250" fontId="323" fillId="0" borderId="0" applyNumberFormat="0" applyFill="0" applyBorder="0" applyAlignment="0" applyProtection="0"/>
    <xf numFmtId="250" fontId="323" fillId="0" borderId="0" applyNumberFormat="0" applyFill="0" applyBorder="0" applyAlignment="0" applyProtection="0"/>
    <xf numFmtId="250" fontId="323" fillId="0" borderId="0" applyNumberFormat="0" applyFill="0" applyBorder="0" applyAlignment="0" applyProtection="0"/>
    <xf numFmtId="25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43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39" fontId="18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43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239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326" fillId="0" borderId="29" applyNumberFormat="0" applyFill="0" applyAlignment="0" applyProtection="0"/>
    <xf numFmtId="0" fontId="235" fillId="0" borderId="60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43" fontId="120" fillId="0" borderId="29" applyNumberFormat="0" applyFill="0" applyAlignment="0" applyProtection="0"/>
    <xf numFmtId="243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120" fillId="0" borderId="29" applyNumberFormat="0" applyFill="0" applyAlignment="0" applyProtection="0"/>
    <xf numFmtId="239" fontId="327" fillId="0" borderId="29" applyNumberFormat="0" applyFill="0" applyAlignment="0" applyProtection="0"/>
    <xf numFmtId="0" fontId="327" fillId="0" borderId="29" applyNumberFormat="0" applyFill="0" applyAlignment="0" applyProtection="0"/>
    <xf numFmtId="239" fontId="327" fillId="0" borderId="29" applyNumberFormat="0" applyFill="0" applyAlignment="0" applyProtection="0"/>
    <xf numFmtId="239" fontId="327" fillId="0" borderId="29" applyNumberFormat="0" applyFill="0" applyAlignment="0" applyProtection="0"/>
    <xf numFmtId="239" fontId="327" fillId="0" borderId="29" applyNumberFormat="0" applyFill="0" applyAlignment="0" applyProtection="0"/>
    <xf numFmtId="239" fontId="327" fillId="0" borderId="29" applyNumberFormat="0" applyFill="0" applyAlignment="0" applyProtection="0"/>
    <xf numFmtId="239" fontId="327" fillId="0" borderId="29" applyNumberFormat="0" applyFill="0" applyAlignment="0" applyProtection="0"/>
    <xf numFmtId="243" fontId="235" fillId="0" borderId="60" applyNumberFormat="0" applyFill="0" applyAlignment="0" applyProtection="0"/>
    <xf numFmtId="243" fontId="235" fillId="0" borderId="60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250" fontId="178" fillId="0" borderId="29" applyNumberFormat="0" applyFill="0" applyAlignment="0" applyProtection="0"/>
    <xf numFmtId="250" fontId="178" fillId="0" borderId="29" applyNumberFormat="0" applyFill="0" applyAlignment="0" applyProtection="0"/>
    <xf numFmtId="250" fontId="178" fillId="0" borderId="29" applyNumberFormat="0" applyFill="0" applyAlignment="0" applyProtection="0"/>
    <xf numFmtId="250" fontId="178" fillId="0" borderId="29" applyNumberFormat="0" applyFill="0" applyAlignment="0" applyProtection="0"/>
    <xf numFmtId="250" fontId="178" fillId="0" borderId="29" applyNumberFormat="0" applyFill="0" applyAlignment="0" applyProtection="0"/>
    <xf numFmtId="250" fontId="178" fillId="0" borderId="29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235" fillId="0" borderId="61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0" fontId="235" fillId="0" borderId="61" applyNumberFormat="0" applyFill="0" applyAlignment="0" applyProtection="0"/>
    <xf numFmtId="0" fontId="235" fillId="0" borderId="61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43" fontId="178" fillId="0" borderId="29" applyNumberFormat="0" applyFill="0" applyAlignment="0" applyProtection="0"/>
    <xf numFmtId="243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178" fillId="0" borderId="29" applyNumberFormat="0" applyFill="0" applyAlignment="0" applyProtection="0"/>
    <xf numFmtId="239" fontId="280" fillId="0" borderId="62"/>
    <xf numFmtId="243" fontId="280" fillId="0" borderId="62"/>
    <xf numFmtId="243" fontId="280" fillId="0" borderId="62"/>
    <xf numFmtId="239" fontId="280" fillId="0" borderId="62"/>
    <xf numFmtId="239" fontId="280" fillId="0" borderId="62"/>
    <xf numFmtId="239" fontId="280" fillId="0" borderId="62"/>
    <xf numFmtId="239" fontId="280" fillId="0" borderId="62"/>
    <xf numFmtId="239" fontId="280" fillId="0" borderId="62"/>
    <xf numFmtId="239" fontId="280" fillId="0" borderId="49"/>
    <xf numFmtId="243" fontId="280" fillId="0" borderId="49"/>
    <xf numFmtId="250" fontId="280" fillId="0" borderId="49"/>
    <xf numFmtId="239" fontId="280" fillId="0" borderId="49"/>
    <xf numFmtId="250" fontId="280" fillId="0" borderId="49"/>
    <xf numFmtId="239" fontId="280" fillId="0" borderId="49"/>
    <xf numFmtId="239" fontId="280" fillId="0" borderId="49"/>
    <xf numFmtId="239" fontId="280" fillId="0" borderId="49"/>
    <xf numFmtId="239" fontId="280" fillId="0" borderId="49"/>
    <xf numFmtId="6" fontId="64" fillId="0" borderId="0" applyFont="0" applyFill="0" applyBorder="0" applyAlignment="0" applyProtection="0"/>
    <xf numFmtId="6" fontId="64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43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118" fillId="0" borderId="0" applyNumberFormat="0" applyFill="0" applyBorder="0" applyAlignment="0" applyProtection="0"/>
    <xf numFmtId="239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239" fontId="329" fillId="0" borderId="0" applyNumberFormat="0" applyFill="0" applyBorder="0" applyAlignment="0" applyProtection="0"/>
    <xf numFmtId="239" fontId="329" fillId="0" borderId="0" applyNumberFormat="0" applyFill="0" applyBorder="0" applyAlignment="0" applyProtection="0"/>
    <xf numFmtId="239" fontId="329" fillId="0" borderId="0" applyNumberFormat="0" applyFill="0" applyBorder="0" applyAlignment="0" applyProtection="0"/>
    <xf numFmtId="239" fontId="329" fillId="0" borderId="0" applyNumberFormat="0" applyFill="0" applyBorder="0" applyAlignment="0" applyProtection="0"/>
    <xf numFmtId="239" fontId="329" fillId="0" borderId="0" applyNumberFormat="0" applyFill="0" applyBorder="0" applyAlignment="0" applyProtection="0"/>
    <xf numFmtId="243" fontId="285" fillId="0" borderId="0" applyNumberFormat="0" applyFill="0" applyBorder="0" applyAlignment="0" applyProtection="0"/>
    <xf numFmtId="243" fontId="2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0" fontId="179" fillId="0" borderId="0" applyNumberFormat="0" applyFill="0" applyBorder="0" applyAlignment="0" applyProtection="0"/>
    <xf numFmtId="250" fontId="179" fillId="0" borderId="0" applyNumberFormat="0" applyFill="0" applyBorder="0" applyAlignment="0" applyProtection="0"/>
    <xf numFmtId="250" fontId="179" fillId="0" borderId="0" applyNumberFormat="0" applyFill="0" applyBorder="0" applyAlignment="0" applyProtection="0"/>
    <xf numFmtId="250" fontId="179" fillId="0" borderId="0" applyNumberFormat="0" applyFill="0" applyBorder="0" applyAlignment="0" applyProtection="0"/>
    <xf numFmtId="250" fontId="179" fillId="0" borderId="0" applyNumberFormat="0" applyFill="0" applyBorder="0" applyAlignment="0" applyProtection="0"/>
    <xf numFmtId="250" fontId="179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43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239" fontId="179" fillId="0" borderId="0" applyNumberFormat="0" applyFill="0" applyBorder="0" applyAlignment="0" applyProtection="0"/>
    <xf numFmtId="0" fontId="29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42" fontId="288" fillId="0" borderId="0" applyFont="0" applyFill="0" applyBorder="0" applyAlignment="0" applyProtection="0"/>
    <xf numFmtId="44" fontId="28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20" fillId="21" borderId="5" applyNumberFormat="0" applyAlignment="0" applyProtection="0"/>
    <xf numFmtId="243" fontId="220" fillId="21" borderId="5" applyNumberFormat="0" applyAlignment="0" applyProtection="0"/>
    <xf numFmtId="243" fontId="220" fillId="21" borderId="5" applyNumberFormat="0" applyAlignment="0" applyProtection="0"/>
    <xf numFmtId="0" fontId="219" fillId="62" borderId="23" applyNumberFormat="0" applyAlignment="0" applyProtection="0"/>
    <xf numFmtId="0" fontId="220" fillId="21" borderId="5" applyNumberFormat="0" applyAlignment="0" applyProtection="0"/>
    <xf numFmtId="0" fontId="282" fillId="0" borderId="12" applyNumberFormat="0" applyFill="0" applyAlignment="0" applyProtection="0"/>
    <xf numFmtId="243" fontId="282" fillId="0" borderId="12" applyNumberFormat="0" applyFill="0" applyAlignment="0" applyProtection="0"/>
    <xf numFmtId="243" fontId="282" fillId="0" borderId="12" applyNumberFormat="0" applyFill="0" applyAlignment="0" applyProtection="0"/>
    <xf numFmtId="0" fontId="281" fillId="0" borderId="27" applyNumberFormat="0" applyFill="0" applyAlignment="0" applyProtection="0"/>
    <xf numFmtId="0" fontId="282" fillId="0" borderId="12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204" fillId="3" borderId="0" applyNumberFormat="0" applyBorder="0" applyAlignment="0" applyProtection="0"/>
    <xf numFmtId="243" fontId="204" fillId="3" borderId="0" applyNumberFormat="0" applyBorder="0" applyAlignment="0" applyProtection="0"/>
    <xf numFmtId="243" fontId="204" fillId="3" borderId="0" applyNumberFormat="0" applyBorder="0" applyAlignment="0" applyProtection="0"/>
    <xf numFmtId="0" fontId="203" fillId="60" borderId="0" applyNumberFormat="0" applyBorder="0" applyAlignment="0" applyProtection="0"/>
    <xf numFmtId="0" fontId="204" fillId="3" borderId="0" applyNumberFormat="0" applyBorder="0" applyAlignment="0" applyProtection="0"/>
    <xf numFmtId="0" fontId="301" fillId="20" borderId="58" applyNumberFormat="0" applyAlignment="0" applyProtection="0"/>
    <xf numFmtId="243" fontId="301" fillId="20" borderId="58" applyNumberFormat="0" applyAlignment="0" applyProtection="0"/>
    <xf numFmtId="243" fontId="301" fillId="20" borderId="58" applyNumberFormat="0" applyAlignment="0" applyProtection="0"/>
    <xf numFmtId="0" fontId="62" fillId="35" borderId="58" applyNumberFormat="0" applyAlignment="0" applyProtection="0"/>
    <xf numFmtId="0" fontId="300" fillId="61" borderId="28" applyNumberFormat="0" applyAlignment="0" applyProtection="0"/>
    <xf numFmtId="0" fontId="62" fillId="35" borderId="58" applyNumberFormat="0" applyAlignment="0" applyProtection="0"/>
    <xf numFmtId="0" fontId="301" fillId="20" borderId="58" applyNumberFormat="0" applyAlignment="0" applyProtection="0"/>
    <xf numFmtId="0" fontId="214" fillId="20" borderId="48" applyNumberFormat="0" applyAlignment="0" applyProtection="0"/>
    <xf numFmtId="243" fontId="214" fillId="20" borderId="48" applyNumberFormat="0" applyAlignment="0" applyProtection="0"/>
    <xf numFmtId="243" fontId="214" fillId="20" borderId="48" applyNumberFormat="0" applyAlignment="0" applyProtection="0"/>
    <xf numFmtId="0" fontId="49" fillId="35" borderId="48" applyNumberFormat="0" applyAlignment="0" applyProtection="0"/>
    <xf numFmtId="0" fontId="213" fillId="61" borderId="22" applyNumberFormat="0" applyAlignment="0" applyProtection="0"/>
    <xf numFmtId="0" fontId="49" fillId="35" borderId="48" applyNumberFormat="0" applyAlignment="0" applyProtection="0"/>
    <xf numFmtId="0" fontId="214" fillId="20" borderId="48" applyNumberFormat="0" applyAlignment="0" applyProtection="0"/>
    <xf numFmtId="0" fontId="285" fillId="0" borderId="0" applyNumberFormat="0" applyFill="0" applyBorder="0" applyAlignment="0" applyProtection="0"/>
    <xf numFmtId="243" fontId="285" fillId="0" borderId="0" applyNumberFormat="0" applyFill="0" applyBorder="0" applyAlignment="0" applyProtection="0"/>
    <xf numFmtId="243" fontId="2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43" fontId="239" fillId="0" borderId="0" applyNumberFormat="0" applyFill="0" applyBorder="0" applyAlignment="0" applyProtection="0"/>
    <xf numFmtId="243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243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47" fillId="4" borderId="0" applyNumberFormat="0" applyBorder="0" applyAlignment="0" applyProtection="0"/>
    <xf numFmtId="243" fontId="247" fillId="4" borderId="0" applyNumberFormat="0" applyBorder="0" applyAlignment="0" applyProtection="0"/>
    <xf numFmtId="243" fontId="247" fillId="4" borderId="0" applyNumberFormat="0" applyBorder="0" applyAlignment="0" applyProtection="0"/>
    <xf numFmtId="0" fontId="167" fillId="63" borderId="0" applyNumberFormat="0" applyBorder="0" applyAlignment="0" applyProtection="0"/>
    <xf numFmtId="0" fontId="247" fillId="4" borderId="0" applyNumberFormat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244" fontId="12" fillId="0" borderId="0"/>
    <xf numFmtId="244" fontId="12" fillId="0" borderId="0"/>
    <xf numFmtId="244" fontId="12" fillId="0" borderId="0"/>
    <xf numFmtId="244" fontId="12" fillId="0" borderId="0"/>
    <xf numFmtId="239" fontId="1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3" fontId="1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39" fontId="1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39" fontId="12" fillId="0" borderId="0"/>
    <xf numFmtId="244" fontId="1" fillId="0" borderId="0"/>
    <xf numFmtId="244" fontId="1" fillId="0" borderId="0"/>
    <xf numFmtId="244" fontId="1" fillId="0" borderId="0"/>
    <xf numFmtId="239" fontId="12" fillId="0" borderId="0"/>
    <xf numFmtId="244" fontId="1" fillId="0" borderId="0"/>
    <xf numFmtId="244" fontId="1" fillId="0" borderId="0"/>
    <xf numFmtId="244" fontId="1" fillId="0" borderId="0"/>
    <xf numFmtId="239" fontId="12" fillId="0" borderId="0"/>
    <xf numFmtId="244" fontId="1" fillId="0" borderId="0"/>
    <xf numFmtId="244" fontId="1" fillId="0" borderId="0"/>
    <xf numFmtId="244" fontId="1" fillId="0" borderId="0"/>
    <xf numFmtId="239" fontId="1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12" fillId="0" borderId="0"/>
    <xf numFmtId="0" fontId="271" fillId="7" borderId="48" applyNumberFormat="0" applyAlignment="0" applyProtection="0"/>
    <xf numFmtId="243" fontId="271" fillId="7" borderId="48" applyNumberFormat="0" applyAlignment="0" applyProtection="0"/>
    <xf numFmtId="243" fontId="271" fillId="7" borderId="48" applyNumberFormat="0" applyAlignment="0" applyProtection="0"/>
    <xf numFmtId="0" fontId="57" fillId="7" borderId="48" applyNumberFormat="0" applyAlignment="0" applyProtection="0"/>
    <xf numFmtId="0" fontId="272" fillId="64" borderId="22" applyNumberFormat="0" applyAlignment="0" applyProtection="0"/>
    <xf numFmtId="0" fontId="57" fillId="7" borderId="48" applyNumberFormat="0" applyAlignment="0" applyProtection="0"/>
    <xf numFmtId="0" fontId="271" fillId="7" borderId="48" applyNumberFormat="0" applyAlignment="0" applyProtection="0"/>
    <xf numFmtId="0" fontId="292" fillId="24" borderId="0" applyNumberFormat="0" applyBorder="0" applyAlignment="0" applyProtection="0"/>
    <xf numFmtId="243" fontId="292" fillId="24" borderId="0" applyNumberFormat="0" applyBorder="0" applyAlignment="0" applyProtection="0"/>
    <xf numFmtId="243" fontId="292" fillId="24" borderId="0" applyNumberFormat="0" applyBorder="0" applyAlignment="0" applyProtection="0"/>
    <xf numFmtId="0" fontId="291" fillId="65" borderId="0" applyNumberFormat="0" applyBorder="0" applyAlignment="0" applyProtection="0"/>
    <xf numFmtId="0" fontId="292" fillId="24" borderId="0" applyNumberFormat="0" applyBorder="0" applyAlignment="0" applyProtection="0"/>
    <xf numFmtId="0" fontId="235" fillId="0" borderId="60" applyNumberFormat="0" applyFill="0" applyAlignment="0" applyProtection="0"/>
    <xf numFmtId="243" fontId="235" fillId="0" borderId="60" applyNumberFormat="0" applyFill="0" applyAlignment="0" applyProtection="0"/>
    <xf numFmtId="243" fontId="235" fillId="0" borderId="60" applyNumberFormat="0" applyFill="0" applyAlignment="0" applyProtection="0"/>
    <xf numFmtId="0" fontId="84" fillId="0" borderId="63" applyNumberFormat="0" applyFill="0" applyAlignment="0" applyProtection="0"/>
    <xf numFmtId="0" fontId="178" fillId="0" borderId="29" applyNumberFormat="0" applyFill="0" applyAlignment="0" applyProtection="0"/>
    <xf numFmtId="0" fontId="84" fillId="0" borderId="63" applyNumberFormat="0" applyFill="0" applyAlignment="0" applyProtection="0"/>
    <xf numFmtId="0" fontId="235" fillId="0" borderId="60" applyNumberFormat="0" applyFill="0" applyAlignment="0" applyProtection="0"/>
    <xf numFmtId="0" fontId="197" fillId="16" borderId="0" applyNumberFormat="0" applyBorder="0" applyAlignment="0" applyProtection="0"/>
    <xf numFmtId="243" fontId="197" fillId="16" borderId="0" applyNumberFormat="0" applyBorder="0" applyAlignment="0" applyProtection="0"/>
    <xf numFmtId="243" fontId="197" fillId="16" borderId="0" applyNumberFormat="0" applyBorder="0" applyAlignment="0" applyProtection="0"/>
    <xf numFmtId="0" fontId="185" fillId="54" borderId="0" applyNumberFormat="0" applyBorder="0" applyAlignment="0" applyProtection="0"/>
    <xf numFmtId="0" fontId="197" fillId="16" borderId="0" applyNumberFormat="0" applyBorder="0" applyAlignment="0" applyProtection="0"/>
    <xf numFmtId="0" fontId="197" fillId="17" borderId="0" applyNumberFormat="0" applyBorder="0" applyAlignment="0" applyProtection="0"/>
    <xf numFmtId="243" fontId="197" fillId="17" borderId="0" applyNumberFormat="0" applyBorder="0" applyAlignment="0" applyProtection="0"/>
    <xf numFmtId="243" fontId="197" fillId="17" borderId="0" applyNumberFormat="0" applyBorder="0" applyAlignment="0" applyProtection="0"/>
    <xf numFmtId="0" fontId="185" fillId="55" borderId="0" applyNumberFormat="0" applyBorder="0" applyAlignment="0" applyProtection="0"/>
    <xf numFmtId="0" fontId="197" fillId="17" borderId="0" applyNumberFormat="0" applyBorder="0" applyAlignment="0" applyProtection="0"/>
    <xf numFmtId="0" fontId="197" fillId="18" borderId="0" applyNumberFormat="0" applyBorder="0" applyAlignment="0" applyProtection="0"/>
    <xf numFmtId="243" fontId="197" fillId="18" borderId="0" applyNumberFormat="0" applyBorder="0" applyAlignment="0" applyProtection="0"/>
    <xf numFmtId="243" fontId="197" fillId="18" borderId="0" applyNumberFormat="0" applyBorder="0" applyAlignment="0" applyProtection="0"/>
    <xf numFmtId="0" fontId="185" fillId="56" borderId="0" applyNumberFormat="0" applyBorder="0" applyAlignment="0" applyProtection="0"/>
    <xf numFmtId="0" fontId="197" fillId="18" borderId="0" applyNumberFormat="0" applyBorder="0" applyAlignment="0" applyProtection="0"/>
    <xf numFmtId="0" fontId="197" fillId="13" borderId="0" applyNumberFormat="0" applyBorder="0" applyAlignment="0" applyProtection="0"/>
    <xf numFmtId="243" fontId="197" fillId="13" borderId="0" applyNumberFormat="0" applyBorder="0" applyAlignment="0" applyProtection="0"/>
    <xf numFmtId="243" fontId="197" fillId="13" borderId="0" applyNumberFormat="0" applyBorder="0" applyAlignment="0" applyProtection="0"/>
    <xf numFmtId="0" fontId="185" fillId="57" borderId="0" applyNumberFormat="0" applyBorder="0" applyAlignment="0" applyProtection="0"/>
    <xf numFmtId="0" fontId="197" fillId="13" borderId="0" applyNumberFormat="0" applyBorder="0" applyAlignment="0" applyProtection="0"/>
    <xf numFmtId="0" fontId="197" fillId="14" borderId="0" applyNumberFormat="0" applyBorder="0" applyAlignment="0" applyProtection="0"/>
    <xf numFmtId="243" fontId="197" fillId="14" borderId="0" applyNumberFormat="0" applyBorder="0" applyAlignment="0" applyProtection="0"/>
    <xf numFmtId="243" fontId="197" fillId="14" borderId="0" applyNumberFormat="0" applyBorder="0" applyAlignment="0" applyProtection="0"/>
    <xf numFmtId="0" fontId="185" fillId="58" borderId="0" applyNumberFormat="0" applyBorder="0" applyAlignment="0" applyProtection="0"/>
    <xf numFmtId="0" fontId="197" fillId="14" borderId="0" applyNumberFormat="0" applyBorder="0" applyAlignment="0" applyProtection="0"/>
    <xf numFmtId="0" fontId="197" fillId="19" borderId="0" applyNumberFormat="0" applyBorder="0" applyAlignment="0" applyProtection="0"/>
    <xf numFmtId="243" fontId="197" fillId="19" borderId="0" applyNumberFormat="0" applyBorder="0" applyAlignment="0" applyProtection="0"/>
    <xf numFmtId="243" fontId="197" fillId="19" borderId="0" applyNumberFormat="0" applyBorder="0" applyAlignment="0" applyProtection="0"/>
    <xf numFmtId="0" fontId="185" fillId="59" borderId="0" applyNumberFormat="0" applyBorder="0" applyAlignment="0" applyProtection="0"/>
    <xf numFmtId="0" fontId="197" fillId="19" borderId="0" applyNumberFormat="0" applyBorder="0" applyAlignment="0" applyProtection="0"/>
    <xf numFmtId="0" fontId="186" fillId="25" borderId="57" applyNumberFormat="0" applyFont="0" applyAlignment="0" applyProtection="0"/>
    <xf numFmtId="243" fontId="186" fillId="25" borderId="57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243" fontId="186" fillId="25" borderId="57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2" fillId="66" borderId="30" applyNumberFormat="0" applyFont="0" applyAlignment="0" applyProtection="0"/>
    <xf numFmtId="0" fontId="186" fillId="25" borderId="57" applyNumberFormat="0" applyFont="0" applyAlignment="0" applyProtection="0"/>
    <xf numFmtId="0" fontId="252" fillId="0" borderId="8" applyNumberFormat="0" applyFill="0" applyAlignment="0" applyProtection="0"/>
    <xf numFmtId="243" fontId="252" fillId="0" borderId="8" applyNumberFormat="0" applyFill="0" applyAlignment="0" applyProtection="0"/>
    <xf numFmtId="243" fontId="252" fillId="0" borderId="8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2" fillId="0" borderId="8" applyNumberFormat="0" applyFill="0" applyAlignment="0" applyProtection="0"/>
    <xf numFmtId="0" fontId="257" fillId="0" borderId="9" applyNumberFormat="0" applyFill="0" applyAlignment="0" applyProtection="0"/>
    <xf numFmtId="243" fontId="257" fillId="0" borderId="9" applyNumberFormat="0" applyFill="0" applyAlignment="0" applyProtection="0"/>
    <xf numFmtId="243" fontId="257" fillId="0" borderId="9" applyNumberFormat="0" applyFill="0" applyAlignment="0" applyProtection="0"/>
    <xf numFmtId="0" fontId="256" fillId="0" borderId="25" applyNumberFormat="0" applyFill="0" applyAlignment="0" applyProtection="0"/>
    <xf numFmtId="0" fontId="256" fillId="0" borderId="25" applyNumberFormat="0" applyFill="0" applyAlignment="0" applyProtection="0"/>
    <xf numFmtId="0" fontId="257" fillId="0" borderId="9" applyNumberFormat="0" applyFill="0" applyAlignment="0" applyProtection="0"/>
    <xf numFmtId="0" fontId="262" fillId="0" borderId="10" applyNumberFormat="0" applyFill="0" applyAlignment="0" applyProtection="0"/>
    <xf numFmtId="243" fontId="262" fillId="0" borderId="10" applyNumberFormat="0" applyFill="0" applyAlignment="0" applyProtection="0"/>
    <xf numFmtId="243" fontId="262" fillId="0" borderId="10" applyNumberFormat="0" applyFill="0" applyAlignment="0" applyProtection="0"/>
    <xf numFmtId="0" fontId="261" fillId="0" borderId="26" applyNumberFormat="0" applyFill="0" applyAlignment="0" applyProtection="0"/>
    <xf numFmtId="0" fontId="261" fillId="0" borderId="26" applyNumberFormat="0" applyFill="0" applyAlignment="0" applyProtection="0"/>
    <xf numFmtId="0" fontId="262" fillId="0" borderId="10" applyNumberFormat="0" applyFill="0" applyAlignment="0" applyProtection="0"/>
    <xf numFmtId="0" fontId="262" fillId="0" borderId="0" applyNumberFormat="0" applyFill="0" applyBorder="0" applyAlignment="0" applyProtection="0"/>
    <xf numFmtId="243" fontId="262" fillId="0" borderId="0" applyNumberFormat="0" applyFill="0" applyBorder="0" applyAlignment="0" applyProtection="0"/>
    <xf numFmtId="243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38" fontId="21" fillId="0" borderId="0" applyFont="0" applyFill="0" applyBorder="0" applyAlignment="0" applyProtection="0"/>
    <xf numFmtId="186" fontId="331" fillId="0" borderId="0" applyFont="0" applyFill="0" applyBorder="0" applyAlignment="0" applyProtection="0"/>
    <xf numFmtId="171" fontId="331" fillId="0" borderId="0" applyFont="0" applyFill="0" applyBorder="0" applyAlignment="0" applyProtection="0"/>
    <xf numFmtId="0" fontId="332" fillId="0" borderId="0"/>
    <xf numFmtId="275" fontId="27" fillId="0" borderId="0"/>
    <xf numFmtId="164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276" fontId="333" fillId="0" borderId="0" applyFont="0" applyFill="0" applyBorder="0" applyAlignment="0" applyProtection="0"/>
    <xf numFmtId="276" fontId="65" fillId="0" borderId="0" applyFont="0" applyFill="0" applyBorder="0" applyAlignment="0" applyProtection="0"/>
    <xf numFmtId="277" fontId="6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4" fontId="22" fillId="67" borderId="56">
      <alignment horizontal="center" vertical="center" wrapText="1"/>
    </xf>
    <xf numFmtId="0" fontId="1" fillId="66" borderId="30" applyNumberFormat="0" applyFont="0" applyAlignment="0" applyProtection="0"/>
    <xf numFmtId="0" fontId="5" fillId="8" borderId="0" applyNumberFormat="0" applyBorder="0" applyAlignment="0" applyProtection="0"/>
    <xf numFmtId="0" fontId="49" fillId="20" borderId="48" applyNumberFormat="0" applyAlignment="0" applyProtection="0"/>
    <xf numFmtId="0" fontId="30" fillId="3" borderId="0" applyNumberFormat="0" applyBorder="0" applyAlignment="0" applyProtection="0"/>
    <xf numFmtId="0" fontId="29" fillId="19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185" fillId="52" borderId="0" applyNumberFormat="0" applyBorder="0" applyAlignment="0" applyProtection="0"/>
    <xf numFmtId="0" fontId="29" fillId="1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0" fillId="21" borderId="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0" fontId="57" fillId="7" borderId="48" applyNumberFormat="0" applyAlignment="0" applyProtection="0"/>
    <xf numFmtId="0" fontId="58" fillId="0" borderId="12" applyNumberFormat="0" applyFill="0" applyAlignment="0" applyProtection="0"/>
    <xf numFmtId="0" fontId="146" fillId="0" borderId="56"/>
    <xf numFmtId="0" fontId="59" fillId="24" borderId="0" applyNumberFormat="0" applyBorder="0" applyAlignment="0" applyProtection="0"/>
    <xf numFmtId="0" fontId="6" fillId="0" borderId="0"/>
    <xf numFmtId="0" fontId="133" fillId="0" borderId="0"/>
    <xf numFmtId="0" fontId="102" fillId="0" borderId="0"/>
    <xf numFmtId="0" fontId="6" fillId="0" borderId="0"/>
    <xf numFmtId="0" fontId="18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5" borderId="57" applyNumberFormat="0" applyFont="0" applyAlignment="0" applyProtection="0"/>
    <xf numFmtId="0" fontId="62" fillId="20" borderId="58" applyNumberFormat="0" applyAlignment="0" applyProtection="0"/>
    <xf numFmtId="9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60" applyNumberFormat="0" applyFill="0" applyAlignment="0" applyProtection="0"/>
    <xf numFmtId="0" fontId="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33" applyFill="0" applyAlignment="0" applyProtection="0">
      <protection locked="0"/>
    </xf>
    <xf numFmtId="0" fontId="174" fillId="0" borderId="0"/>
    <xf numFmtId="165" fontId="1" fillId="0" borderId="0" applyFont="0" applyFill="0" applyBorder="0" applyAlignment="0" applyProtection="0"/>
    <xf numFmtId="0" fontId="102" fillId="0" borderId="0"/>
    <xf numFmtId="165" fontId="102" fillId="0" borderId="0" applyFont="0" applyFill="0" applyBorder="0" applyAlignment="0" applyProtection="0"/>
    <xf numFmtId="0" fontId="163" fillId="0" borderId="0" applyNumberFormat="0" applyFill="0" applyBorder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0" fontId="172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8" fontId="172" fillId="0" borderId="0" applyFont="0" applyFill="0" applyBorder="0" applyAlignment="0" applyProtection="0">
      <alignment vertical="center"/>
    </xf>
    <xf numFmtId="0" fontId="1" fillId="0" borderId="0"/>
    <xf numFmtId="171" fontId="1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6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38" applyNumberFormat="0" applyFill="0" applyAlignment="0">
      <protection locked="0"/>
    </xf>
    <xf numFmtId="0" fontId="1" fillId="0" borderId="0"/>
    <xf numFmtId="0" fontId="1" fillId="0" borderId="0"/>
    <xf numFmtId="0" fontId="163" fillId="0" borderId="38" applyNumberFormat="0" applyFill="0" applyBorder="0" applyAlignment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02" fillId="0" borderId="0">
      <protection locked="0"/>
    </xf>
    <xf numFmtId="0" fontId="102" fillId="0" borderId="0"/>
    <xf numFmtId="0" fontId="102" fillId="0" borderId="0">
      <protection locked="0"/>
    </xf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6" borderId="30" applyNumberFormat="0" applyFont="0" applyAlignment="0" applyProtection="0"/>
    <xf numFmtId="9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278" fontId="1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2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0" fillId="0" borderId="0" applyNumberFormat="0" applyFill="0" applyBorder="0" applyAlignment="0" applyProtection="0"/>
    <xf numFmtId="0" fontId="165" fillId="0" borderId="38" applyNumberFormat="0" applyFill="0" applyAlignment="0">
      <protection locked="0"/>
    </xf>
    <xf numFmtId="0" fontId="181" fillId="0" borderId="38" applyNumberFormat="0" applyFill="0" applyAlignment="0">
      <protection locked="0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2" fillId="0" borderId="0"/>
    <xf numFmtId="0" fontId="175" fillId="0" borderId="0">
      <alignment vertical="center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66" borderId="30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70" fillId="0" borderId="0"/>
    <xf numFmtId="0" fontId="270" fillId="0" borderId="0"/>
    <xf numFmtId="0" fontId="270" fillId="0" borderId="0"/>
    <xf numFmtId="0" fontId="2" fillId="0" borderId="0"/>
    <xf numFmtId="0" fontId="270" fillId="0" borderId="0"/>
    <xf numFmtId="0" fontId="2" fillId="0" borderId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74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2" fillId="0" borderId="0">
      <alignment vertical="center"/>
    </xf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5" fillId="57" borderId="0" applyNumberFormat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85" fillId="59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5" fillId="5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25" fillId="0" borderId="0" applyNumberFormat="0" applyFill="0" applyBorder="0" applyAlignment="0" applyProtection="0"/>
    <xf numFmtId="0" fontId="185" fillId="57" borderId="0" applyNumberFormat="0" applyBorder="0" applyAlignment="0" applyProtection="0"/>
    <xf numFmtId="0" fontId="272" fillId="64" borderId="22" applyNumberFormat="0" applyAlignment="0" applyProtection="0"/>
    <xf numFmtId="0" fontId="213" fillId="61" borderId="22" applyNumberFormat="0" applyAlignment="0" applyProtection="0"/>
    <xf numFmtId="9" fontId="1" fillId="0" borderId="0" applyFont="0" applyFill="0" applyBorder="0" applyAlignment="0" applyProtection="0"/>
    <xf numFmtId="0" fontId="185" fillId="54" borderId="0" applyNumberFormat="0" applyBorder="0" applyAlignment="0" applyProtection="0"/>
    <xf numFmtId="0" fontId="185" fillId="55" borderId="0" applyNumberFormat="0" applyBorder="0" applyAlignment="0" applyProtection="0"/>
    <xf numFmtId="0" fontId="185" fillId="56" borderId="0" applyNumberFormat="0" applyBorder="0" applyAlignment="0" applyProtection="0"/>
    <xf numFmtId="0" fontId="185" fillId="54" borderId="0" applyNumberFormat="0" applyBorder="0" applyAlignment="0" applyProtection="0"/>
    <xf numFmtId="0" fontId="185" fillId="56" borderId="0" applyNumberFormat="0" applyBorder="0" applyAlignment="0" applyProtection="0"/>
    <xf numFmtId="0" fontId="185" fillId="57" borderId="0" applyNumberFormat="0" applyBorder="0" applyAlignment="0" applyProtection="0"/>
    <xf numFmtId="0" fontId="185" fillId="58" borderId="0" applyNumberFormat="0" applyBorder="0" applyAlignment="0" applyProtection="0"/>
    <xf numFmtId="0" fontId="185" fillId="55" borderId="0" applyNumberFormat="0" applyBorder="0" applyAlignment="0" applyProtection="0"/>
    <xf numFmtId="0" fontId="185" fillId="59" borderId="0" applyNumberFormat="0" applyBorder="0" applyAlignment="0" applyProtection="0"/>
    <xf numFmtId="0" fontId="325" fillId="0" borderId="0" applyNumberForma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1" fillId="65" borderId="0" applyNumberFormat="0" applyBorder="0" applyAlignment="0" applyProtection="0"/>
    <xf numFmtId="0" fontId="2" fillId="66" borderId="30" applyNumberFormat="0" applyFont="0" applyAlignment="0" applyProtection="0"/>
    <xf numFmtId="0" fontId="185" fillId="48" borderId="0" applyNumberFormat="0" applyBorder="0" applyAlignment="0" applyProtection="0"/>
    <xf numFmtId="0" fontId="185" fillId="49" borderId="0" applyNumberFormat="0" applyBorder="0" applyAlignment="0" applyProtection="0"/>
    <xf numFmtId="0" fontId="185" fillId="50" borderId="0" applyNumberFormat="0" applyBorder="0" applyAlignment="0" applyProtection="0"/>
    <xf numFmtId="0" fontId="185" fillId="51" borderId="0" applyNumberFormat="0" applyBorder="0" applyAlignment="0" applyProtection="0"/>
    <xf numFmtId="0" fontId="185" fillId="54" borderId="0" applyNumberFormat="0" applyBorder="0" applyAlignment="0" applyProtection="0"/>
    <xf numFmtId="0" fontId="185" fillId="53" borderId="0" applyNumberFormat="0" applyBorder="0" applyAlignment="0" applyProtection="0"/>
    <xf numFmtId="0" fontId="185" fillId="58" borderId="0" applyNumberFormat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13" fillId="61" borderId="22" applyNumberFormat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13" fillId="61" borderId="22" applyNumberFormat="0" applyAlignment="0" applyProtection="0"/>
    <xf numFmtId="0" fontId="213" fillId="61" borderId="22" applyNumberFormat="0" applyAlignment="0" applyProtection="0"/>
    <xf numFmtId="0" fontId="272" fillId="64" borderId="22" applyNumberFormat="0" applyAlignment="0" applyProtection="0"/>
    <xf numFmtId="165" fontId="2" fillId="0" borderId="0" applyFont="0" applyFill="0" applyBorder="0" applyAlignment="0" applyProtection="0"/>
    <xf numFmtId="0" fontId="185" fillId="5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5" fillId="57" borderId="0" applyNumberFormat="0" applyBorder="0" applyAlignment="0" applyProtection="0"/>
    <xf numFmtId="0" fontId="185" fillId="58" borderId="0" applyNumberFormat="0" applyBorder="0" applyAlignment="0" applyProtection="0"/>
    <xf numFmtId="0" fontId="185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2" fillId="64" borderId="22" applyNumberFormat="0" applyAlignment="0" applyProtection="0"/>
    <xf numFmtId="0" fontId="32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85" fillId="59" borderId="0" applyNumberFormat="0" applyBorder="0" applyAlignment="0" applyProtection="0"/>
    <xf numFmtId="0" fontId="185" fillId="54" borderId="0" applyNumberFormat="0" applyBorder="0" applyAlignment="0" applyProtection="0"/>
    <xf numFmtId="0" fontId="272" fillId="64" borderId="22" applyNumberFormat="0" applyAlignment="0" applyProtection="0"/>
    <xf numFmtId="0" fontId="185" fillId="58" borderId="0" applyNumberFormat="0" applyBorder="0" applyAlignment="0" applyProtection="0"/>
    <xf numFmtId="0" fontId="185" fillId="56" borderId="0" applyNumberFormat="0" applyBorder="0" applyAlignment="0" applyProtection="0"/>
    <xf numFmtId="9" fontId="1" fillId="0" borderId="0" applyFont="0" applyFill="0" applyBorder="0" applyAlignment="0" applyProtection="0"/>
    <xf numFmtId="0" fontId="185" fillId="56" borderId="0" applyNumberFormat="0" applyBorder="0" applyAlignment="0" applyProtection="0"/>
  </cellStyleXfs>
  <cellXfs count="306">
    <xf numFmtId="0" fontId="0" fillId="0" borderId="0" xfId="0"/>
    <xf numFmtId="169" fontId="32" fillId="0" borderId="0" xfId="176" applyNumberFormat="1" applyFont="1" applyFill="1" applyBorder="1" applyAlignment="1">
      <alignment horizontal="right" vertical="center"/>
    </xf>
    <xf numFmtId="169" fontId="32" fillId="0" borderId="13" xfId="176" applyNumberFormat="1" applyFont="1" applyFill="1" applyBorder="1" applyAlignment="1">
      <alignment horizontal="right" vertical="center"/>
    </xf>
    <xf numFmtId="169" fontId="32" fillId="0" borderId="21" xfId="176" applyNumberFormat="1" applyFont="1" applyFill="1" applyBorder="1" applyAlignment="1">
      <alignment horizontal="right" vertical="center"/>
    </xf>
    <xf numFmtId="169" fontId="32" fillId="0" borderId="0" xfId="176" applyNumberFormat="1" applyFont="1" applyFill="1" applyBorder="1" applyAlignment="1">
      <alignment vertical="center"/>
    </xf>
    <xf numFmtId="169" fontId="32" fillId="0" borderId="0" xfId="176" applyNumberFormat="1" applyFont="1" applyFill="1" applyBorder="1" applyAlignment="1">
      <alignment horizontal="centerContinuous" vertical="center"/>
    </xf>
    <xf numFmtId="169" fontId="17" fillId="0" borderId="0" xfId="176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190" fontId="157" fillId="0" borderId="0" xfId="176" applyNumberFormat="1" applyFont="1" applyFill="1" applyBorder="1" applyAlignment="1">
      <alignment horizontal="centerContinuous" vertical="center"/>
    </xf>
    <xf numFmtId="190" fontId="157" fillId="0" borderId="0" xfId="176" applyNumberFormat="1" applyFont="1" applyFill="1" applyAlignment="1">
      <alignment horizontal="centerContinuous" vertical="center"/>
    </xf>
    <xf numFmtId="190" fontId="157" fillId="0" borderId="32" xfId="176" applyNumberFormat="1" applyFont="1" applyFill="1" applyBorder="1" applyAlignment="1">
      <alignment horizontal="centerContinuous" vertical="center"/>
    </xf>
    <xf numFmtId="190" fontId="156" fillId="0" borderId="0" xfId="176" applyNumberFormat="1" applyFont="1" applyFill="1" applyBorder="1" applyAlignment="1">
      <alignment horizontal="centerContinuous" vertical="center"/>
    </xf>
    <xf numFmtId="169" fontId="107" fillId="0" borderId="0" xfId="176" applyNumberFormat="1" applyFont="1" applyFill="1" applyBorder="1" applyAlignment="1">
      <alignment horizontal="right" vertical="center"/>
    </xf>
    <xf numFmtId="169" fontId="107" fillId="0" borderId="0" xfId="176" quotePrefix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190" fontId="157" fillId="0" borderId="0" xfId="176" applyNumberFormat="1" applyFont="1" applyFill="1" applyBorder="1" applyAlignment="1">
      <alignment horizontal="center" vertical="center"/>
    </xf>
    <xf numFmtId="190" fontId="157" fillId="0" borderId="0" xfId="176" applyNumberFormat="1" applyFont="1" applyFill="1" applyAlignment="1">
      <alignment horizontal="right" vertical="center"/>
    </xf>
    <xf numFmtId="169" fontId="157" fillId="0" borderId="0" xfId="176" applyNumberFormat="1" applyFont="1" applyFill="1" applyBorder="1" applyAlignment="1">
      <alignment horizontal="right" vertical="center"/>
    </xf>
    <xf numFmtId="168" fontId="157" fillId="0" borderId="0" xfId="176" applyNumberFormat="1" applyFont="1" applyFill="1" applyBorder="1" applyAlignment="1">
      <alignment horizontal="right" vertical="center"/>
    </xf>
    <xf numFmtId="169" fontId="157" fillId="0" borderId="0" xfId="176" applyNumberFormat="1" applyFont="1" applyFill="1" applyAlignment="1">
      <alignment horizontal="right" vertical="center"/>
    </xf>
    <xf numFmtId="169" fontId="157" fillId="0" borderId="32" xfId="176" applyNumberFormat="1" applyFont="1" applyFill="1" applyBorder="1" applyAlignment="1">
      <alignment horizontal="right" vertical="center"/>
    </xf>
    <xf numFmtId="190" fontId="157" fillId="0" borderId="32" xfId="176" applyNumberFormat="1" applyFont="1" applyFill="1" applyBorder="1" applyAlignment="1">
      <alignment horizontal="right" vertical="center"/>
    </xf>
    <xf numFmtId="190" fontId="157" fillId="0" borderId="0" xfId="176" applyNumberFormat="1" applyFont="1" applyFill="1" applyBorder="1" applyAlignment="1">
      <alignment horizontal="right" vertical="center"/>
    </xf>
    <xf numFmtId="168" fontId="157" fillId="0" borderId="0" xfId="176" applyNumberFormat="1" applyFont="1" applyFill="1" applyBorder="1" applyAlignment="1">
      <alignment horizontal="center" vertical="center"/>
    </xf>
    <xf numFmtId="169" fontId="157" fillId="0" borderId="0" xfId="176" applyNumberFormat="1" applyFont="1" applyFill="1" applyAlignment="1">
      <alignment vertical="center"/>
    </xf>
    <xf numFmtId="190" fontId="157" fillId="0" borderId="31" xfId="176" applyNumberFormat="1" applyFont="1" applyFill="1" applyBorder="1" applyAlignment="1">
      <alignment horizontal="right" vertical="center"/>
    </xf>
    <xf numFmtId="190" fontId="156" fillId="0" borderId="0" xfId="176" applyNumberFormat="1" applyFont="1" applyFill="1" applyAlignment="1">
      <alignment horizontal="centerContinuous" vertical="center"/>
    </xf>
    <xf numFmtId="168" fontId="157" fillId="0" borderId="0" xfId="176" applyNumberFormat="1" applyFont="1" applyFill="1" applyAlignment="1">
      <alignment vertical="center"/>
    </xf>
    <xf numFmtId="168" fontId="157" fillId="0" borderId="0" xfId="176" applyNumberFormat="1" applyFont="1" applyFill="1" applyBorder="1" applyAlignment="1">
      <alignment vertical="center"/>
    </xf>
    <xf numFmtId="0" fontId="157" fillId="0" borderId="0" xfId="0" applyFont="1" applyAlignment="1">
      <alignment vertical="center"/>
    </xf>
    <xf numFmtId="190" fontId="158" fillId="0" borderId="0" xfId="176" applyNumberFormat="1" applyFont="1" applyFill="1" applyBorder="1" applyAlignment="1">
      <alignment horizontal="center" vertical="center"/>
    </xf>
    <xf numFmtId="190" fontId="157" fillId="0" borderId="0" xfId="176" applyNumberFormat="1" applyFont="1" applyFill="1" applyBorder="1" applyAlignment="1">
      <alignment vertical="center"/>
    </xf>
    <xf numFmtId="168" fontId="158" fillId="0" borderId="0" xfId="176" applyNumberFormat="1" applyFont="1" applyFill="1" applyBorder="1" applyAlignment="1">
      <alignment horizontal="right" vertical="center"/>
    </xf>
    <xf numFmtId="190" fontId="157" fillId="0" borderId="32" xfId="176" applyNumberFormat="1" applyFont="1" applyFill="1" applyBorder="1" applyAlignment="1">
      <alignment vertical="center" wrapText="1"/>
    </xf>
    <xf numFmtId="190" fontId="157" fillId="0" borderId="0" xfId="176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25" fillId="0" borderId="0" xfId="0" applyFont="1" applyAlignment="1">
      <alignment horizontal="left" vertical="center"/>
    </xf>
    <xf numFmtId="168" fontId="107" fillId="0" borderId="0" xfId="176" applyNumberFormat="1" applyFont="1" applyFill="1" applyBorder="1" applyAlignment="1">
      <alignment horizontal="center" vertical="center"/>
    </xf>
    <xf numFmtId="168" fontId="107" fillId="0" borderId="0" xfId="176" applyNumberFormat="1" applyFont="1" applyFill="1" applyBorder="1" applyAlignment="1">
      <alignment horizontal="center" vertical="top"/>
    </xf>
    <xf numFmtId="169" fontId="108" fillId="0" borderId="0" xfId="176" applyNumberFormat="1" applyFont="1" applyFill="1" applyBorder="1" applyAlignment="1">
      <alignment horizontal="right" vertical="center"/>
    </xf>
    <xf numFmtId="168" fontId="108" fillId="0" borderId="0" xfId="176" applyNumberFormat="1" applyFont="1" applyFill="1" applyBorder="1" applyAlignment="1">
      <alignment vertical="top"/>
    </xf>
    <xf numFmtId="168" fontId="32" fillId="0" borderId="0" xfId="176" applyNumberFormat="1" applyFont="1" applyFill="1" applyBorder="1" applyAlignment="1">
      <alignment vertical="center"/>
    </xf>
    <xf numFmtId="170" fontId="32" fillId="0" borderId="0" xfId="176" applyNumberFormat="1" applyFont="1" applyFill="1" applyBorder="1" applyAlignment="1">
      <alignment horizontal="right" vertical="center"/>
    </xf>
    <xf numFmtId="169" fontId="107" fillId="0" borderId="0" xfId="176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56" fillId="0" borderId="0" xfId="0" applyFont="1" applyAlignment="1">
      <alignment horizontal="left" vertical="center"/>
    </xf>
    <xf numFmtId="0" fontId="156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7" fillId="0" borderId="0" xfId="0" applyFont="1" applyAlignment="1">
      <alignment horizontal="centerContinuous" vertical="center"/>
    </xf>
    <xf numFmtId="0" fontId="156" fillId="0" borderId="32" xfId="0" applyFont="1" applyBorder="1" applyAlignment="1">
      <alignment horizontal="left" vertical="center"/>
    </xf>
    <xf numFmtId="0" fontId="156" fillId="0" borderId="32" xfId="0" applyFont="1" applyBorder="1" applyAlignment="1">
      <alignment vertical="center"/>
    </xf>
    <xf numFmtId="0" fontId="157" fillId="0" borderId="32" xfId="0" applyFont="1" applyBorder="1" applyAlignment="1">
      <alignment horizontal="center" vertical="center"/>
    </xf>
    <xf numFmtId="0" fontId="157" fillId="0" borderId="32" xfId="0" applyFont="1" applyBorder="1" applyAlignment="1">
      <alignment horizontal="centerContinuous" vertical="center"/>
    </xf>
    <xf numFmtId="190" fontId="156" fillId="0" borderId="0" xfId="176" applyNumberFormat="1" applyFont="1" applyFill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190" fontId="156" fillId="0" borderId="0" xfId="176" quotePrefix="1" applyNumberFormat="1" applyFont="1" applyFill="1" applyBorder="1" applyAlignment="1">
      <alignment horizontal="right" vertical="center"/>
    </xf>
    <xf numFmtId="190" fontId="159" fillId="0" borderId="0" xfId="176" applyNumberFormat="1" applyFont="1" applyFill="1" applyAlignment="1">
      <alignment horizontal="center" vertical="center"/>
    </xf>
    <xf numFmtId="0" fontId="157" fillId="0" borderId="0" xfId="0" applyFont="1" applyAlignment="1">
      <alignment horizontal="left" vertical="center"/>
    </xf>
    <xf numFmtId="169" fontId="157" fillId="0" borderId="13" xfId="176" applyNumberFormat="1" applyFont="1" applyFill="1" applyBorder="1" applyAlignment="1">
      <alignment horizontal="right" vertical="center"/>
    </xf>
    <xf numFmtId="0" fontId="157" fillId="0" borderId="32" xfId="0" applyFont="1" applyBorder="1" applyAlignment="1">
      <alignment vertical="center"/>
    </xf>
    <xf numFmtId="190" fontId="157" fillId="0" borderId="32" xfId="0" applyNumberFormat="1" applyFont="1" applyBorder="1" applyAlignment="1">
      <alignment vertical="center"/>
    </xf>
    <xf numFmtId="0" fontId="158" fillId="0" borderId="0" xfId="0" applyFont="1" applyAlignment="1">
      <alignment horizontal="center" vertical="center"/>
    </xf>
    <xf numFmtId="0" fontId="157" fillId="0" borderId="13" xfId="0" applyFont="1" applyBorder="1" applyAlignment="1">
      <alignment vertical="center"/>
    </xf>
    <xf numFmtId="0" fontId="158" fillId="0" borderId="13" xfId="0" applyFont="1" applyBorder="1" applyAlignment="1">
      <alignment horizontal="center" vertical="center"/>
    </xf>
    <xf numFmtId="190" fontId="157" fillId="0" borderId="13" xfId="176" applyNumberFormat="1" applyFont="1" applyFill="1" applyBorder="1" applyAlignment="1">
      <alignment horizontal="right" vertical="center"/>
    </xf>
    <xf numFmtId="190" fontId="158" fillId="0" borderId="13" xfId="176" applyNumberFormat="1" applyFont="1" applyFill="1" applyBorder="1" applyAlignment="1">
      <alignment horizontal="center" vertical="center"/>
    </xf>
    <xf numFmtId="0" fontId="157" fillId="0" borderId="0" xfId="289" applyFont="1" applyAlignment="1">
      <alignment vertical="center"/>
    </xf>
    <xf numFmtId="169" fontId="157" fillId="0" borderId="32" xfId="476" applyNumberFormat="1" applyFont="1" applyBorder="1" applyAlignment="1">
      <alignment horizontal="right" vertical="center"/>
    </xf>
    <xf numFmtId="190" fontId="157" fillId="0" borderId="32" xfId="476" applyNumberFormat="1" applyFont="1" applyBorder="1" applyAlignment="1">
      <alignment horizontal="right" vertical="center"/>
    </xf>
    <xf numFmtId="0" fontId="156" fillId="0" borderId="0" xfId="289" applyFont="1" applyAlignment="1">
      <alignment horizontal="left" vertical="center"/>
    </xf>
    <xf numFmtId="0" fontId="157" fillId="0" borderId="32" xfId="0" applyFont="1" applyBorder="1" applyAlignment="1">
      <alignment vertical="center" wrapText="1"/>
    </xf>
    <xf numFmtId="0" fontId="157" fillId="0" borderId="32" xfId="0" applyFont="1" applyBorder="1" applyAlignment="1">
      <alignment horizontal="center" vertical="center" wrapText="1"/>
    </xf>
    <xf numFmtId="169" fontId="107" fillId="0" borderId="0" xfId="289" applyNumberFormat="1" applyFont="1" applyAlignment="1">
      <alignment horizontal="right" vertical="center"/>
    </xf>
    <xf numFmtId="169" fontId="32" fillId="0" borderId="0" xfId="0" applyNumberFormat="1" applyFont="1" applyAlignment="1">
      <alignment vertical="center"/>
    </xf>
    <xf numFmtId="0" fontId="107" fillId="0" borderId="0" xfId="0" applyFont="1" applyAlignment="1">
      <alignment horizontal="left" vertical="center"/>
    </xf>
    <xf numFmtId="0" fontId="32" fillId="0" borderId="0" xfId="0" applyFont="1" applyAlignment="1">
      <alignment horizontal="centerContinuous" vertical="center"/>
    </xf>
    <xf numFmtId="167" fontId="107" fillId="0" borderId="0" xfId="0" applyNumberFormat="1" applyFont="1" applyAlignment="1">
      <alignment horizontal="centerContinuous" vertical="center"/>
    </xf>
    <xf numFmtId="169" fontId="107" fillId="0" borderId="0" xfId="0" applyNumberFormat="1" applyFont="1" applyAlignment="1">
      <alignment horizontal="centerContinuous" vertical="center"/>
    </xf>
    <xf numFmtId="169" fontId="32" fillId="0" borderId="0" xfId="0" applyNumberFormat="1" applyFont="1" applyAlignment="1">
      <alignment horizontal="centerContinuous" vertical="center"/>
    </xf>
    <xf numFmtId="0" fontId="107" fillId="0" borderId="0" xfId="289" applyFont="1" applyAlignment="1">
      <alignment horizontal="left" vertical="center"/>
    </xf>
    <xf numFmtId="0" fontId="107" fillId="0" borderId="13" xfId="289" applyFont="1" applyBorder="1" applyAlignment="1">
      <alignment horizontal="left" vertical="center"/>
    </xf>
    <xf numFmtId="0" fontId="32" fillId="0" borderId="13" xfId="0" applyFont="1" applyBorder="1" applyAlignment="1">
      <alignment horizontal="centerContinuous" vertical="center"/>
    </xf>
    <xf numFmtId="169" fontId="32" fillId="0" borderId="13" xfId="0" applyNumberFormat="1" applyFont="1" applyBorder="1" applyAlignment="1">
      <alignment horizontal="centerContinuous" vertical="center"/>
    </xf>
    <xf numFmtId="0" fontId="32" fillId="0" borderId="13" xfId="0" applyFont="1" applyBorder="1" applyAlignment="1">
      <alignment vertical="center"/>
    </xf>
    <xf numFmtId="169" fontId="32" fillId="0" borderId="0" xfId="0" applyNumberFormat="1" applyFont="1" applyAlignment="1">
      <alignment horizontal="right" vertical="center"/>
    </xf>
    <xf numFmtId="0" fontId="107" fillId="0" borderId="0" xfId="0" applyFont="1" applyAlignment="1">
      <alignment horizontal="center" vertical="top"/>
    </xf>
    <xf numFmtId="169" fontId="107" fillId="0" borderId="0" xfId="0" applyNumberFormat="1" applyFont="1" applyAlignment="1">
      <alignment horizontal="center" vertical="center"/>
    </xf>
    <xf numFmtId="0" fontId="107" fillId="0" borderId="13" xfId="0" applyFont="1" applyBorder="1" applyAlignment="1">
      <alignment horizontal="center" vertical="center"/>
    </xf>
    <xf numFmtId="169" fontId="107" fillId="0" borderId="13" xfId="176" quotePrefix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107" fillId="0" borderId="0" xfId="0" applyFont="1" applyAlignment="1">
      <alignment horizontal="center" vertical="center"/>
    </xf>
    <xf numFmtId="169" fontId="107" fillId="0" borderId="0" xfId="0" applyNumberFormat="1" applyFont="1" applyAlignment="1">
      <alignment horizontal="right" vertical="center"/>
    </xf>
    <xf numFmtId="168" fontId="32" fillId="0" borderId="0" xfId="176" applyNumberFormat="1" applyFont="1" applyFill="1" applyBorder="1" applyAlignment="1">
      <alignment horizontal="right" vertical="center"/>
    </xf>
    <xf numFmtId="168" fontId="32" fillId="0" borderId="13" xfId="176" applyNumberFormat="1" applyFont="1" applyFill="1" applyBorder="1" applyAlignment="1">
      <alignment vertical="center"/>
    </xf>
    <xf numFmtId="169" fontId="32" fillId="0" borderId="13" xfId="0" applyNumberFormat="1" applyFont="1" applyBorder="1" applyAlignment="1">
      <alignment vertical="center"/>
    </xf>
    <xf numFmtId="37" fontId="107" fillId="0" borderId="0" xfId="0" applyNumberFormat="1" applyFont="1" applyAlignment="1">
      <alignment horizontal="left" vertical="center"/>
    </xf>
    <xf numFmtId="37" fontId="107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left" vertical="center"/>
    </xf>
    <xf numFmtId="169" fontId="32" fillId="0" borderId="13" xfId="4331" applyNumberFormat="1" applyFont="1" applyFill="1" applyBorder="1" applyAlignment="1">
      <alignment horizontal="right" vertical="center"/>
    </xf>
    <xf numFmtId="235" fontId="32" fillId="0" borderId="0" xfId="176" applyNumberFormat="1" applyFont="1" applyFill="1" applyBorder="1" applyAlignment="1">
      <alignment horizontal="right" vertical="center"/>
    </xf>
    <xf numFmtId="0" fontId="107" fillId="0" borderId="0" xfId="289" applyFont="1" applyAlignment="1">
      <alignment vertical="center"/>
    </xf>
    <xf numFmtId="0" fontId="125" fillId="0" borderId="0" xfId="289" applyFont="1" applyAlignment="1">
      <alignment vertical="center"/>
    </xf>
    <xf numFmtId="0" fontId="107" fillId="0" borderId="13" xfId="289" applyFont="1" applyBorder="1" applyAlignment="1">
      <alignment vertical="center"/>
    </xf>
    <xf numFmtId="0" fontId="125" fillId="0" borderId="13" xfId="289" applyFont="1" applyBorder="1" applyAlignment="1">
      <alignment vertical="center"/>
    </xf>
    <xf numFmtId="169" fontId="17" fillId="0" borderId="0" xfId="0" applyNumberFormat="1" applyFont="1" applyAlignment="1">
      <alignment vertical="center"/>
    </xf>
    <xf numFmtId="169" fontId="125" fillId="0" borderId="0" xfId="0" applyNumberFormat="1" applyFont="1" applyAlignment="1">
      <alignment horizontal="centerContinuous" vertical="center"/>
    </xf>
    <xf numFmtId="0" fontId="125" fillId="0" borderId="0" xfId="0" applyFont="1" applyAlignment="1">
      <alignment vertical="center"/>
    </xf>
    <xf numFmtId="169" fontId="125" fillId="0" borderId="0" xfId="0" applyNumberFormat="1" applyFont="1" applyAlignment="1">
      <alignment horizontal="center" vertical="center"/>
    </xf>
    <xf numFmtId="169" fontId="125" fillId="0" borderId="0" xfId="289" applyNumberFormat="1" applyFont="1" applyAlignment="1">
      <alignment horizontal="right" vertical="center"/>
    </xf>
    <xf numFmtId="169" fontId="125" fillId="0" borderId="0" xfId="0" applyNumberFormat="1" applyFont="1" applyAlignment="1">
      <alignment vertical="center"/>
    </xf>
    <xf numFmtId="169" fontId="125" fillId="0" borderId="0" xfId="0" applyNumberFormat="1" applyFont="1" applyAlignment="1">
      <alignment horizontal="right" vertical="center"/>
    </xf>
    <xf numFmtId="169" fontId="125" fillId="0" borderId="0" xfId="289" applyNumberFormat="1" applyFont="1" applyAlignment="1">
      <alignment vertical="center"/>
    </xf>
    <xf numFmtId="169" fontId="125" fillId="0" borderId="13" xfId="289" applyNumberFormat="1" applyFont="1" applyBorder="1" applyAlignment="1">
      <alignment horizontal="right" vertical="center"/>
    </xf>
    <xf numFmtId="169" fontId="125" fillId="0" borderId="33" xfId="289" applyNumberFormat="1" applyFont="1" applyBorder="1" applyAlignment="1">
      <alignment horizontal="right" vertical="center"/>
    </xf>
    <xf numFmtId="37" fontId="17" fillId="0" borderId="0" xfId="308" applyFont="1" applyAlignment="1">
      <alignment vertical="center"/>
    </xf>
    <xf numFmtId="37" fontId="125" fillId="0" borderId="0" xfId="308" applyFont="1" applyAlignment="1">
      <alignment vertical="center"/>
    </xf>
    <xf numFmtId="169" fontId="126" fillId="0" borderId="0" xfId="405" applyNumberFormat="1" applyFont="1" applyAlignment="1">
      <alignment horizontal="right" vertical="center"/>
    </xf>
    <xf numFmtId="0" fontId="17" fillId="0" borderId="0" xfId="289" applyFont="1" applyAlignment="1">
      <alignment horizontal="left" vertical="center"/>
    </xf>
    <xf numFmtId="169" fontId="107" fillId="0" borderId="0" xfId="289" applyNumberFormat="1" applyFont="1" applyAlignment="1">
      <alignment vertical="center"/>
    </xf>
    <xf numFmtId="169" fontId="107" fillId="0" borderId="13" xfId="289" applyNumberFormat="1" applyFont="1" applyBorder="1" applyAlignment="1">
      <alignment vertical="center"/>
    </xf>
    <xf numFmtId="0" fontId="107" fillId="0" borderId="0" xfId="0" applyFont="1" applyAlignment="1">
      <alignment vertical="center"/>
    </xf>
    <xf numFmtId="169" fontId="107" fillId="0" borderId="13" xfId="289" applyNumberFormat="1" applyFont="1" applyBorder="1" applyAlignment="1">
      <alignment horizontal="right" vertical="center"/>
    </xf>
    <xf numFmtId="0" fontId="108" fillId="0" borderId="0" xfId="309" applyFont="1" applyAlignment="1">
      <alignment vertical="top"/>
    </xf>
    <xf numFmtId="169" fontId="108" fillId="0" borderId="0" xfId="309" applyNumberFormat="1" applyFont="1" applyAlignment="1">
      <alignment horizontal="right" vertical="top"/>
    </xf>
    <xf numFmtId="37" fontId="32" fillId="0" borderId="0" xfId="308" applyFont="1" applyAlignment="1">
      <alignment vertical="center"/>
    </xf>
    <xf numFmtId="37" fontId="107" fillId="0" borderId="0" xfId="308" applyFont="1" applyAlignment="1">
      <alignment vertical="center"/>
    </xf>
    <xf numFmtId="0" fontId="32" fillId="0" borderId="0" xfId="289" applyFont="1" applyAlignment="1">
      <alignment horizontal="left" vertical="center"/>
    </xf>
    <xf numFmtId="0" fontId="107" fillId="0" borderId="0" xfId="0" quotePrefix="1" applyFont="1" applyAlignment="1">
      <alignment horizontal="left" vertical="center"/>
    </xf>
    <xf numFmtId="168" fontId="107" fillId="0" borderId="0" xfId="176" applyNumberFormat="1" applyFont="1" applyFill="1" applyBorder="1" applyAlignment="1">
      <alignment horizontal="right" vertical="center"/>
    </xf>
    <xf numFmtId="0" fontId="107" fillId="0" borderId="13" xfId="0" quotePrefix="1" applyFont="1" applyBorder="1" applyAlignment="1">
      <alignment horizontal="left" vertical="center"/>
    </xf>
    <xf numFmtId="0" fontId="107" fillId="0" borderId="13" xfId="0" applyFont="1" applyBorder="1" applyAlignment="1">
      <alignment horizontal="left" vertical="center"/>
    </xf>
    <xf numFmtId="0" fontId="107" fillId="0" borderId="13" xfId="0" applyFont="1" applyBorder="1" applyAlignment="1">
      <alignment vertical="center"/>
    </xf>
    <xf numFmtId="169" fontId="107" fillId="0" borderId="13" xfId="176" applyNumberFormat="1" applyFont="1" applyFill="1" applyBorder="1" applyAlignment="1">
      <alignment horizontal="right" vertical="center"/>
    </xf>
    <xf numFmtId="168" fontId="107" fillId="0" borderId="13" xfId="176" applyNumberFormat="1" applyFont="1" applyFill="1" applyBorder="1" applyAlignment="1">
      <alignment horizontal="center" vertical="center"/>
    </xf>
    <xf numFmtId="168" fontId="107" fillId="0" borderId="13" xfId="176" applyNumberFormat="1" applyFont="1" applyFill="1" applyBorder="1" applyAlignment="1">
      <alignment horizontal="right" vertical="center"/>
    </xf>
    <xf numFmtId="168" fontId="32" fillId="0" borderId="0" xfId="176" applyNumberFormat="1" applyFont="1" applyFill="1" applyBorder="1" applyAlignment="1">
      <alignment horizontal="centerContinuous" vertical="center"/>
    </xf>
    <xf numFmtId="168" fontId="32" fillId="0" borderId="0" xfId="176" applyNumberFormat="1" applyFont="1" applyFill="1" applyBorder="1" applyAlignment="1">
      <alignment horizontal="center" vertical="center"/>
    </xf>
    <xf numFmtId="0" fontId="32" fillId="0" borderId="0" xfId="0" quotePrefix="1" applyFont="1" applyAlignment="1">
      <alignment horizontal="left" vertical="center"/>
    </xf>
    <xf numFmtId="0" fontId="32" fillId="0" borderId="0" xfId="0" applyFont="1" applyAlignment="1">
      <alignment horizontal="left" vertical="top"/>
    </xf>
    <xf numFmtId="0" fontId="32" fillId="0" borderId="0" xfId="289" applyFont="1" applyAlignment="1">
      <alignment vertical="center"/>
    </xf>
    <xf numFmtId="167" fontId="32" fillId="0" borderId="0" xfId="315" quotePrefix="1" applyNumberFormat="1" applyFont="1" applyAlignment="1">
      <alignment horizontal="left" vertical="center"/>
    </xf>
    <xf numFmtId="0" fontId="32" fillId="0" borderId="0" xfId="315" quotePrefix="1" applyFont="1" applyAlignment="1">
      <alignment vertical="center"/>
    </xf>
    <xf numFmtId="167" fontId="32" fillId="0" borderId="0" xfId="316" applyNumberFormat="1" applyFont="1" applyAlignment="1">
      <alignment horizontal="left" vertical="center"/>
    </xf>
    <xf numFmtId="0" fontId="160" fillId="0" borderId="0" xfId="0" applyFont="1" applyAlignment="1">
      <alignment vertical="center"/>
    </xf>
    <xf numFmtId="168" fontId="32" fillId="0" borderId="0" xfId="176" applyNumberFormat="1" applyFont="1" applyFill="1" applyAlignment="1">
      <alignment horizontal="center" vertical="center"/>
    </xf>
    <xf numFmtId="0" fontId="32" fillId="0" borderId="0" xfId="0" applyFont="1" applyAlignment="1">
      <alignment horizontal="justify" vertical="center"/>
    </xf>
    <xf numFmtId="169" fontId="32" fillId="0" borderId="0" xfId="176" applyNumberFormat="1" applyFont="1" applyFill="1" applyAlignment="1">
      <alignment horizontal="right" vertical="center"/>
    </xf>
    <xf numFmtId="168" fontId="32" fillId="0" borderId="0" xfId="176" applyNumberFormat="1" applyFont="1" applyFill="1" applyAlignment="1">
      <alignment vertical="center"/>
    </xf>
    <xf numFmtId="168" fontId="32" fillId="0" borderId="0" xfId="176" applyNumberFormat="1" applyFont="1" applyFill="1" applyAlignment="1">
      <alignment horizontal="centerContinuous" vertical="center"/>
    </xf>
    <xf numFmtId="169" fontId="107" fillId="0" borderId="0" xfId="176" applyNumberFormat="1" applyFont="1" applyFill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168" fontId="32" fillId="0" borderId="13" xfId="176" applyNumberFormat="1" applyFont="1" applyFill="1" applyBorder="1" applyAlignment="1">
      <alignment horizontal="centerContinuous" vertical="center"/>
    </xf>
    <xf numFmtId="0" fontId="32" fillId="0" borderId="0" xfId="0" applyFont="1"/>
    <xf numFmtId="0" fontId="32" fillId="0" borderId="0" xfId="316" applyFont="1" applyAlignment="1">
      <alignment horizontal="left" vertical="center"/>
    </xf>
    <xf numFmtId="0" fontId="32" fillId="0" borderId="0" xfId="316" applyFont="1" applyAlignment="1">
      <alignment vertical="center"/>
    </xf>
    <xf numFmtId="167" fontId="107" fillId="0" borderId="0" xfId="316" applyNumberFormat="1" applyFont="1" applyAlignment="1">
      <alignment horizontal="left" vertical="center"/>
    </xf>
    <xf numFmtId="168" fontId="108" fillId="0" borderId="0" xfId="176" applyNumberFormat="1" applyFont="1" applyFill="1" applyBorder="1" applyAlignment="1">
      <alignment vertical="center"/>
    </xf>
    <xf numFmtId="167" fontId="107" fillId="0" borderId="0" xfId="316" applyNumberFormat="1" applyFont="1" applyAlignment="1">
      <alignment vertical="center"/>
    </xf>
    <xf numFmtId="169" fontId="108" fillId="0" borderId="0" xfId="176" applyNumberFormat="1" applyFont="1" applyFill="1" applyAlignment="1">
      <alignment horizontal="right" vertical="center"/>
    </xf>
    <xf numFmtId="168" fontId="108" fillId="0" borderId="0" xfId="176" applyNumberFormat="1" applyFont="1" applyFill="1" applyBorder="1" applyAlignment="1">
      <alignment horizontal="center" vertical="center"/>
    </xf>
    <xf numFmtId="168" fontId="108" fillId="0" borderId="0" xfId="176" applyNumberFormat="1" applyFont="1" applyFill="1" applyAlignment="1">
      <alignment horizontal="center" vertical="center"/>
    </xf>
    <xf numFmtId="0" fontId="32" fillId="0" borderId="0" xfId="0" applyFont="1" applyAlignment="1">
      <alignment horizontal="justify" vertical="center" wrapText="1"/>
    </xf>
    <xf numFmtId="167" fontId="107" fillId="0" borderId="0" xfId="0" applyNumberFormat="1" applyFont="1" applyAlignment="1">
      <alignment horizontal="left" vertical="center"/>
    </xf>
    <xf numFmtId="167" fontId="107" fillId="0" borderId="0" xfId="316" quotePrefix="1" applyNumberFormat="1" applyFont="1" applyAlignment="1">
      <alignment horizontal="left" vertical="center"/>
    </xf>
    <xf numFmtId="167" fontId="32" fillId="0" borderId="0" xfId="316" quotePrefix="1" applyNumberFormat="1" applyFont="1" applyAlignment="1">
      <alignment horizontal="left" vertical="center"/>
    </xf>
    <xf numFmtId="0" fontId="32" fillId="0" borderId="0" xfId="0" applyFont="1" applyAlignment="1">
      <alignment vertical="center"/>
    </xf>
    <xf numFmtId="169" fontId="32" fillId="0" borderId="0" xfId="176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25" fillId="0" borderId="0" xfId="289" applyFont="1" applyAlignment="1">
      <alignment horizontal="left" vertical="center"/>
    </xf>
    <xf numFmtId="0" fontId="159" fillId="0" borderId="0" xfId="0" applyFont="1" applyFill="1" applyAlignment="1">
      <alignment horizontal="center" vertical="center"/>
    </xf>
    <xf numFmtId="0" fontId="156" fillId="0" borderId="32" xfId="0" applyFont="1" applyFill="1" applyBorder="1" applyAlignment="1">
      <alignment horizontal="center" vertical="center"/>
    </xf>
    <xf numFmtId="0" fontId="156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157" fillId="0" borderId="0" xfId="0" applyFont="1" applyFill="1" applyAlignment="1">
      <alignment horizontal="center" vertical="center"/>
    </xf>
    <xf numFmtId="1" fontId="157" fillId="0" borderId="0" xfId="0" applyNumberFormat="1" applyFont="1" applyFill="1" applyAlignment="1">
      <alignment horizontal="center" vertical="center"/>
    </xf>
    <xf numFmtId="236" fontId="157" fillId="0" borderId="0" xfId="0" applyNumberFormat="1" applyFont="1" applyFill="1" applyAlignment="1">
      <alignment horizontal="center" vertical="center"/>
    </xf>
    <xf numFmtId="0" fontId="157" fillId="0" borderId="0" xfId="0" applyFont="1" applyFill="1" applyAlignment="1">
      <alignment vertical="center"/>
    </xf>
    <xf numFmtId="169" fontId="157" fillId="0" borderId="0" xfId="0" applyNumberFormat="1" applyFont="1" applyFill="1" applyAlignment="1">
      <alignment vertical="center"/>
    </xf>
    <xf numFmtId="0" fontId="157" fillId="0" borderId="0" xfId="0" applyFont="1" applyFill="1" applyAlignment="1">
      <alignment horizontal="center" vertical="center" wrapText="1"/>
    </xf>
    <xf numFmtId="0" fontId="158" fillId="0" borderId="0" xfId="0" applyFont="1" applyFill="1" applyAlignment="1">
      <alignment horizontal="center" vertical="center"/>
    </xf>
    <xf numFmtId="190" fontId="157" fillId="0" borderId="32" xfId="476" applyNumberFormat="1" applyFont="1" applyFill="1" applyBorder="1" applyAlignment="1">
      <alignment horizontal="right" vertical="center"/>
    </xf>
    <xf numFmtId="0" fontId="156" fillId="0" borderId="0" xfId="0" applyFont="1" applyFill="1" applyBorder="1" applyAlignment="1">
      <alignment horizontal="center" vertical="center"/>
    </xf>
    <xf numFmtId="168" fontId="32" fillId="0" borderId="33" xfId="176" applyNumberFormat="1" applyFont="1" applyFill="1" applyBorder="1" applyAlignment="1">
      <alignment horizontal="right" vertical="center"/>
    </xf>
    <xf numFmtId="0" fontId="107" fillId="0" borderId="13" xfId="0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169" fontId="32" fillId="0" borderId="0" xfId="0" applyNumberFormat="1" applyFont="1" applyFill="1" applyAlignment="1">
      <alignment vertical="center"/>
    </xf>
    <xf numFmtId="0" fontId="107" fillId="0" borderId="0" xfId="0" applyFont="1" applyFill="1" applyAlignment="1">
      <alignment horizontal="center" vertical="center"/>
    </xf>
    <xf numFmtId="169" fontId="107" fillId="0" borderId="0" xfId="0" applyNumberFormat="1" applyFont="1" applyFill="1" applyAlignment="1">
      <alignment horizontal="right" vertical="center"/>
    </xf>
    <xf numFmtId="169" fontId="32" fillId="0" borderId="33" xfId="0" applyNumberFormat="1" applyFont="1" applyFill="1" applyBorder="1" applyAlignment="1">
      <alignment vertical="center"/>
    </xf>
    <xf numFmtId="169" fontId="3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37" fontId="107" fillId="0" borderId="0" xfId="0" applyNumberFormat="1" applyFont="1" applyFill="1" applyAlignment="1">
      <alignment horizontal="left" vertical="center"/>
    </xf>
    <xf numFmtId="168" fontId="108" fillId="0" borderId="0" xfId="0" applyNumberFormat="1" applyFont="1" applyFill="1" applyAlignment="1">
      <alignment vertical="top"/>
    </xf>
    <xf numFmtId="168" fontId="108" fillId="0" borderId="0" xfId="0" applyNumberFormat="1" applyFont="1" applyFill="1"/>
    <xf numFmtId="37" fontId="107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169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189" fontId="32" fillId="0" borderId="0" xfId="0" applyNumberFormat="1" applyFont="1" applyFill="1" applyAlignment="1">
      <alignment horizontal="right" vertical="center"/>
    </xf>
    <xf numFmtId="169" fontId="32" fillId="0" borderId="0" xfId="0" applyNumberFormat="1" applyFont="1" applyFill="1" applyAlignment="1">
      <alignment horizontal="right" vertical="center"/>
    </xf>
    <xf numFmtId="169" fontId="32" fillId="0" borderId="21" xfId="0" applyNumberFormat="1" applyFont="1" applyFill="1" applyBorder="1" applyAlignment="1">
      <alignment horizontal="right" vertical="center"/>
    </xf>
    <xf numFmtId="170" fontId="32" fillId="0" borderId="0" xfId="0" applyNumberFormat="1" applyFont="1" applyFill="1" applyAlignment="1">
      <alignment vertical="center"/>
    </xf>
    <xf numFmtId="169" fontId="32" fillId="0" borderId="21" xfId="0" applyNumberFormat="1" applyFont="1" applyFill="1" applyBorder="1" applyAlignment="1">
      <alignment vertical="center"/>
    </xf>
    <xf numFmtId="169" fontId="126" fillId="0" borderId="0" xfId="176" applyNumberFormat="1" applyFont="1" applyAlignment="1">
      <alignment horizontal="right" vertical="center"/>
    </xf>
    <xf numFmtId="169" fontId="17" fillId="0" borderId="33" xfId="176" applyNumberFormat="1" applyFont="1" applyFill="1" applyBorder="1" applyAlignment="1">
      <alignment horizontal="right" vertical="center"/>
    </xf>
    <xf numFmtId="169" fontId="126" fillId="0" borderId="33" xfId="405" applyNumberFormat="1" applyFont="1" applyBorder="1" applyAlignment="1">
      <alignment horizontal="right" vertical="center"/>
    </xf>
    <xf numFmtId="169" fontId="17" fillId="0" borderId="21" xfId="176" applyNumberFormat="1" applyFont="1" applyFill="1" applyBorder="1" applyAlignment="1">
      <alignment horizontal="right" vertical="center"/>
    </xf>
    <xf numFmtId="168" fontId="126" fillId="0" borderId="0" xfId="176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9" fontId="126" fillId="0" borderId="0" xfId="405" applyNumberFormat="1" applyFont="1" applyFill="1" applyAlignment="1">
      <alignment horizontal="right" vertical="center"/>
    </xf>
    <xf numFmtId="169" fontId="126" fillId="0" borderId="0" xfId="476" applyNumberFormat="1" applyFont="1" applyFill="1" applyAlignment="1">
      <alignment horizontal="right" vertical="center"/>
    </xf>
    <xf numFmtId="169" fontId="126" fillId="0" borderId="0" xfId="0" applyNumberFormat="1" applyFont="1" applyFill="1" applyAlignment="1">
      <alignment vertical="center"/>
    </xf>
    <xf numFmtId="169" fontId="126" fillId="0" borderId="0" xfId="0" applyNumberFormat="1" applyFont="1" applyFill="1" applyAlignment="1">
      <alignment horizontal="right" vertical="center"/>
    </xf>
    <xf numFmtId="169" fontId="107" fillId="0" borderId="0" xfId="289" applyNumberFormat="1" applyFont="1" applyBorder="1" applyAlignment="1">
      <alignment horizontal="center" vertical="center"/>
    </xf>
    <xf numFmtId="169" fontId="108" fillId="0" borderId="0" xfId="476" applyNumberFormat="1" applyFont="1" applyFill="1" applyAlignment="1">
      <alignment horizontal="right" vertical="center"/>
    </xf>
    <xf numFmtId="167" fontId="108" fillId="0" borderId="0" xfId="476" applyNumberFormat="1" applyFont="1" applyFill="1" applyAlignment="1">
      <alignment horizontal="right" vertical="center"/>
    </xf>
    <xf numFmtId="0" fontId="108" fillId="0" borderId="0" xfId="309" applyFont="1" applyFill="1" applyAlignment="1">
      <alignment vertical="center"/>
    </xf>
    <xf numFmtId="169" fontId="108" fillId="0" borderId="0" xfId="309" applyNumberFormat="1" applyFont="1" applyFill="1" applyAlignment="1">
      <alignment horizontal="right" vertical="center"/>
    </xf>
    <xf numFmtId="169" fontId="107" fillId="0" borderId="13" xfId="289" applyNumberFormat="1" applyFont="1" applyFill="1" applyBorder="1" applyAlignment="1">
      <alignment horizontal="right" vertical="center"/>
    </xf>
    <xf numFmtId="169" fontId="107" fillId="0" borderId="0" xfId="289" applyNumberFormat="1" applyFont="1" applyFill="1" applyAlignment="1">
      <alignment horizontal="right" vertical="center"/>
    </xf>
    <xf numFmtId="0" fontId="107" fillId="0" borderId="0" xfId="0" applyFont="1" applyFill="1" applyAlignment="1">
      <alignment vertical="center"/>
    </xf>
    <xf numFmtId="169" fontId="108" fillId="0" borderId="0" xfId="0" applyNumberFormat="1" applyFont="1" applyFill="1" applyAlignment="1">
      <alignment horizontal="right" vertical="center"/>
    </xf>
    <xf numFmtId="169" fontId="32" fillId="0" borderId="13" xfId="0" applyNumberFormat="1" applyFont="1" applyFill="1" applyBorder="1" applyAlignment="1">
      <alignment horizontal="right" vertical="center"/>
    </xf>
    <xf numFmtId="0" fontId="107" fillId="0" borderId="0" xfId="0" quotePrefix="1" applyFont="1" applyFill="1" applyAlignment="1">
      <alignment horizontal="left" vertical="center"/>
    </xf>
    <xf numFmtId="0" fontId="108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justify" vertical="center" wrapText="1"/>
    </xf>
    <xf numFmtId="0" fontId="107" fillId="0" borderId="0" xfId="0" applyFont="1" applyFill="1" applyAlignment="1">
      <alignment horizontal="left" vertical="center"/>
    </xf>
    <xf numFmtId="0" fontId="32" fillId="0" borderId="0" xfId="0" applyFont="1" applyAlignment="1">
      <alignment vertical="center"/>
    </xf>
    <xf numFmtId="169" fontId="32" fillId="68" borderId="0" xfId="176" applyNumberFormat="1" applyFont="1" applyFill="1" applyBorder="1" applyAlignment="1">
      <alignment horizontal="right" vertical="center"/>
    </xf>
    <xf numFmtId="168" fontId="32" fillId="68" borderId="0" xfId="176" applyNumberFormat="1" applyFont="1" applyFill="1" applyBorder="1" applyAlignment="1">
      <alignment horizontal="right" vertical="center"/>
    </xf>
    <xf numFmtId="168" fontId="32" fillId="68" borderId="33" xfId="176" applyNumberFormat="1" applyFont="1" applyFill="1" applyBorder="1" applyAlignment="1">
      <alignment horizontal="right" vertical="center"/>
    </xf>
    <xf numFmtId="168" fontId="32" fillId="68" borderId="13" xfId="176" applyNumberFormat="1" applyFont="1" applyFill="1" applyBorder="1" applyAlignment="1">
      <alignment vertical="center"/>
    </xf>
    <xf numFmtId="169" fontId="107" fillId="68" borderId="0" xfId="0" applyNumberFormat="1" applyFont="1" applyFill="1" applyAlignment="1">
      <alignment horizontal="right" vertical="center"/>
    </xf>
    <xf numFmtId="169" fontId="32" fillId="68" borderId="13" xfId="176" applyNumberFormat="1" applyFont="1" applyFill="1" applyBorder="1" applyAlignment="1">
      <alignment horizontal="right" vertical="center"/>
    </xf>
    <xf numFmtId="169" fontId="32" fillId="68" borderId="0" xfId="0" applyNumberFormat="1" applyFont="1" applyFill="1" applyAlignment="1">
      <alignment vertical="center"/>
    </xf>
    <xf numFmtId="169" fontId="32" fillId="68" borderId="21" xfId="0" applyNumberFormat="1" applyFont="1" applyFill="1" applyBorder="1" applyAlignment="1">
      <alignment vertical="center"/>
    </xf>
    <xf numFmtId="169" fontId="32" fillId="68" borderId="0" xfId="0" applyNumberFormat="1" applyFont="1" applyFill="1" applyAlignment="1">
      <alignment horizontal="center" vertical="center"/>
    </xf>
    <xf numFmtId="169" fontId="32" fillId="68" borderId="0" xfId="0" applyNumberFormat="1" applyFont="1" applyFill="1" applyAlignment="1">
      <alignment horizontal="right" vertical="center"/>
    </xf>
    <xf numFmtId="169" fontId="32" fillId="68" borderId="13" xfId="4331" applyNumberFormat="1" applyFont="1" applyFill="1" applyBorder="1" applyAlignment="1">
      <alignment horizontal="right" vertical="center"/>
    </xf>
    <xf numFmtId="169" fontId="32" fillId="68" borderId="21" xfId="0" applyNumberFormat="1" applyFont="1" applyFill="1" applyBorder="1" applyAlignment="1">
      <alignment horizontal="right" vertical="center"/>
    </xf>
    <xf numFmtId="169" fontId="107" fillId="68" borderId="13" xfId="176" quotePrefix="1" applyNumberFormat="1" applyFont="1" applyFill="1" applyBorder="1" applyAlignment="1">
      <alignment horizontal="right" vertical="center"/>
    </xf>
    <xf numFmtId="170" fontId="32" fillId="68" borderId="0" xfId="176" applyNumberFormat="1" applyFont="1" applyFill="1" applyBorder="1" applyAlignment="1">
      <alignment horizontal="right" vertical="center"/>
    </xf>
    <xf numFmtId="169" fontId="32" fillId="68" borderId="33" xfId="0" applyNumberFormat="1" applyFont="1" applyFill="1" applyBorder="1" applyAlignment="1">
      <alignment vertical="center"/>
    </xf>
    <xf numFmtId="169" fontId="32" fillId="68" borderId="0" xfId="0" applyNumberFormat="1" applyFont="1" applyFill="1" applyBorder="1" applyAlignment="1">
      <alignment vertical="center"/>
    </xf>
    <xf numFmtId="169" fontId="32" fillId="68" borderId="13" xfId="0" applyNumberFormat="1" applyFont="1" applyFill="1" applyBorder="1" applyAlignment="1">
      <alignment vertical="center"/>
    </xf>
    <xf numFmtId="190" fontId="156" fillId="68" borderId="0" xfId="176" quotePrefix="1" applyNumberFormat="1" applyFont="1" applyFill="1" applyBorder="1" applyAlignment="1">
      <alignment horizontal="right" vertical="center"/>
    </xf>
    <xf numFmtId="190" fontId="157" fillId="68" borderId="0" xfId="176" applyNumberFormat="1" applyFont="1" applyFill="1" applyBorder="1" applyAlignment="1">
      <alignment horizontal="center" vertical="center"/>
    </xf>
    <xf numFmtId="169" fontId="157" fillId="68" borderId="0" xfId="176" applyNumberFormat="1" applyFont="1" applyFill="1" applyBorder="1" applyAlignment="1">
      <alignment horizontal="right" vertical="center"/>
    </xf>
    <xf numFmtId="169" fontId="157" fillId="68" borderId="32" xfId="176" applyNumberFormat="1" applyFont="1" applyFill="1" applyBorder="1" applyAlignment="1">
      <alignment horizontal="right" vertical="center"/>
    </xf>
    <xf numFmtId="190" fontId="157" fillId="68" borderId="32" xfId="176" applyNumberFormat="1" applyFont="1" applyFill="1" applyBorder="1" applyAlignment="1">
      <alignment horizontal="right" vertical="center"/>
    </xf>
    <xf numFmtId="169" fontId="157" fillId="68" borderId="13" xfId="176" applyNumberFormat="1" applyFont="1" applyFill="1" applyBorder="1" applyAlignment="1">
      <alignment horizontal="right" vertical="center"/>
    </xf>
    <xf numFmtId="190" fontId="157" fillId="68" borderId="31" xfId="176" applyNumberFormat="1" applyFont="1" applyFill="1" applyBorder="1" applyAlignment="1">
      <alignment horizontal="right" vertical="center"/>
    </xf>
    <xf numFmtId="190" fontId="157" fillId="68" borderId="0" xfId="176" applyNumberFormat="1" applyFont="1" applyFill="1" applyAlignment="1">
      <alignment horizontal="right" vertical="center"/>
    </xf>
    <xf numFmtId="190" fontId="157" fillId="68" borderId="0" xfId="176" applyNumberFormat="1" applyFont="1" applyFill="1" applyBorder="1" applyAlignment="1">
      <alignment horizontal="right" vertical="center"/>
    </xf>
    <xf numFmtId="169" fontId="157" fillId="68" borderId="0" xfId="176" applyNumberFormat="1" applyFont="1" applyFill="1" applyAlignment="1">
      <alignment vertical="center"/>
    </xf>
    <xf numFmtId="169" fontId="157" fillId="68" borderId="0" xfId="0" applyNumberFormat="1" applyFont="1" applyFill="1" applyAlignment="1">
      <alignment vertical="center"/>
    </xf>
    <xf numFmtId="169" fontId="157" fillId="68" borderId="0" xfId="176" applyNumberFormat="1" applyFont="1" applyFill="1" applyAlignment="1">
      <alignment horizontal="right" vertical="center"/>
    </xf>
    <xf numFmtId="190" fontId="158" fillId="68" borderId="0" xfId="176" applyNumberFormat="1" applyFont="1" applyFill="1" applyBorder="1" applyAlignment="1">
      <alignment horizontal="center" vertical="center"/>
    </xf>
    <xf numFmtId="190" fontId="157" fillId="68" borderId="32" xfId="476" applyNumberFormat="1" applyFont="1" applyFill="1" applyBorder="1" applyAlignment="1">
      <alignment horizontal="right" vertical="center"/>
    </xf>
    <xf numFmtId="190" fontId="157" fillId="68" borderId="0" xfId="176" applyNumberFormat="1" applyFont="1" applyFill="1" applyBorder="1" applyAlignment="1">
      <alignment vertical="center"/>
    </xf>
    <xf numFmtId="169" fontId="157" fillId="68" borderId="32" xfId="476" applyNumberFormat="1" applyFont="1" applyFill="1" applyBorder="1" applyAlignment="1">
      <alignment horizontal="right" vertical="center"/>
    </xf>
    <xf numFmtId="168" fontId="126" fillId="68" borderId="0" xfId="176" applyNumberFormat="1" applyFont="1" applyFill="1" applyAlignment="1">
      <alignment vertical="center"/>
    </xf>
    <xf numFmtId="169" fontId="126" fillId="68" borderId="0" xfId="176" applyNumberFormat="1" applyFont="1" applyFill="1" applyAlignment="1">
      <alignment horizontal="right" vertical="center"/>
    </xf>
    <xf numFmtId="169" fontId="17" fillId="68" borderId="0" xfId="176" applyNumberFormat="1" applyFont="1" applyFill="1" applyBorder="1" applyAlignment="1">
      <alignment horizontal="right" vertical="center"/>
    </xf>
    <xf numFmtId="169" fontId="126" fillId="68" borderId="0" xfId="476" applyNumberFormat="1" applyFont="1" applyFill="1" applyAlignment="1">
      <alignment horizontal="right" vertical="center"/>
    </xf>
    <xf numFmtId="169" fontId="126" fillId="68" borderId="33" xfId="476" applyNumberFormat="1" applyFont="1" applyFill="1" applyBorder="1" applyAlignment="1">
      <alignment horizontal="right" vertical="center"/>
    </xf>
    <xf numFmtId="169" fontId="126" fillId="68" borderId="21" xfId="476" applyNumberFormat="1" applyFont="1" applyFill="1" applyBorder="1" applyAlignment="1">
      <alignment horizontal="right" vertical="center"/>
    </xf>
    <xf numFmtId="169" fontId="126" fillId="68" borderId="0" xfId="405" applyNumberFormat="1" applyFont="1" applyFill="1" applyAlignment="1">
      <alignment horizontal="right" vertical="center"/>
    </xf>
    <xf numFmtId="0" fontId="17" fillId="68" borderId="0" xfId="0" applyFont="1" applyFill="1" applyAlignment="1">
      <alignment vertical="center"/>
    </xf>
    <xf numFmtId="169" fontId="126" fillId="68" borderId="0" xfId="0" applyNumberFormat="1" applyFont="1" applyFill="1" applyAlignment="1">
      <alignment vertical="center"/>
    </xf>
    <xf numFmtId="169" fontId="126" fillId="68" borderId="33" xfId="0" applyNumberFormat="1" applyFont="1" applyFill="1" applyBorder="1" applyAlignment="1">
      <alignment horizontal="right" vertical="center"/>
    </xf>
    <xf numFmtId="169" fontId="126" fillId="68" borderId="33" xfId="316" applyNumberFormat="1" applyFont="1" applyFill="1" applyBorder="1" applyAlignment="1">
      <alignment horizontal="right" vertical="center"/>
    </xf>
    <xf numFmtId="169" fontId="126" fillId="68" borderId="0" xfId="316" applyNumberFormat="1" applyFont="1" applyFill="1" applyAlignment="1">
      <alignment horizontal="right" vertical="center"/>
    </xf>
    <xf numFmtId="169" fontId="108" fillId="68" borderId="0" xfId="476" applyNumberFormat="1" applyFont="1" applyFill="1" applyAlignment="1">
      <alignment horizontal="right" vertical="center"/>
    </xf>
    <xf numFmtId="169" fontId="32" fillId="68" borderId="21" xfId="176" applyNumberFormat="1" applyFont="1" applyFill="1" applyBorder="1" applyAlignment="1">
      <alignment horizontal="right" vertical="center"/>
    </xf>
    <xf numFmtId="169" fontId="108" fillId="68" borderId="33" xfId="476" applyNumberFormat="1" applyFont="1" applyFill="1" applyBorder="1" applyAlignment="1">
      <alignment horizontal="right" vertical="center"/>
    </xf>
    <xf numFmtId="169" fontId="107" fillId="68" borderId="0" xfId="289" applyNumberFormat="1" applyFont="1" applyFill="1" applyAlignment="1">
      <alignment horizontal="right" vertical="center"/>
    </xf>
    <xf numFmtId="169" fontId="32" fillId="68" borderId="13" xfId="0" applyNumberFormat="1" applyFont="1" applyFill="1" applyBorder="1" applyAlignment="1">
      <alignment horizontal="right" vertical="center"/>
    </xf>
    <xf numFmtId="169" fontId="32" fillId="68" borderId="0" xfId="176" applyNumberFormat="1" applyFont="1" applyFill="1" applyAlignment="1">
      <alignment horizontal="right" vertical="center"/>
    </xf>
    <xf numFmtId="0" fontId="32" fillId="68" borderId="0" xfId="0" applyFont="1" applyFill="1" applyAlignment="1">
      <alignment vertical="center"/>
    </xf>
    <xf numFmtId="169" fontId="108" fillId="68" borderId="0" xfId="176" applyNumberFormat="1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169" fontId="125" fillId="0" borderId="0" xfId="289" applyNumberFormat="1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157" fillId="0" borderId="0" xfId="0" applyFont="1" applyFill="1" applyAlignment="1">
      <alignment horizontal="left" vertical="center"/>
    </xf>
    <xf numFmtId="0" fontId="157" fillId="0" borderId="0" xfId="0" quotePrefix="1" applyFont="1" applyFill="1" applyAlignment="1">
      <alignment horizontal="left" vertical="center"/>
    </xf>
    <xf numFmtId="168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0" fontId="107" fillId="0" borderId="13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69" fontId="107" fillId="0" borderId="0" xfId="176" applyNumberFormat="1" applyFont="1" applyFill="1" applyBorder="1" applyAlignment="1">
      <alignment horizontal="center" vertical="center"/>
    </xf>
    <xf numFmtId="169" fontId="32" fillId="0" borderId="0" xfId="176" applyNumberFormat="1" applyFont="1" applyFill="1" applyBorder="1" applyAlignment="1">
      <alignment horizontal="center" vertical="center"/>
    </xf>
    <xf numFmtId="169" fontId="107" fillId="0" borderId="13" xfId="176" applyNumberFormat="1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justify" vertical="center"/>
    </xf>
    <xf numFmtId="0" fontId="32" fillId="0" borderId="13" xfId="0" applyFont="1" applyBorder="1" applyAlignment="1">
      <alignment horizontal="left" vertical="center"/>
    </xf>
    <xf numFmtId="0" fontId="125" fillId="0" borderId="13" xfId="0" applyFont="1" applyBorder="1" applyAlignment="1">
      <alignment horizontal="center" vertical="center"/>
    </xf>
    <xf numFmtId="0" fontId="125" fillId="0" borderId="7" xfId="0" applyFont="1" applyBorder="1" applyAlignment="1">
      <alignment horizontal="center" vertical="center"/>
    </xf>
    <xf numFmtId="169" fontId="125" fillId="0" borderId="7" xfId="0" applyNumberFormat="1" applyFont="1" applyBorder="1" applyAlignment="1">
      <alignment horizontal="center" vertical="center"/>
    </xf>
    <xf numFmtId="169" fontId="125" fillId="0" borderId="0" xfId="0" applyNumberFormat="1" applyFont="1" applyAlignment="1">
      <alignment horizontal="center" vertical="center"/>
    </xf>
    <xf numFmtId="0" fontId="125" fillId="0" borderId="0" xfId="289" applyFont="1" applyAlignment="1">
      <alignment horizontal="left" vertical="center"/>
    </xf>
    <xf numFmtId="169" fontId="107" fillId="0" borderId="7" xfId="289" applyNumberFormat="1" applyFont="1" applyBorder="1" applyAlignment="1">
      <alignment horizontal="center" vertical="center"/>
    </xf>
    <xf numFmtId="0" fontId="32" fillId="0" borderId="13" xfId="0" applyFont="1" applyBorder="1" applyAlignment="1">
      <alignment horizontal="justify" vertical="center" wrapText="1"/>
    </xf>
    <xf numFmtId="0" fontId="32" fillId="0" borderId="13" xfId="0" applyFont="1" applyBorder="1" applyAlignment="1">
      <alignment horizontal="justify" vertical="center"/>
    </xf>
  </cellXfs>
  <cellStyles count="4040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?????????????????" xfId="9919" xr:uid="{3F8A9875-9994-4A4C-87FD-CF64F4215F33}"/>
    <cellStyle name="????????????????? [0]_MOGAS97" xfId="9920" xr:uid="{09AEE7E5-46D4-4D97-BB20-9DD2D9189D91}"/>
    <cellStyle name="??????????????????? [0]_MOGAS97" xfId="9921" xr:uid="{D7960FB1-F2DF-49FF-A4CB-147B6CB0021A}"/>
    <cellStyle name="???????????????????_MOGAS97" xfId="9922" xr:uid="{FBB76E84-72B8-42EB-B8BE-2FD2C22804EB}"/>
    <cellStyle name="?????????????????_MOGAS97" xfId="9923" xr:uid="{7D0E4E5A-F256-4EDF-96CC-AF14B15E0005}"/>
    <cellStyle name="????_C2+C3+POLY" xfId="9924" xr:uid="{D8C04F50-EBF2-4A76-B5E7-CF6C9E5E3291}"/>
    <cellStyle name="??_FORMAT??" xfId="9925" xr:uid="{FA98F2CC-B060-4A33-ADFF-4AA0113F426D}"/>
    <cellStyle name="_112 input vat v10 AUG 04" xfId="9926" xr:uid="{48120DC4-8265-4D4A-A506-72E0AE4624D2}"/>
    <cellStyle name="_112 input vat v10 JUL 04" xfId="9927" xr:uid="{8B4191FC-F7CF-48F9-839E-DDAF966E8885}"/>
    <cellStyle name="_112 input vat v10 Jun03" xfId="9928" xr:uid="{F0897423-CE5A-41F0-B0AE-C5ACE6B2A414}"/>
    <cellStyle name="_112 input vat v10 Sep 03" xfId="9929" xr:uid="{4E4EFE9F-3EC7-4182-B200-1EF92867D4BA}"/>
    <cellStyle name="_112 output tax Jun'03" xfId="9930" xr:uid="{8578311D-FCE2-40DC-B601-460D9849C1B6}"/>
    <cellStyle name="_112 output vat v19 AUG03" xfId="9931" xr:uid="{585273EB-77D7-4424-8C98-77A057E155FD}"/>
    <cellStyle name="_112 Output vat v19 MAY 04" xfId="9932" xr:uid="{0B0F2ECD-3466-4513-AB0D-D4811105A1F4}"/>
    <cellStyle name="_112 output vat v19 Oct03" xfId="9933" xr:uid="{86317F96-D570-447A-BC91-DDA930C4D8BC}"/>
    <cellStyle name="_112 output vat v19 Sepl03" xfId="9934" xr:uid="{2C059913-FC18-48BC-A0B4-6C21E2817993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udit adjustment" xfId="9935" xr:uid="{903F02B0-E66F-4885-856D-F523F259CBCC}"/>
    <cellStyle name="_Book1" xfId="9936" xr:uid="{357FDFDB-8DF0-47B3-B728-70ACBA947459}"/>
    <cellStyle name="_Book1_MSO.&amp; IBF._May.04" xfId="9937" xr:uid="{3BD6F35A-00EF-420F-9084-0F8407CE908C}"/>
    <cellStyle name="_Book1_VAT &amp; P.P.36_Jun.04" xfId="9938" xr:uid="{FDCFBE05-F836-4AA1-BEBF-87130CD13C10}"/>
    <cellStyle name="_Book1_VAT &amp; P.P.36_Oct.04" xfId="9939" xr:uid="{9247E1D9-EC70-4CD2-8D34-B63379F6F3E7}"/>
    <cellStyle name="_Book1_VAT &amp; P.P.36_Sep.04" xfId="9940" xr:uid="{EAAE2D0A-D0D7-46B9-A1B9-3909D1ACE83C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hecking V19_Nov.03" xfId="9941" xr:uid="{91277E19-7F18-4AFC-B754-643288D75928}"/>
    <cellStyle name="_Column1" xfId="9942" xr:uid="{895BFDB8-C89F-409C-99F8-2665A66A1ED6}"/>
    <cellStyle name="_Column1_38.AdminRelated (M)" xfId="9943" xr:uid="{23CD2464-F0D9-4514-A92D-FA03C449E7A6}"/>
    <cellStyle name="_Column1_38.AdminRelated (M) 2" xfId="9944" xr:uid="{FEC8EE7B-0617-4AD1-A65F-E7EEEA8EA5E0}"/>
    <cellStyle name="_Column1_38.AdminRelated (M)_38.AdminRelated (M)" xfId="9945" xr:uid="{0F9928BD-60BF-47BF-94FF-AD625F7E28CC}"/>
    <cellStyle name="_Column1_38.AdminRelated (M)_38.AdminRelated (M) 2" xfId="9946" xr:uid="{567C98E7-CE30-40FF-A2A8-245C808551A2}"/>
    <cellStyle name="_Column1_38.AdminRelated (M)_4.CEConso" xfId="9947" xr:uid="{94B5A1CC-9B2F-4CA8-86AE-9403E081604F}"/>
    <cellStyle name="_Column1_38.AdminRelated (M)_4.CEConso 2" xfId="9948" xr:uid="{E981A697-5D21-4552-A43B-A95F1D0FDC31}"/>
    <cellStyle name="_Column1_38.AdminRelated (M)_4.CEConso_Final 22.1.10" xfId="9949" xr:uid="{A0412695-43AF-45C6-A27C-61DFB41AFF10}"/>
    <cellStyle name="_Column1_38.AdminRelated (M)_4.CEConso_Final 22.1.10 2" xfId="9950" xr:uid="{F851587D-F3BE-4091-A7D8-4898CDE61EF1}"/>
    <cellStyle name="_Column1_38.AdminRelated (M)_7.EBITDA" xfId="9951" xr:uid="{8B620005-CE7B-49AB-A01D-8D02ACE132B8}"/>
    <cellStyle name="_Column1_38.AdminRelated (M)_7.EBITDA 2" xfId="9952" xr:uid="{A327C39E-6E18-4854-8B7D-22AFDDE8A683}"/>
    <cellStyle name="_Column1_38.AdminRelated (M)_8. Cash" xfId="9953" xr:uid="{481E651C-FDC8-49E0-9472-9D624A8758E9}"/>
    <cellStyle name="_Column1_38.AdminRelated (M)_8. Cash 2" xfId="9954" xr:uid="{AFF3D661-587D-4CAC-89EF-8A96030EB343}"/>
    <cellStyle name="_Column1_38.AdminRelated (M)_Interest Rate Risk" xfId="9955" xr:uid="{208EAD97-7589-49B8-809D-6A4A9428569C}"/>
    <cellStyle name="_Column1_38.AdminRelated (M)_Interest Rate Risk 2" xfId="9956" xr:uid="{4C7A6C7C-A34A-48D4-9144-D6FBC423AE9E}"/>
    <cellStyle name="_Column1_38.AdminRelated (M)_PTT for cash flow Dec 09_mjing" xfId="9957" xr:uid="{E3695DAC-120B-4FED-A116-D875D52FCB9E}"/>
    <cellStyle name="_Column1_38.AdminRelated (M)_PTT for cash flow Dec 09_mjing 2" xfId="9958" xr:uid="{D44EC595-79AD-4D5E-B008-873A3911D805}"/>
    <cellStyle name="_Column1_38.AdminRelated (M)_PTT Reports_30.11.10" xfId="9959" xr:uid="{8AA63C17-6033-4841-ACD6-A7BA771B60D3}"/>
    <cellStyle name="_Column1_38.AdminRelated (M)_PTT Reports_30.11.10 2" xfId="9960" xr:uid="{640FF03F-0CD6-4CA7-8ABC-2D4FA395DA4E}"/>
    <cellStyle name="_Column1_38.AdminRelated (M)_Sheet1" xfId="9961" xr:uid="{7F78B456-BC05-459B-BE81-845EBA6E1A6F}"/>
    <cellStyle name="_Column1_38.AdminRelated (M)_Sheet1 2" xfId="9962" xr:uid="{27E0F38A-2556-48C6-810C-52C3B498E49B}"/>
    <cellStyle name="_Column1_Cognis_Conso_Dec 06" xfId="9963" xr:uid="{A7B3D38D-B6E4-47C0-8E33-ADFF10C2AC2C}"/>
    <cellStyle name="_Column1_Cognis_Conso_Dec 06 2" xfId="9964" xr:uid="{745EFD0B-F249-4D54-8197-6A2D394EFA5D}"/>
    <cellStyle name="_Column1_Cognis_Conso_Dec 06_38.AdminRelated (M)" xfId="9965" xr:uid="{6D60D9B5-E36D-415B-9A87-205276D2E765}"/>
    <cellStyle name="_Column1_Cognis_Conso_Dec 06_38.AdminRelated (M) 2" xfId="9966" xr:uid="{085492FA-DEAB-40B2-9475-905885AA8137}"/>
    <cellStyle name="_Column1_Cognis_Conso_Dec 06_4.CEConso" xfId="9967" xr:uid="{8AE4B73A-D696-450A-AA9B-97D5A6841469}"/>
    <cellStyle name="_Column1_Cognis_Conso_Dec 06_4.CEConso 2" xfId="9968" xr:uid="{38F1AF47-F8AD-4EE5-BC06-99A893C59EFC}"/>
    <cellStyle name="_Column1_Cognis_Conso_Dec 06_4.CEConso_Final 22.1.10" xfId="9969" xr:uid="{EA59A0A3-1495-44D3-989A-81B9194E8870}"/>
    <cellStyle name="_Column1_Cognis_Conso_Dec 06_4.CEConso_Final 22.1.10 2" xfId="9970" xr:uid="{8A6A6DA6-4E6D-4B39-9788-782C18E06A0F}"/>
    <cellStyle name="_Column1_Cognis_Conso_Dec 06_7.EBITDA" xfId="9971" xr:uid="{3CA61AA8-EBBE-4B19-B938-6C699CF0739C}"/>
    <cellStyle name="_Column1_Cognis_Conso_Dec 06_7.EBITDA 2" xfId="9972" xr:uid="{DB941573-9D51-49F5-9F57-AB1BE814993B}"/>
    <cellStyle name="_Column1_Cognis_Conso_Dec 06_8. Cash" xfId="9973" xr:uid="{CE94CB94-8C31-4613-A54E-B3D6250E0D42}"/>
    <cellStyle name="_Column1_Cognis_Conso_Dec 06_8. Cash 2" xfId="9974" xr:uid="{7B5E2559-99DF-417D-958F-6B0CF420932D}"/>
    <cellStyle name="_Column1_Cognis_Conso_Dec 06_Interest Rate Risk" xfId="9975" xr:uid="{B1AED9F5-5B84-4F94-B29D-79F91B546147}"/>
    <cellStyle name="_Column1_Cognis_Conso_Dec 06_Interest Rate Risk 2" xfId="9976" xr:uid="{370B1375-5D89-4CE1-89BF-D72FB256AFBC}"/>
    <cellStyle name="_Column1_Cognis_Conso_Dec 06_PTT for cash flow Dec 09_mjing" xfId="9977" xr:uid="{CDCEDD52-2F59-4D07-A0A4-D6B115AEBAB0}"/>
    <cellStyle name="_Column1_Cognis_Conso_Dec 06_PTT for cash flow Dec 09_mjing 2" xfId="9978" xr:uid="{E3E88799-DF40-412D-AAB8-FA8216A80545}"/>
    <cellStyle name="_Column1_Cognis_Conso_Dec 06_PTT Reports_30.11.10" xfId="9979" xr:uid="{4F6B413C-A09F-46A1-98BC-788646078FE2}"/>
    <cellStyle name="_Column1_Cognis_Conso_Dec 06_PTT Reports_30.11.10 2" xfId="9980" xr:uid="{D3D3B867-3C87-42B1-A210-5969328F10EE}"/>
    <cellStyle name="_Column1_Cognis_Conso_Dec 06_Sheet1" xfId="9981" xr:uid="{69EA4FBC-30F8-4A70-9BCA-B39E84BA14C5}"/>
    <cellStyle name="_Column1_Cognis_Conso_Dec 06_Sheet1 2" xfId="9982" xr:uid="{665BBE0C-1184-4ABA-8DE1-A28BC6227AD9}"/>
    <cellStyle name="_Column1_COM Consol BS and PL 31 Dec 2006_KSY" xfId="9983" xr:uid="{0E2108DC-4F97-407D-A869-54E150FCD07C}"/>
    <cellStyle name="_Column1_Commitments Note" xfId="9984" xr:uid="{8A3774AB-75FE-4E9C-9FE5-C577A20DA6BE}"/>
    <cellStyle name="_Column1_Copy of PTT(amended by Janice on CFS)llatest1" xfId="9985" xr:uid="{162329C9-EEB4-41E3-AA24-6553815E3154}"/>
    <cellStyle name="_Column1_Copy of PTT(amended by Janice on CFS)llatest1_38.AdminRelated (M)" xfId="9986" xr:uid="{48DDDDB6-CE21-4816-97FA-D83EA5338037}"/>
    <cellStyle name="_Column1_Copy of PTT(amended by Janice on CFS)llatest1_38.AdminRelated (M)_1" xfId="9987" xr:uid="{257D4561-CA82-47A8-ACF2-32F735A91E48}"/>
    <cellStyle name="_Column1_Copy of PTT(amended by Janice on CFS)llatest1_38.AdminRelated (M)_PTT Reports_30.11.10" xfId="9988" xr:uid="{B7827905-D823-466D-BFA7-131D955D9297}"/>
    <cellStyle name="_Column1_Copy of PTT(amended by Janice on CFS)llatest1_38.AdminRelated (M)_Sheet1" xfId="9989" xr:uid="{E0D74D36-E00D-4217-B4FD-950634B37B43}"/>
    <cellStyle name="_Column1_Copy of PTT(amended by Janice on CFS)llatest1_4.CEConso" xfId="9990" xr:uid="{AD95E347-78AF-47C2-93AE-75FA8E19416B}"/>
    <cellStyle name="_Column1_Copy of PTT(amended by Janice on CFS)llatest1_4.CEConso_4.CEConso_Final" xfId="9991" xr:uid="{AA1B31D0-BAB5-4164-BE02-E0426FDCA6B3}"/>
    <cellStyle name="_Column1_Copy of PTT(amended by Janice on CFS)llatest1_4.CEConso_Final" xfId="9992" xr:uid="{6A700DED-3158-421A-80CD-E823BD920956}"/>
    <cellStyle name="_Column1_Copy of PTT(amended by Janice on CFS)llatest1_4.CEConso_Final 22.1.10" xfId="9993" xr:uid="{5A241EC3-7896-46E6-AAE7-459D0F052B5D}"/>
    <cellStyle name="_Column1_Copy of PTT(amended by Janice on CFS)llatest1_4.CEConso_Final 22.1.10_PTT Reports_30.11.10" xfId="9994" xr:uid="{E56E84C9-A778-4BC1-85DE-F7BF0B984BDC}"/>
    <cellStyle name="_Column1_Copy of PTT(amended by Janice on CFS)llatest1_4.CEConso_Sheet1" xfId="9995" xr:uid="{E28AF741-3DE4-4F6D-A349-F3F226244D1C}"/>
    <cellStyle name="_Column1_Copy of PTT(amended by Janice on CFS)llatest1_7.EBITDA" xfId="9996" xr:uid="{1F5DE55E-1887-4DB6-B763-A45210780C66}"/>
    <cellStyle name="_Column1_Copy of PTT(amended by Janice on CFS)llatest1_7.EBITDA_PTT Reports_30.11.10" xfId="9997" xr:uid="{8D361B99-7A8F-4991-A3BA-A4C9294F79AA}"/>
    <cellStyle name="_Column1_Copy of PTT(amended by Janice on CFS)llatest1_7.EBITDA_Sheet1" xfId="9998" xr:uid="{13F37700-1900-472B-B619-310539F8C7BC}"/>
    <cellStyle name="_Column1_Copy of PTT(amended by Janice on CFS)llatest1_PTT for cash flow Dec 09_mjing" xfId="9999" xr:uid="{2BC17FF3-6B8C-4858-9433-CC0773B553FD}"/>
    <cellStyle name="_Column1_Copy of PTT(amended by Janice on CFS)llatest1_PTT for cash flow Dec 09_mjing_PTT Reports_30.11.10" xfId="10000" xr:uid="{EAA828A9-5E0D-43A4-9246-38FA6DCEB624}"/>
    <cellStyle name="_Column1_Copy of PTT(amended by Janice on CFS)llatest1_PTT for cash flow Dec 09_mjing_Sheet1" xfId="10001" xr:uid="{478C5F61-710A-4559-8448-9F4DD9F02F8D}"/>
    <cellStyle name="_Column1_Copy of PTT(amended by Janice on CFS)llatest1_PTT Reports_30.11.10" xfId="10002" xr:uid="{8F175E0A-6A3D-48EA-BA88-D5F147774036}"/>
    <cellStyle name="_Column1_Deferred Tax 31.12.2008" xfId="10003" xr:uid="{273B19F4-DD95-49FB-93B7-483B8EC1ED75}"/>
    <cellStyle name="_Column1_Deferred Tax Note_July 2009" xfId="10004" xr:uid="{9AB8CFBE-3BE5-4DB6-BD6C-B3077AB49279}"/>
    <cellStyle name="_Column1_Deferred Tax Note_July 2009 2" xfId="10005" xr:uid="{942B52F4-72D0-46B3-8A64-B87711F2264B}"/>
    <cellStyle name="_Column1_Deferred Tax Note_July 2009_7.EBITDA" xfId="10006" xr:uid="{840EB397-F0C7-4CC2-AFB0-9A6C7F0B6C35}"/>
    <cellStyle name="_Column1_Deferred Tax Note_July 2009_7.EBITDA 2" xfId="10007" xr:uid="{C2345BD5-73CA-4E02-AE51-463E2378B508}"/>
    <cellStyle name="_Column1_Deferred Tax Note_July 2009_8. Cash" xfId="10008" xr:uid="{A9292E71-B388-40DE-A6D0-12870B46B052}"/>
    <cellStyle name="_Column1_Deferred Tax Note_July 2009_8. Cash 2" xfId="10009" xr:uid="{3660052A-9E49-4E71-B57D-16F73501CD85}"/>
    <cellStyle name="_Column1_Deferred Tax Note_July 2009_Interest Rate Risk" xfId="10010" xr:uid="{F6EB80FA-61C6-40B1-8E18-76A601BC3FBD}"/>
    <cellStyle name="_Column1_Deferred Tax Note_July 2009_Interest Rate Risk 2" xfId="10011" xr:uid="{3A10FBFD-B049-4950-B2EC-D0CE66DAA0F0}"/>
    <cellStyle name="_Column1_Deferred Tax Note_July 2009_PTT for cash flow Dec 09_mjing" xfId="10012" xr:uid="{5BDBB2E2-5A40-4DCF-8A7F-DC837029EE26}"/>
    <cellStyle name="_Column1_Deferred Tax Note_July 2009_PTT for cash flow Dec 09_mjing 2" xfId="10013" xr:uid="{63B9F556-FE6B-4796-8776-6E6BE0856C44}"/>
    <cellStyle name="_Column1_Deferred Tax Note_July 2009_PTT Reports_30.11.10" xfId="10014" xr:uid="{D1B1B38A-1825-4179-B515-1D6B58D77C75}"/>
    <cellStyle name="_Column1_Deferred Tax Note_July 2009_PTT Reports_30.11.10 2" xfId="10015" xr:uid="{F16DC106-5C02-4DCA-BC4A-8AAA30CD20F9}"/>
    <cellStyle name="_Column1_Deferred Tax Note_July 2009_Sheet1" xfId="10016" xr:uid="{64823306-4CD8-4F2C-821E-FD43A5B7EF7F}"/>
    <cellStyle name="_Column1_Deferred Tax Note_July 2009_Sheet1 2" xfId="10017" xr:uid="{61976108-2E57-49E6-BA76-EB97BBECC2AA}"/>
    <cellStyle name="_Column1_Deferred Tax Template" xfId="10018" xr:uid="{C2F48676-646D-4F97-B6AD-AE6412FC752E}"/>
    <cellStyle name="_Column1_Deferred Tax Template 2" xfId="10019" xr:uid="{3419CE05-0236-4126-9DEE-CA124FDCF9B4}"/>
    <cellStyle name="_Column1_Deferred Tax Template_38.AdminRelated (M)" xfId="10020" xr:uid="{8FC490E9-7919-4FC5-88BC-1E1885A62966}"/>
    <cellStyle name="_Column1_Deferred Tax Template_38.AdminRelated (M) 2" xfId="10021" xr:uid="{93956EAD-B9A6-4CB6-B09C-44A0312942AE}"/>
    <cellStyle name="_Column1_Deferred Tax Template_4.CEConso" xfId="10022" xr:uid="{D002C640-F8AE-4687-B3C0-14280FEADE30}"/>
    <cellStyle name="_Column1_Deferred Tax Template_4.CEConso 2" xfId="10023" xr:uid="{E061A6EE-EE8D-45C7-A201-17529F931AEB}"/>
    <cellStyle name="_Column1_Deferred Tax Template_4.CEConso_Final 22.1.10" xfId="10024" xr:uid="{45D136E2-9A29-4D6D-85FB-313FF0838597}"/>
    <cellStyle name="_Column1_Deferred Tax Template_4.CEConso_Final 22.1.10 2" xfId="10025" xr:uid="{786C995F-C487-4F5C-A63D-6104DCA69F92}"/>
    <cellStyle name="_Column1_Deferred Tax Template_7.EBITDA" xfId="10026" xr:uid="{823C3BD7-4876-4C14-914B-91D23C83A7A7}"/>
    <cellStyle name="_Column1_Deferred Tax Template_7.EBITDA 2" xfId="10027" xr:uid="{A82758A9-18FF-4C06-9E4A-E41D9E001E13}"/>
    <cellStyle name="_Column1_Deferred Tax Template_8. Cash" xfId="10028" xr:uid="{FAEA2F2D-8C95-473F-BAA0-84C01E8CDDDB}"/>
    <cellStyle name="_Column1_Deferred Tax Template_8. Cash 2" xfId="10029" xr:uid="{76BD17AE-1819-4620-B546-7CF4F780929B}"/>
    <cellStyle name="_Column1_Deferred Tax Template_Interest Rate Risk" xfId="10030" xr:uid="{4175D72E-A1F5-458D-B583-E8897886FEB9}"/>
    <cellStyle name="_Column1_Deferred Tax Template_Interest Rate Risk 2" xfId="10031" xr:uid="{2AF082AF-BEA0-4F88-B614-CB5019F9D691}"/>
    <cellStyle name="_Column1_Deferred Tax Template_PTT for cash flow Dec 09_mjing" xfId="10032" xr:uid="{3CD27AD7-4F07-4074-9651-603CBEF03345}"/>
    <cellStyle name="_Column1_Deferred Tax Template_PTT for cash flow Dec 09_mjing 2" xfId="10033" xr:uid="{8E4A18E2-665B-4C3E-B665-2E38BABE6C7F}"/>
    <cellStyle name="_Column1_Deferred Tax Template_PTT Reports_30.11.10" xfId="10034" xr:uid="{EB853090-599C-404B-99E1-9B2C3DBF7692}"/>
    <cellStyle name="_Column1_Deferred Tax Template_PTT Reports_30.11.10 2" xfId="10035" xr:uid="{9C919036-78E4-4405-9F8F-02030795D8CA}"/>
    <cellStyle name="_Column1_Deferred Tax Template_Sheet1" xfId="10036" xr:uid="{D341896D-EA50-403D-8942-F6F739A5A933}"/>
    <cellStyle name="_Column1_Deferred Tax Template_Sheet1 2" xfId="10037" xr:uid="{E5D1108E-5BB0-4687-A60B-D92F4962498F}"/>
    <cellStyle name="_Column1_Payable to GC" xfId="10038" xr:uid="{76B79F7B-76F3-49F6-8F7C-F70697364566}"/>
    <cellStyle name="_Column1_Payable to GC 2" xfId="10039" xr:uid="{9A4CEAF2-2474-43DC-BA03-6A6E41101C42}"/>
    <cellStyle name="_Column1_Quarterly Disclosure Information_2nd Quarter 09_0614" xfId="10040" xr:uid="{B3429BC8-0B6B-4F2F-B63E-7F3A1ACA4DF9}"/>
    <cellStyle name="_Column1_Quarterly Disclosure Information_2nd Quarter 09_0614 2" xfId="10041" xr:uid="{50F8AB84-B9D5-4A33-AA59-F9232B6EEDA5}"/>
    <cellStyle name="_Column1_Recon of prov dd 2" xfId="10042" xr:uid="{58470013-8540-4011-92B9-C17D25D18FFD}"/>
    <cellStyle name="_Column1_Recon of prov dd 2 2" xfId="10043" xr:uid="{E1D247D2-F316-406A-815B-079EBDF1EB5E}"/>
    <cellStyle name="_Column1_Template-STDMonthlyReport4Conso v3" xfId="10044" xr:uid="{A3163F92-80DB-488D-B0EE-D3B18BD98DA5}"/>
    <cellStyle name="_Column2" xfId="10045" xr:uid="{51B617A7-B0E0-4F6E-AA2F-8A9BCF651E82}"/>
    <cellStyle name="_Column2_38.AdminRelated (M)" xfId="10046" xr:uid="{D014D639-5F49-4864-84D9-70331C36889A}"/>
    <cellStyle name="_Column2_Cognis_Conso_Dec 06" xfId="10047" xr:uid="{B82117E2-B1B6-4B16-B28B-ACCBE701AA61}"/>
    <cellStyle name="_Column2_COM Consol BS and PL 31 Dec 2006_KSY" xfId="10048" xr:uid="{6CA70E84-F9D7-4F48-8DDB-CEE906B40639}"/>
    <cellStyle name="_Column2_Commitments Note" xfId="10049" xr:uid="{62232ABF-0AF8-4A0D-AD95-A170ED30F1FD}"/>
    <cellStyle name="_Column2_Copy of PTT(amended by Janice on CFS)llatest1" xfId="10050" xr:uid="{41603811-806B-4863-9203-C46F88C49774}"/>
    <cellStyle name="_Column2_Copy of PTT(amended by Janice on CFS)llatest1_38.AdminRelated (M)" xfId="10051" xr:uid="{6F5E53C0-F766-449E-8594-259E889FDC8B}"/>
    <cellStyle name="_Column2_Copy of PTT(amended by Janice on CFS)llatest1_38.AdminRelated (M)_1" xfId="10052" xr:uid="{0DE99413-6198-4422-8634-3FFF8E9AE74C}"/>
    <cellStyle name="_Column2_Copy of PTT(amended by Janice on CFS)llatest1_38.AdminRelated (M)_PTT Reports_30.11.10" xfId="10053" xr:uid="{533A7610-2A59-4FF4-BD28-CF07B218B229}"/>
    <cellStyle name="_Column2_Copy of PTT(amended by Janice on CFS)llatest1_38.AdminRelated (M)_Sheet1" xfId="10054" xr:uid="{4825296B-A4F8-455B-B60D-6B91B3836BC3}"/>
    <cellStyle name="_Column2_Copy of PTT(amended by Janice on CFS)llatest1_4.CEConso" xfId="10055" xr:uid="{85F2D61F-2ACC-4551-A311-A12F0E7BC35A}"/>
    <cellStyle name="_Column2_Copy of PTT(amended by Janice on CFS)llatest1_4.CEConso_4.CEConso_Final" xfId="10056" xr:uid="{FCA3ECAE-4E0B-4D69-9106-427DF4547054}"/>
    <cellStyle name="_Column2_Copy of PTT(amended by Janice on CFS)llatest1_4.CEConso_Final" xfId="10057" xr:uid="{75B7F563-F10A-40E3-A2D1-58486056C29B}"/>
    <cellStyle name="_Column2_Copy of PTT(amended by Janice on CFS)llatest1_4.CEConso_Final 22.1.10" xfId="10058" xr:uid="{4E365D0B-C0FA-4694-8773-EAB2B545A581}"/>
    <cellStyle name="_Column2_Copy of PTT(amended by Janice on CFS)llatest1_4.CEConso_Final 22.1.10_PTT Reports_30.11.10" xfId="10059" xr:uid="{108F7566-EA10-4D4E-B6B7-A019B3B59E2A}"/>
    <cellStyle name="_Column2_Copy of PTT(amended by Janice on CFS)llatest1_4.CEConso_Sheet1" xfId="10060" xr:uid="{F713F03F-C9FE-4155-B65E-652CDFD486FF}"/>
    <cellStyle name="_Column2_Copy of PTT(amended by Janice on CFS)llatest1_7.EBITDA" xfId="10061" xr:uid="{36D6DA57-D54E-45EF-818A-85943D4B961D}"/>
    <cellStyle name="_Column2_Copy of PTT(amended by Janice on CFS)llatest1_7.EBITDA_PTT Reports_30.11.10" xfId="10062" xr:uid="{6A3C3E3F-52DC-4AA9-B455-F955C42F0BED}"/>
    <cellStyle name="_Column2_Copy of PTT(amended by Janice on CFS)llatest1_7.EBITDA_Sheet1" xfId="10063" xr:uid="{38551918-8CFA-4432-A49D-77DA5BB2F94A}"/>
    <cellStyle name="_Column2_Copy of PTT(amended by Janice on CFS)llatest1_PTT for cash flow Dec 09_mjing" xfId="10064" xr:uid="{A24E640C-D69A-4BE0-A688-2523A0E7C0D4}"/>
    <cellStyle name="_Column2_Copy of PTT(amended by Janice on CFS)llatest1_PTT for cash flow Dec 09_mjing_PTT Reports_30.11.10" xfId="10065" xr:uid="{96F61E9B-CA9A-4AE3-89ED-A51EF3BACFAC}"/>
    <cellStyle name="_Column2_Copy of PTT(amended by Janice on CFS)llatest1_PTT for cash flow Dec 09_mjing_Sheet1" xfId="10066" xr:uid="{4C90F4EC-A7EB-4508-99C2-9BA0A340AD15}"/>
    <cellStyle name="_Column2_Copy of PTT(amended by Janice on CFS)llatest1_PTT Reports_30.11.10" xfId="10067" xr:uid="{CC1622DF-DB7F-40F3-9DCE-58383917E8EE}"/>
    <cellStyle name="_Column2_Deferred Tax 31.12.2008" xfId="10068" xr:uid="{AD0F7C87-A8C6-43BD-977C-BFDCF3001F67}"/>
    <cellStyle name="_Column2_Deferred Tax Note_July 2009" xfId="10069" xr:uid="{5F2B7B7B-E716-47C8-8202-F06D9E276FB9}"/>
    <cellStyle name="_Column2_Deferred Tax Template" xfId="10070" xr:uid="{AF3F720F-AE43-4167-BFDB-649047ED1A04}"/>
    <cellStyle name="_Column2_Payable to GC" xfId="10071" xr:uid="{58893EB5-14CA-4C6D-80A9-AF26151A5B54}"/>
    <cellStyle name="_Column2_Quarterly Disclosure Information_2nd Quarter 09_0614" xfId="10072" xr:uid="{2B1A589B-50ED-49D3-B48E-2CB9CD6EA262}"/>
    <cellStyle name="_Column2_Recon of prov dd 2" xfId="10073" xr:uid="{14113D8C-3DC5-4FFB-B5D6-F6B3CA342460}"/>
    <cellStyle name="_Column2_Template-STDMonthlyReport4Conso v3" xfId="10074" xr:uid="{3A5B1DAC-3AB9-4861-855B-4A43384F27EC}"/>
    <cellStyle name="_Column3" xfId="10075" xr:uid="{9CB8F993-0ABF-432E-BA98-1C3DDCB88011}"/>
    <cellStyle name="_Column3_38.AdminRelated (M)" xfId="10076" xr:uid="{0BEEDD6B-A8AA-407A-AF9A-616B63DC2C6B}"/>
    <cellStyle name="_Column3_Cognis_Conso_Dec 06" xfId="10077" xr:uid="{95012588-4B91-4060-8B0B-0930E87033C5}"/>
    <cellStyle name="_Column3_COM Consol BS and PL 31 Dec 2006_KSY" xfId="10078" xr:uid="{E555F25F-05F1-4EB6-BA5B-B5AC8627DCEE}"/>
    <cellStyle name="_Column3_Commitments Note" xfId="10079" xr:uid="{7374930C-3B99-474F-A249-D63AFF186C91}"/>
    <cellStyle name="_Column3_Copy of PTT(amended by Janice on CFS)llatest1" xfId="10080" xr:uid="{2BB54DEB-30C1-40A4-981A-298F14B247A9}"/>
    <cellStyle name="_Column3_Copy of PTT(amended by Janice on CFS)llatest1_38.AdminRelated (M)" xfId="10081" xr:uid="{B3572C70-D10D-438A-9B15-6068FE076BB6}"/>
    <cellStyle name="_Column3_Copy of PTT(amended by Janice on CFS)llatest1_38.AdminRelated (M)_1" xfId="10082" xr:uid="{CF45DFC1-4D18-4536-B199-81EA1159D9A0}"/>
    <cellStyle name="_Column3_Copy of PTT(amended by Janice on CFS)llatest1_38.AdminRelated (M)_PTT Reports_30.11.10" xfId="10083" xr:uid="{A230D2FC-F46C-463B-9ECD-4F6492CDFBD2}"/>
    <cellStyle name="_Column3_Copy of PTT(amended by Janice on CFS)llatest1_38.AdminRelated (M)_Sheet1" xfId="10084" xr:uid="{D028EA85-E3EC-4569-B7C9-75CB41D69D6D}"/>
    <cellStyle name="_Column3_Copy of PTT(amended by Janice on CFS)llatest1_4.CEConso" xfId="10085" xr:uid="{BD6639F7-67E1-455A-8914-FACA6C300BD8}"/>
    <cellStyle name="_Column3_Copy of PTT(amended by Janice on CFS)llatest1_4.CEConso_4.CEConso_Final" xfId="10086" xr:uid="{B279FC4F-225E-4E54-82D6-D5E63BA1E3BB}"/>
    <cellStyle name="_Column3_Copy of PTT(amended by Janice on CFS)llatest1_4.CEConso_Final" xfId="10087" xr:uid="{0888E48E-ADB3-4444-B11E-F8EDC81E8E9B}"/>
    <cellStyle name="_Column3_Copy of PTT(amended by Janice on CFS)llatest1_4.CEConso_Final 22.1.10" xfId="10088" xr:uid="{6FB0489E-0DEB-49ED-BC3C-79ED40F3F3EA}"/>
    <cellStyle name="_Column3_Copy of PTT(amended by Janice on CFS)llatest1_4.CEConso_Final 22.1.10_PTT Reports_30.11.10" xfId="10089" xr:uid="{79FBD4E2-9E0E-4985-9156-930C5F5BE160}"/>
    <cellStyle name="_Column3_Copy of PTT(amended by Janice on CFS)llatest1_4.CEConso_Sheet1" xfId="10090" xr:uid="{58B0A3E3-DB6E-42D9-A830-0817CE9A065C}"/>
    <cellStyle name="_Column3_Copy of PTT(amended by Janice on CFS)llatest1_7.EBITDA" xfId="10091" xr:uid="{308E4CA9-784F-43B5-BF78-75323259A826}"/>
    <cellStyle name="_Column3_Copy of PTT(amended by Janice on CFS)llatest1_7.EBITDA_PTT Reports_30.11.10" xfId="10092" xr:uid="{B0850366-4530-4D66-876A-E86D6AA7A101}"/>
    <cellStyle name="_Column3_Copy of PTT(amended by Janice on CFS)llatest1_7.EBITDA_Sheet1" xfId="10093" xr:uid="{797156C9-F1C2-4546-B836-26C42E25A7D3}"/>
    <cellStyle name="_Column3_Copy of PTT(amended by Janice on CFS)llatest1_PTT for cash flow Dec 09_mjing" xfId="10094" xr:uid="{34D221CF-05E7-463B-87D9-0FC680FAE209}"/>
    <cellStyle name="_Column3_Copy of PTT(amended by Janice on CFS)llatest1_PTT for cash flow Dec 09_mjing_PTT Reports_30.11.10" xfId="10095" xr:uid="{29272160-F122-4825-B12A-85FD934471D6}"/>
    <cellStyle name="_Column3_Copy of PTT(amended by Janice on CFS)llatest1_PTT for cash flow Dec 09_mjing_Sheet1" xfId="10096" xr:uid="{F7B78776-C69E-49A0-BA13-276CF5DDD25C}"/>
    <cellStyle name="_Column3_Copy of PTT(amended by Janice on CFS)llatest1_PTT Reports_30.11.10" xfId="10097" xr:uid="{822A0EF9-F315-4C6B-AF52-763D14483856}"/>
    <cellStyle name="_Column3_Deferred Tax 31.12.2008" xfId="10098" xr:uid="{EB7A2A23-33A8-4374-962B-803677CBDD33}"/>
    <cellStyle name="_Column3_Deferred Tax Note_July 2009" xfId="10099" xr:uid="{302458AB-8B76-4BD7-BD25-40440793FAF8}"/>
    <cellStyle name="_Column3_Deferred Tax Template" xfId="10100" xr:uid="{FBA42A97-4682-434E-81CE-5FE2460AC4F8}"/>
    <cellStyle name="_Column3_Payable to GC" xfId="10101" xr:uid="{0F9D7CF8-6A17-48B2-838F-86C5756E00B3}"/>
    <cellStyle name="_Column3_Quarterly Disclosure Information_2nd Quarter 09_0614" xfId="10102" xr:uid="{3E167C9B-4667-4807-8EE0-B3109AF543CC}"/>
    <cellStyle name="_Column3_Recon of prov dd 2" xfId="10103" xr:uid="{09A52835-1DCC-4F09-B81D-E2A9F9E3E346}"/>
    <cellStyle name="_Column3_Template-STDMonthlyReport4Conso v3" xfId="10104" xr:uid="{C6064A6F-ED45-4B90-A703-8DD38C6CFBD2}"/>
    <cellStyle name="_Column4" xfId="10105" xr:uid="{4CC66F94-85F8-4D6B-B053-2B5824EFC490}"/>
    <cellStyle name="_Column4_38.AdminRelated (M)" xfId="10106" xr:uid="{41878E04-6E91-4FF6-8F28-011700FBCDAA}"/>
    <cellStyle name="_Column4_Cognis_Conso_Dec 06" xfId="10107" xr:uid="{67DD5682-C5FA-45FA-8D31-448DA32944EA}"/>
    <cellStyle name="_Column4_COM Consol BS and PL 31 Dec 2006_KSY" xfId="10108" xr:uid="{0D50F885-02D3-440B-948A-2BFF686BF7BD}"/>
    <cellStyle name="_Column4_Commitments Note" xfId="10109" xr:uid="{2BFF0748-DDA7-4813-9AB9-F953325BFE48}"/>
    <cellStyle name="_Column4_Copy of PTT(amended by Janice on CFS)llatest1" xfId="10110" xr:uid="{22604C6B-1D44-41FF-BBC6-8B278E349270}"/>
    <cellStyle name="_Column4_Copy of PTT(amended by Janice on CFS)llatest1_38.AdminRelated (M)" xfId="10111" xr:uid="{16C0385D-6F4D-4EC1-84CA-C16BDA9D4700}"/>
    <cellStyle name="_Column4_Copy of PTT(amended by Janice on CFS)llatest1_38.AdminRelated (M)_1" xfId="10112" xr:uid="{AD985078-722B-48C2-A021-30FB07148ADC}"/>
    <cellStyle name="_Column4_Copy of PTT(amended by Janice on CFS)llatest1_38.AdminRelated (M)_PTT Reports_30.11.10" xfId="10113" xr:uid="{B8543A78-8847-454F-B3EC-46C32C3B10BC}"/>
    <cellStyle name="_Column4_Copy of PTT(amended by Janice on CFS)llatest1_38.AdminRelated (M)_Sheet1" xfId="10114" xr:uid="{1DD08FC2-5868-4716-807B-EE3AD0C6155B}"/>
    <cellStyle name="_Column4_Copy of PTT(amended by Janice on CFS)llatest1_4.CEConso" xfId="10115" xr:uid="{0766A79C-EF5D-46E0-8238-007EC934C9F3}"/>
    <cellStyle name="_Column4_Copy of PTT(amended by Janice on CFS)llatest1_4.CEConso_4.CEConso_Final" xfId="10116" xr:uid="{64951314-A85B-4FDD-9A89-38E85C0E51D7}"/>
    <cellStyle name="_Column4_Copy of PTT(amended by Janice on CFS)llatest1_4.CEConso_Final" xfId="10117" xr:uid="{868647CC-D706-4B78-9191-345D1FC902AE}"/>
    <cellStyle name="_Column4_Copy of PTT(amended by Janice on CFS)llatest1_4.CEConso_Final 22.1.10" xfId="10118" xr:uid="{AEEA6338-809E-4C9D-B2B5-90792AF1AAE8}"/>
    <cellStyle name="_Column4_Copy of PTT(amended by Janice on CFS)llatest1_4.CEConso_Final 22.1.10_PTT Reports_30.11.10" xfId="10119" xr:uid="{C6D3EA20-C4B7-467E-9921-5E5DF776AB95}"/>
    <cellStyle name="_Column4_Copy of PTT(amended by Janice on CFS)llatest1_4.CEConso_Sheet1" xfId="10120" xr:uid="{A231C745-B8D9-48AC-96A2-6281DB832A89}"/>
    <cellStyle name="_Column4_Copy of PTT(amended by Janice on CFS)llatest1_7.EBITDA" xfId="10121" xr:uid="{227551BF-C382-473D-B637-226AB480BAC0}"/>
    <cellStyle name="_Column4_Copy of PTT(amended by Janice on CFS)llatest1_7.EBITDA_PTT Reports_30.11.10" xfId="10122" xr:uid="{18976CD3-ED6E-45FA-A202-C1B745703AC1}"/>
    <cellStyle name="_Column4_Copy of PTT(amended by Janice on CFS)llatest1_7.EBITDA_Sheet1" xfId="10123" xr:uid="{2F2ED997-8215-45BB-8B76-3C05B74AE1F6}"/>
    <cellStyle name="_Column4_Copy of PTT(amended by Janice on CFS)llatest1_PTT for cash flow Dec 09_mjing" xfId="10124" xr:uid="{362D4B0C-D5A8-4629-B735-7E6DA6120A8E}"/>
    <cellStyle name="_Column4_Copy of PTT(amended by Janice on CFS)llatest1_PTT for cash flow Dec 09_mjing_PTT Reports_30.11.10" xfId="10125" xr:uid="{89B59896-A28C-4C72-B1DC-22E99656D598}"/>
    <cellStyle name="_Column4_Copy of PTT(amended by Janice on CFS)llatest1_PTT for cash flow Dec 09_mjing_Sheet1" xfId="10126" xr:uid="{8BB87A22-F922-49F3-B53F-CB3EAA7AE4A4}"/>
    <cellStyle name="_Column4_Copy of PTT(amended by Janice on CFS)llatest1_PTT Reports_30.11.10" xfId="10127" xr:uid="{B3F836FA-8E2D-440B-BFBA-E880DCE91867}"/>
    <cellStyle name="_Column4_Deferred Tax 31.12.2008" xfId="10128" xr:uid="{36EC0765-917A-4DC6-B59A-2D0377C29BB8}"/>
    <cellStyle name="_Column4_Deferred Tax Note_July 2009" xfId="10129" xr:uid="{B986B761-0854-40C4-B85A-DC4F2414BFD5}"/>
    <cellStyle name="_Column4_Deferred Tax Template" xfId="10130" xr:uid="{C6944D08-020B-4052-A48F-2AFE167FFC1F}"/>
    <cellStyle name="_Column4_Payable to GC" xfId="10131" xr:uid="{0307FD84-AB13-43E1-B927-4D731C60F344}"/>
    <cellStyle name="_Column4_Quarterly Disclosure Information_2nd Quarter 09_0614" xfId="10132" xr:uid="{CFA333F1-428F-411A-B7E2-E619A6CD87FE}"/>
    <cellStyle name="_Column4_Recon of prov dd 2" xfId="10133" xr:uid="{3E9EFA64-34F2-45E8-9AB4-5503C01F96E5}"/>
    <cellStyle name="_Column4_Template-STDMonthlyReport4Conso v3" xfId="10134" xr:uid="{9055585D-9DD4-48BA-A162-7A2F1ECD820A}"/>
    <cellStyle name="_Column5" xfId="10135" xr:uid="{85EE7FDA-C097-4283-A52C-749DAD0C311F}"/>
    <cellStyle name="_Column5_38.AdminRelated (M)" xfId="10136" xr:uid="{B5372377-D7E3-49ED-94AC-7341C24E6B94}"/>
    <cellStyle name="_Column5_Cognis_Conso_Dec 06" xfId="10137" xr:uid="{878BD57B-7061-439B-A30E-3795F2668585}"/>
    <cellStyle name="_Column5_COM Consol BS and PL 31 Dec 2006_KSY" xfId="10138" xr:uid="{88360C98-B4B5-4058-8ADB-EEF6DD562484}"/>
    <cellStyle name="_Column5_Commitments Note" xfId="10139" xr:uid="{7282B508-C223-461E-8B9E-36E72674D7EA}"/>
    <cellStyle name="_Column5_Copy of PTT(amended by Janice on CFS)llatest1" xfId="10140" xr:uid="{B757D5C5-E841-4757-973F-0C79350AFD95}"/>
    <cellStyle name="_Column5_Copy of PTT(amended by Janice on CFS)llatest1_38.AdminRelated (M)" xfId="10141" xr:uid="{040DA7BC-90D9-4502-9F0E-3C0469B13FD2}"/>
    <cellStyle name="_Column5_Copy of PTT(amended by Janice on CFS)llatest1_38.AdminRelated (M)_1" xfId="10142" xr:uid="{B69ADB42-A187-4E52-82F0-81626022686E}"/>
    <cellStyle name="_Column5_Copy of PTT(amended by Janice on CFS)llatest1_38.AdminRelated (M)_PTT Reports_30.11.10" xfId="10143" xr:uid="{67C5B95A-1BBF-49EA-8444-B194A5232683}"/>
    <cellStyle name="_Column5_Copy of PTT(amended by Janice on CFS)llatest1_38.AdminRelated (M)_Sheet1" xfId="10144" xr:uid="{40FAC58D-46A8-4B34-92A0-413CF3D9E3E5}"/>
    <cellStyle name="_Column5_Copy of PTT(amended by Janice on CFS)llatest1_4.CEConso" xfId="10145" xr:uid="{A89D1D3A-BE43-42E5-9BF2-FDDE542B510D}"/>
    <cellStyle name="_Column5_Copy of PTT(amended by Janice on CFS)llatest1_4.CEConso_4.CEConso_Final" xfId="10146" xr:uid="{FAFEBA80-410B-4BB3-A5AD-FEC084792BE0}"/>
    <cellStyle name="_Column5_Copy of PTT(amended by Janice on CFS)llatest1_4.CEConso_Final" xfId="10147" xr:uid="{1F1FF95A-7DB9-4EE8-80FD-B911E108CD66}"/>
    <cellStyle name="_Column5_Copy of PTT(amended by Janice on CFS)llatest1_4.CEConso_Final 22.1.10" xfId="10148" xr:uid="{AAD556FB-EE36-43A7-B1BD-FB06699F46ED}"/>
    <cellStyle name="_Column5_Copy of PTT(amended by Janice on CFS)llatest1_4.CEConso_Final 22.1.10_PTT Reports_30.11.10" xfId="10149" xr:uid="{EB2F0347-B0C8-4BCD-B7A4-79C4FDC36C56}"/>
    <cellStyle name="_Column5_Copy of PTT(amended by Janice on CFS)llatest1_4.CEConso_Sheet1" xfId="10150" xr:uid="{90CBDF9A-DA7E-47B7-BA02-458CBBF07409}"/>
    <cellStyle name="_Column5_Copy of PTT(amended by Janice on CFS)llatest1_7.EBITDA" xfId="10151" xr:uid="{7E26FD84-E474-4C1D-ACE1-39A952697027}"/>
    <cellStyle name="_Column5_Copy of PTT(amended by Janice on CFS)llatest1_7.EBITDA_PTT Reports_30.11.10" xfId="10152" xr:uid="{26E3761C-6F42-48A2-B0B7-16FAAF2C9D6F}"/>
    <cellStyle name="_Column5_Copy of PTT(amended by Janice on CFS)llatest1_7.EBITDA_Sheet1" xfId="10153" xr:uid="{1941E538-236A-4211-BC11-DE7F3A5B8C4C}"/>
    <cellStyle name="_Column5_Copy of PTT(amended by Janice on CFS)llatest1_PTT for cash flow Dec 09_mjing" xfId="10154" xr:uid="{6EE4E275-73BC-4018-8A23-BC1DE072D864}"/>
    <cellStyle name="_Column5_Copy of PTT(amended by Janice on CFS)llatest1_PTT for cash flow Dec 09_mjing_PTT Reports_30.11.10" xfId="10155" xr:uid="{0C35F002-2063-4C56-89DD-7CE8C505F596}"/>
    <cellStyle name="_Column5_Copy of PTT(amended by Janice on CFS)llatest1_PTT for cash flow Dec 09_mjing_Sheet1" xfId="10156" xr:uid="{36ECB18B-E80B-46F9-B8EB-9D52BF57401C}"/>
    <cellStyle name="_Column5_Copy of PTT(amended by Janice on CFS)llatest1_PTT Reports_30.11.10" xfId="10157" xr:uid="{1A9EF702-10C8-4358-9995-222210893CBE}"/>
    <cellStyle name="_Column5_Deferred Tax 31.12.2008" xfId="10158" xr:uid="{7F9C5C46-B785-4742-A224-4BF7D19ECEC5}"/>
    <cellStyle name="_Column5_Deferred Tax Note_July 2009" xfId="10159" xr:uid="{461CD38A-EC41-43FD-A434-796C13C3A1A6}"/>
    <cellStyle name="_Column5_Deferred Tax Template" xfId="10160" xr:uid="{31AC893F-7B7A-404D-9DE5-7B826FA1EF2F}"/>
    <cellStyle name="_Column5_Payable to GC" xfId="10161" xr:uid="{5660C8F5-1616-478A-B591-80541011A7AC}"/>
    <cellStyle name="_Column5_Quarterly Disclosure Information_2nd Quarter 09_0614" xfId="10162" xr:uid="{2109D4BF-032D-4F32-9708-D3418A6D6296}"/>
    <cellStyle name="_Column5_Recon of prov dd 2" xfId="10163" xr:uid="{3685DC89-7E02-4DE0-8E67-CA0286E4763E}"/>
    <cellStyle name="_Column5_Template-STDMonthlyReport4Conso v3" xfId="10164" xr:uid="{8A23B444-8479-453A-BE03-69D77CACEE2C}"/>
    <cellStyle name="_Column6" xfId="10165" xr:uid="{A2B16FE5-CBC6-44EC-9088-AC5918FA0CDE}"/>
    <cellStyle name="_Column6_38.AdminRelated (M)" xfId="10166" xr:uid="{B25EDC37-E7A8-4D7C-9B6C-4532AE31F831}"/>
    <cellStyle name="_Column6_Cognis_Conso_Dec 06" xfId="10167" xr:uid="{56CDF355-52ED-431F-8B5C-6C99B8CC55F1}"/>
    <cellStyle name="_Column6_COM Consol BS and PL 31 Dec 2006_KSY" xfId="10168" xr:uid="{9325CAE3-A631-4A5F-BDB2-6EB643736B73}"/>
    <cellStyle name="_Column6_Commitments Note" xfId="10169" xr:uid="{13B9D5F5-EF13-4C7D-959E-E248441BE683}"/>
    <cellStyle name="_Column6_Copy of PTT(amended by Janice on CFS)llatest1" xfId="10170" xr:uid="{437D8E12-96DD-42D5-BA27-2F8818167BB3}"/>
    <cellStyle name="_Column6_Copy of PTT(amended by Janice on CFS)llatest1_38.AdminRelated (M)" xfId="10171" xr:uid="{F240EAC4-EACF-4B04-B459-7101D155F0AE}"/>
    <cellStyle name="_Column6_Copy of PTT(amended by Janice on CFS)llatest1_38.AdminRelated (M)_1" xfId="10172" xr:uid="{3A577929-3039-4FEA-A12B-1B7DCD0DAE47}"/>
    <cellStyle name="_Column6_Copy of PTT(amended by Janice on CFS)llatest1_38.AdminRelated (M)_PTT Reports_30.11.10" xfId="10173" xr:uid="{75968FBA-55D6-423B-AF90-C99CCE1BA108}"/>
    <cellStyle name="_Column6_Copy of PTT(amended by Janice on CFS)llatest1_38.AdminRelated (M)_Sheet1" xfId="10174" xr:uid="{DEBA4192-4311-475C-911E-5703E71B7987}"/>
    <cellStyle name="_Column6_Copy of PTT(amended by Janice on CFS)llatest1_4.CEConso" xfId="10175" xr:uid="{A739C2AA-BE49-4C71-A43C-24CA39FC24AD}"/>
    <cellStyle name="_Column6_Copy of PTT(amended by Janice on CFS)llatest1_4.CEConso_4.CEConso_Final" xfId="10176" xr:uid="{FC06FDB6-A9CE-4F26-A233-CE9DA3A8FDC1}"/>
    <cellStyle name="_Column6_Copy of PTT(amended by Janice on CFS)llatest1_4.CEConso_Final" xfId="10177" xr:uid="{2A1B8E9C-046D-4D4E-989E-6E2E1C04A659}"/>
    <cellStyle name="_Column6_Copy of PTT(amended by Janice on CFS)llatest1_4.CEConso_Final 22.1.10" xfId="10178" xr:uid="{30C087C7-DBBE-45B7-8E07-D44541820DD5}"/>
    <cellStyle name="_Column6_Copy of PTT(amended by Janice on CFS)llatest1_4.CEConso_Final 22.1.10_PTT Reports_30.11.10" xfId="10179" xr:uid="{9BB127E5-A310-4A36-8C7C-DE388C38EE81}"/>
    <cellStyle name="_Column6_Copy of PTT(amended by Janice on CFS)llatest1_4.CEConso_Sheet1" xfId="10180" xr:uid="{3B1D9A64-532B-4E41-9211-69884C8E6E96}"/>
    <cellStyle name="_Column6_Copy of PTT(amended by Janice on CFS)llatest1_7.EBITDA" xfId="10181" xr:uid="{6701E141-AC1D-4AAA-9E5D-0E4B8D63E3A2}"/>
    <cellStyle name="_Column6_Copy of PTT(amended by Janice on CFS)llatest1_7.EBITDA_PTT Reports_30.11.10" xfId="10182" xr:uid="{9F0D808C-6661-4231-BD44-CFB90928CD64}"/>
    <cellStyle name="_Column6_Copy of PTT(amended by Janice on CFS)llatest1_7.EBITDA_Sheet1" xfId="10183" xr:uid="{8C175244-7967-4D7B-8EB6-A90235DDBF46}"/>
    <cellStyle name="_Column6_Copy of PTT(amended by Janice on CFS)llatest1_PTT for cash flow Dec 09_mjing" xfId="10184" xr:uid="{7C09DB83-AA7E-44A4-A83A-D14610A4770C}"/>
    <cellStyle name="_Column6_Copy of PTT(amended by Janice on CFS)llatest1_PTT for cash flow Dec 09_mjing_PTT Reports_30.11.10" xfId="10185" xr:uid="{F6BE9B7E-69A7-4F9B-A24D-B0FD6F5209D1}"/>
    <cellStyle name="_Column6_Copy of PTT(amended by Janice on CFS)llatest1_PTT for cash flow Dec 09_mjing_Sheet1" xfId="10186" xr:uid="{039F513E-7A7C-47BE-9AA9-4467C45346CF}"/>
    <cellStyle name="_Column6_Copy of PTT(amended by Janice on CFS)llatest1_PTT Reports_30.11.10" xfId="10187" xr:uid="{5BA87308-BCAA-4170-8061-1FBBC6A890FB}"/>
    <cellStyle name="_Column6_Deferred Tax 31.12.2008" xfId="10188" xr:uid="{0D8A48B2-D29C-4884-A1A9-5A570187E68D}"/>
    <cellStyle name="_Column6_Deferred Tax Note_July 2009" xfId="10189" xr:uid="{10EFB03F-BEC3-499A-BCA9-85F412DB56D8}"/>
    <cellStyle name="_Column6_Deferred Tax Template" xfId="10190" xr:uid="{10EF3817-B6B8-4E19-928B-B5DB13C05EBE}"/>
    <cellStyle name="_Column6_Payable to GC" xfId="10191" xr:uid="{A08DA32D-4DCD-480E-BD90-D99F1AC8DE44}"/>
    <cellStyle name="_Column6_Quarterly Disclosure Information_2nd Quarter 09_0614" xfId="10192" xr:uid="{B249CE53-B758-4DB6-AF0C-436369F4A7F4}"/>
    <cellStyle name="_Column6_Recon of prov dd 2" xfId="10193" xr:uid="{49895D75-A1CB-4F1A-A10C-040104410437}"/>
    <cellStyle name="_Column6_Template-STDMonthlyReport4Conso v3" xfId="10194" xr:uid="{5EFD74C6-9356-4EE3-9CB0-61F4222B9EBF}"/>
    <cellStyle name="_Column7" xfId="10195" xr:uid="{37E83E5A-DE1A-4034-8312-478FE5053E34}"/>
    <cellStyle name="_Column7_38.AdminRelated (M)" xfId="10196" xr:uid="{A9F6F70B-C081-4EA6-9370-9C95C90F387B}"/>
    <cellStyle name="_Column7_38.AdminRelated (M) 2" xfId="10197" xr:uid="{ABBF2A9D-D561-4F6C-96CB-BAD7BC30BAAF}"/>
    <cellStyle name="_Column7_38.AdminRelated (M)_38.AdminRelated (M)" xfId="10198" xr:uid="{BB2C054F-3B81-4AA0-8115-115B6AD5D9F9}"/>
    <cellStyle name="_Column7_38.AdminRelated (M)_38.AdminRelated (M) 2" xfId="10199" xr:uid="{4CEAFBFE-9098-4A15-BDED-5B8434AC9FE3}"/>
    <cellStyle name="_Column7_38.AdminRelated (M)_4.CEConso" xfId="10200" xr:uid="{DA4C6932-F85D-443D-86C6-AAC163F51345}"/>
    <cellStyle name="_Column7_38.AdminRelated (M)_4.CEConso 2" xfId="10201" xr:uid="{61058EDE-BE35-4FC4-B59A-0C577E241410}"/>
    <cellStyle name="_Column7_38.AdminRelated (M)_4.CEConso_Final 22.1.10" xfId="10202" xr:uid="{28317E06-F8FE-479B-834F-4FF2BEC12597}"/>
    <cellStyle name="_Column7_38.AdminRelated (M)_4.CEConso_Final 22.1.10 2" xfId="10203" xr:uid="{1856054E-C4A2-4BBE-B0DE-1536CE1659CB}"/>
    <cellStyle name="_Column7_38.AdminRelated (M)_7.EBITDA" xfId="10204" xr:uid="{AC0DC881-E0D1-45D1-9BA4-8CB60AC32D4B}"/>
    <cellStyle name="_Column7_38.AdminRelated (M)_7.EBITDA 2" xfId="10205" xr:uid="{20000436-132F-42A7-A3E5-84D9B0C0FDB5}"/>
    <cellStyle name="_Column7_38.AdminRelated (M)_8. Cash" xfId="10206" xr:uid="{4209E2D9-6AC2-419C-AB8C-9E6A32840765}"/>
    <cellStyle name="_Column7_38.AdminRelated (M)_8. Cash 2" xfId="10207" xr:uid="{776EB4DA-C38F-45CB-96C3-FD7DB431972F}"/>
    <cellStyle name="_Column7_38.AdminRelated (M)_Interest Rate Risk" xfId="10208" xr:uid="{92D9B223-8CED-408B-B1F0-A1B236435AF0}"/>
    <cellStyle name="_Column7_38.AdminRelated (M)_Interest Rate Risk 2" xfId="10209" xr:uid="{4EC56137-E719-438C-91B0-CC59A735C296}"/>
    <cellStyle name="_Column7_38.AdminRelated (M)_PTT for cash flow Dec 09_mjing" xfId="10210" xr:uid="{55AA0840-A7CF-45BB-93A5-356D213F29B8}"/>
    <cellStyle name="_Column7_38.AdminRelated (M)_PTT for cash flow Dec 09_mjing 2" xfId="10211" xr:uid="{D09AE4A6-B6A7-4C20-987D-93E74976BC76}"/>
    <cellStyle name="_Column7_38.AdminRelated (M)_PTT Reports_30.11.10" xfId="10212" xr:uid="{5FDC6110-EF0B-4B36-A06D-1ED3D2606173}"/>
    <cellStyle name="_Column7_38.AdminRelated (M)_PTT Reports_30.11.10 2" xfId="10213" xr:uid="{7A9CDEC4-CAC1-473A-A968-EEB00D310558}"/>
    <cellStyle name="_Column7_38.AdminRelated (M)_Sheet1" xfId="10214" xr:uid="{3FACB15B-6F24-4A34-8933-2FC755858A96}"/>
    <cellStyle name="_Column7_38.AdminRelated (M)_Sheet1 2" xfId="10215" xr:uid="{973D4D54-5580-4F0A-8C13-0712E8625964}"/>
    <cellStyle name="_Column7_Cognis_Conso_Dec 06" xfId="10216" xr:uid="{2F119832-9B27-442B-BAAF-7BD94D0D30DF}"/>
    <cellStyle name="_Column7_Cognis_Conso_Dec 06 2" xfId="10217" xr:uid="{61227750-F7E2-4430-B17D-1F871FC97B3F}"/>
    <cellStyle name="_Column7_Cognis_Conso_Dec 06_38.AdminRelated (M)" xfId="10218" xr:uid="{252B4A92-0F4D-43AB-A236-7567A17E57B0}"/>
    <cellStyle name="_Column7_Cognis_Conso_Dec 06_38.AdminRelated (M) 2" xfId="10219" xr:uid="{0413A579-4266-4CEF-BC47-E04997604DBC}"/>
    <cellStyle name="_Column7_Cognis_Conso_Dec 06_4.CEConso" xfId="10220" xr:uid="{536C459E-F261-49E6-88A8-D8D01A03EADB}"/>
    <cellStyle name="_Column7_Cognis_Conso_Dec 06_4.CEConso 2" xfId="10221" xr:uid="{A8C287F5-371E-4E3C-9405-E83B59EAE859}"/>
    <cellStyle name="_Column7_Cognis_Conso_Dec 06_4.CEConso_Final 22.1.10" xfId="10222" xr:uid="{CE66CBEE-5B97-4D8B-A3A5-120F06346EB6}"/>
    <cellStyle name="_Column7_Cognis_Conso_Dec 06_4.CEConso_Final 22.1.10 2" xfId="10223" xr:uid="{8727608F-4480-4BD4-BCDF-1D3427DA29E3}"/>
    <cellStyle name="_Column7_Cognis_Conso_Dec 06_7.EBITDA" xfId="10224" xr:uid="{BC308E28-7BA1-4674-AA6D-929B4C5F95F0}"/>
    <cellStyle name="_Column7_Cognis_Conso_Dec 06_7.EBITDA 2" xfId="10225" xr:uid="{957E1371-C98D-4899-A072-F88DCC4A828F}"/>
    <cellStyle name="_Column7_Cognis_Conso_Dec 06_8. Cash" xfId="10226" xr:uid="{EED687CB-2036-488D-A20A-F013A892D44C}"/>
    <cellStyle name="_Column7_Cognis_Conso_Dec 06_8. Cash 2" xfId="10227" xr:uid="{D6200085-08B5-4B2D-9686-D03739E6D400}"/>
    <cellStyle name="_Column7_Cognis_Conso_Dec 06_Interest Rate Risk" xfId="10228" xr:uid="{99BFDC70-68DB-4875-947A-5B49076D7517}"/>
    <cellStyle name="_Column7_Cognis_Conso_Dec 06_Interest Rate Risk 2" xfId="10229" xr:uid="{5C637DDB-CEF2-44F2-B386-058D32D4CBFB}"/>
    <cellStyle name="_Column7_Cognis_Conso_Dec 06_PTT for cash flow Dec 09_mjing" xfId="10230" xr:uid="{47DB7792-BA6A-497E-8701-6F12468698B7}"/>
    <cellStyle name="_Column7_Cognis_Conso_Dec 06_PTT for cash flow Dec 09_mjing 2" xfId="10231" xr:uid="{789846DB-0CF4-44E5-8AC9-D5B7396658A0}"/>
    <cellStyle name="_Column7_Cognis_Conso_Dec 06_PTT Reports_30.11.10" xfId="10232" xr:uid="{3F475A7A-6D4B-4C41-90C9-508E5D819808}"/>
    <cellStyle name="_Column7_Cognis_Conso_Dec 06_PTT Reports_30.11.10 2" xfId="10233" xr:uid="{5465A3AF-98CD-450E-A1C1-96433A4F3C74}"/>
    <cellStyle name="_Column7_Cognis_Conso_Dec 06_Sheet1" xfId="10234" xr:uid="{CECC44E2-AF3A-4CBE-9E0E-5494FAD9D4C3}"/>
    <cellStyle name="_Column7_Cognis_Conso_Dec 06_Sheet1 2" xfId="10235" xr:uid="{22B61BE4-1CBA-47BD-975A-17DF0FECE9F8}"/>
    <cellStyle name="_Column7_COM Consol BS and PL 31 Dec 2006_KSY" xfId="10236" xr:uid="{5E55A04D-11FC-46EB-B194-98BAEED8978C}"/>
    <cellStyle name="_Column7_Commitments Note" xfId="10237" xr:uid="{FD32F8E5-6298-4F94-9126-C9B8B29CFDEB}"/>
    <cellStyle name="_Column7_Copy of PTT(amended by Janice on CFS)llatest1" xfId="10238" xr:uid="{ECFF69DF-6DA1-44BE-A14D-AFA9BAA807D4}"/>
    <cellStyle name="_Column7_Copy of PTT(amended by Janice on CFS)llatest1_38.AdminRelated (M)" xfId="10239" xr:uid="{15409480-803E-4E3D-826E-9C42BD3C78E5}"/>
    <cellStyle name="_Column7_Copy of PTT(amended by Janice on CFS)llatest1_38.AdminRelated (M)_1" xfId="10240" xr:uid="{6A0F2FDC-8F9C-4568-B3C7-9808BC4A6A2D}"/>
    <cellStyle name="_Column7_Copy of PTT(amended by Janice on CFS)llatest1_38.AdminRelated (M)_PTT Reports_30.11.10" xfId="10241" xr:uid="{A1D5F9A3-CE78-458F-8B87-450E9FD69456}"/>
    <cellStyle name="_Column7_Copy of PTT(amended by Janice on CFS)llatest1_38.AdminRelated (M)_Sheet1" xfId="10242" xr:uid="{E8458159-79DC-440F-8E8E-7B290FDB1B1C}"/>
    <cellStyle name="_Column7_Copy of PTT(amended by Janice on CFS)llatest1_4.CEConso" xfId="10243" xr:uid="{C0B55A12-357A-4609-9C0F-AAA71C04C102}"/>
    <cellStyle name="_Column7_Copy of PTT(amended by Janice on CFS)llatest1_4.CEConso_4.CEConso_Final" xfId="10244" xr:uid="{B61FC379-A4F7-47D6-9175-8C699E7CA191}"/>
    <cellStyle name="_Column7_Copy of PTT(amended by Janice on CFS)llatest1_4.CEConso_Final" xfId="10245" xr:uid="{801FFF8E-9737-4484-89B0-755B137A9FC9}"/>
    <cellStyle name="_Column7_Copy of PTT(amended by Janice on CFS)llatest1_4.CEConso_Final 22.1.10" xfId="10246" xr:uid="{C0B25D9A-DA77-4492-8645-C9276AE8D65E}"/>
    <cellStyle name="_Column7_Copy of PTT(amended by Janice on CFS)llatest1_4.CEConso_Final 22.1.10_PTT Reports_30.11.10" xfId="10247" xr:uid="{BF5C7C29-1756-4B5C-9F45-A7ACE55DB619}"/>
    <cellStyle name="_Column7_Copy of PTT(amended by Janice on CFS)llatest1_4.CEConso_Sheet1" xfId="10248" xr:uid="{8557C186-B193-4D3B-B9CE-7ACA910AEE74}"/>
    <cellStyle name="_Column7_Copy of PTT(amended by Janice on CFS)llatest1_7.EBITDA" xfId="10249" xr:uid="{BD02AD05-6EC0-4487-9DCD-8AF47FECD102}"/>
    <cellStyle name="_Column7_Copy of PTT(amended by Janice on CFS)llatest1_7.EBITDA_PTT Reports_30.11.10" xfId="10250" xr:uid="{B299924E-DF63-4BA3-994E-10264BA0D995}"/>
    <cellStyle name="_Column7_Copy of PTT(amended by Janice on CFS)llatest1_7.EBITDA_Sheet1" xfId="10251" xr:uid="{C63E0365-803B-4F34-8BFE-ADFA0BC5F76F}"/>
    <cellStyle name="_Column7_Copy of PTT(amended by Janice on CFS)llatest1_PTT for cash flow Dec 09_mjing" xfId="10252" xr:uid="{35DBD674-014F-4010-BF8C-DF1017E798AD}"/>
    <cellStyle name="_Column7_Copy of PTT(amended by Janice on CFS)llatest1_PTT for cash flow Dec 09_mjing_PTT Reports_30.11.10" xfId="10253" xr:uid="{3976F80C-26E3-432E-8E32-4B56AFE83E75}"/>
    <cellStyle name="_Column7_Copy of PTT(amended by Janice on CFS)llatest1_PTT for cash flow Dec 09_mjing_Sheet1" xfId="10254" xr:uid="{6C5F18DB-9B64-43CA-84A3-A6C333BD474C}"/>
    <cellStyle name="_Column7_Copy of PTT(amended by Janice on CFS)llatest1_PTT Reports_30.11.10" xfId="10255" xr:uid="{8225387D-9D8C-4B6B-847D-C6DEE047E33A}"/>
    <cellStyle name="_Column7_Deferred Tax 31.12.2008" xfId="10256" xr:uid="{B78C3DA2-F59E-4C96-80F6-9D2A84ABF52A}"/>
    <cellStyle name="_Column7_Deferred Tax Note_July 2009" xfId="10257" xr:uid="{1DEF927F-8B55-4776-998B-277C0A0609DA}"/>
    <cellStyle name="_Column7_Deferred Tax Note_July 2009 2" xfId="10258" xr:uid="{DE3E42CD-A48A-427D-8726-AADFD5319513}"/>
    <cellStyle name="_Column7_Deferred Tax Note_July 2009_7.EBITDA" xfId="10259" xr:uid="{53BC3C98-B0F1-42A4-8A6C-F3382787485D}"/>
    <cellStyle name="_Column7_Deferred Tax Note_July 2009_7.EBITDA 2" xfId="10260" xr:uid="{6EC74E30-AC15-4CFA-8C4C-953401FB006F}"/>
    <cellStyle name="_Column7_Deferred Tax Note_July 2009_8. Cash" xfId="10261" xr:uid="{464FF919-CB2A-44D7-979C-5E036B0BA1C9}"/>
    <cellStyle name="_Column7_Deferred Tax Note_July 2009_8. Cash 2" xfId="10262" xr:uid="{E1636301-687E-4700-AFBD-FD41D87CF1AE}"/>
    <cellStyle name="_Column7_Deferred Tax Note_July 2009_Interest Rate Risk" xfId="10263" xr:uid="{2838D16C-E481-409F-984D-D56936F1EE4E}"/>
    <cellStyle name="_Column7_Deferred Tax Note_July 2009_Interest Rate Risk 2" xfId="10264" xr:uid="{9E393AE0-53D2-4B8A-834C-53B800186066}"/>
    <cellStyle name="_Column7_Deferred Tax Note_July 2009_PTT for cash flow Dec 09_mjing" xfId="10265" xr:uid="{BC953A4C-27DB-4517-A629-91A5DAE92195}"/>
    <cellStyle name="_Column7_Deferred Tax Note_July 2009_PTT for cash flow Dec 09_mjing 2" xfId="10266" xr:uid="{3402026A-5BF9-4CD2-9487-695DEE418DA4}"/>
    <cellStyle name="_Column7_Deferred Tax Note_July 2009_PTT Reports_30.11.10" xfId="10267" xr:uid="{F4E3AEDC-C9B0-4FD9-B301-800BD2CB7D66}"/>
    <cellStyle name="_Column7_Deferred Tax Note_July 2009_PTT Reports_30.11.10 2" xfId="10268" xr:uid="{2AF21DBA-7699-403E-9A36-28DE75B33A40}"/>
    <cellStyle name="_Column7_Deferred Tax Note_July 2009_Sheet1" xfId="10269" xr:uid="{374A1B8A-EE98-4CBF-9812-C7534888175A}"/>
    <cellStyle name="_Column7_Deferred Tax Note_July 2009_Sheet1 2" xfId="10270" xr:uid="{A2519029-BF3F-49A6-9AF5-AB2C7CE373AB}"/>
    <cellStyle name="_Column7_Deferred Tax Template" xfId="10271" xr:uid="{CCEA96AA-D8A7-47D3-BF83-902E17FB31B2}"/>
    <cellStyle name="_Column7_Deferred Tax Template 2" xfId="10272" xr:uid="{C482F318-3A79-4C5B-B12E-A6EB2835FAF4}"/>
    <cellStyle name="_Column7_Deferred Tax Template_38.AdminRelated (M)" xfId="10273" xr:uid="{732EFF57-DDDF-4C9C-9594-A6F987DBC4BF}"/>
    <cellStyle name="_Column7_Deferred Tax Template_38.AdminRelated (M) 2" xfId="10274" xr:uid="{E3585B41-2909-4B00-9EDB-E098A5907760}"/>
    <cellStyle name="_Column7_Deferred Tax Template_4.CEConso" xfId="10275" xr:uid="{4D8BFC31-C179-4EC1-BEFF-D58E74999E3C}"/>
    <cellStyle name="_Column7_Deferred Tax Template_4.CEConso 2" xfId="10276" xr:uid="{9619D2D5-149E-4218-8DE2-885F67CDE453}"/>
    <cellStyle name="_Column7_Deferred Tax Template_4.CEConso_Final 22.1.10" xfId="10277" xr:uid="{5B259FFC-372C-4616-BFD7-CCB9916AEDC4}"/>
    <cellStyle name="_Column7_Deferred Tax Template_4.CEConso_Final 22.1.10 2" xfId="10278" xr:uid="{DF084E2C-424B-4221-9C8E-C48DF8FF8159}"/>
    <cellStyle name="_Column7_Deferred Tax Template_7.EBITDA" xfId="10279" xr:uid="{1FE82DB6-1052-4405-B5E6-29CE5F3FEE2A}"/>
    <cellStyle name="_Column7_Deferred Tax Template_7.EBITDA 2" xfId="10280" xr:uid="{EAA085AD-6A0E-4E26-B643-4487DE753932}"/>
    <cellStyle name="_Column7_Deferred Tax Template_8. Cash" xfId="10281" xr:uid="{8CE203A5-1CBA-44D5-B84E-7DE33DC4F054}"/>
    <cellStyle name="_Column7_Deferred Tax Template_8. Cash 2" xfId="10282" xr:uid="{93BD92AA-7FA7-4309-AA15-5B2089941F3F}"/>
    <cellStyle name="_Column7_Deferred Tax Template_Interest Rate Risk" xfId="10283" xr:uid="{C916BF1E-BAF7-442D-BC17-AAD49705B2CB}"/>
    <cellStyle name="_Column7_Deferred Tax Template_Interest Rate Risk 2" xfId="10284" xr:uid="{EDC17BC1-8E95-4794-8558-92AC5B153F91}"/>
    <cellStyle name="_Column7_Deferred Tax Template_PTT for cash flow Dec 09_mjing" xfId="10285" xr:uid="{AA6EBDDD-C5C5-4125-9E4A-0C851478DD5A}"/>
    <cellStyle name="_Column7_Deferred Tax Template_PTT for cash flow Dec 09_mjing 2" xfId="10286" xr:uid="{A36D7736-E63B-4653-83A7-7B05DC1CC44C}"/>
    <cellStyle name="_Column7_Deferred Tax Template_PTT Reports_30.11.10" xfId="10287" xr:uid="{8A73F6E4-4270-4619-BC8F-83DAE7B5AB3C}"/>
    <cellStyle name="_Column7_Deferred Tax Template_PTT Reports_30.11.10 2" xfId="10288" xr:uid="{4F6D461C-8744-4758-BAC5-D5401FBF8F5C}"/>
    <cellStyle name="_Column7_Deferred Tax Template_Sheet1" xfId="10289" xr:uid="{D85BBCE9-0B6A-4CDD-B506-E92CE2998432}"/>
    <cellStyle name="_Column7_Deferred Tax Template_Sheet1 2" xfId="10290" xr:uid="{45DAAE5F-A3A1-421A-AE57-E93648B1C69F}"/>
    <cellStyle name="_Column7_Payable to GC" xfId="10291" xr:uid="{12B50CE1-03A3-4C5F-9376-97A535CB29D6}"/>
    <cellStyle name="_Column7_Payable to GC 2" xfId="10292" xr:uid="{7E5C2F8D-C537-4873-80F2-F5C10644BDA4}"/>
    <cellStyle name="_Column7_Quarterly Disclosure Information_2nd Quarter 09_0614" xfId="10293" xr:uid="{F249C6EE-936B-4D89-81E1-5E039C125CB1}"/>
    <cellStyle name="_Column7_Quarterly Disclosure Information_2nd Quarter 09_0614 2" xfId="10294" xr:uid="{68E86C78-26DD-4DC5-B82E-FB4C2EE3B688}"/>
    <cellStyle name="_Column7_Recon of prov dd 2" xfId="10295" xr:uid="{47790A6B-61B6-4F18-9A91-75A237DD288C}"/>
    <cellStyle name="_Column7_Recon of prov dd 2 2" xfId="10296" xr:uid="{DB28A643-BB9A-4E28-A575-8366A7E87395}"/>
    <cellStyle name="_Column7_Template-STDMonthlyReport4Conso v3" xfId="10297" xr:uid="{9C4C0CDC-6730-497F-828A-F1D3B3A05E11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ata" xfId="10298" xr:uid="{825369F3-DE5C-4C5E-B25F-41F88CD1D92A}"/>
    <cellStyle name="_Data_38.AdminRelated (M)" xfId="10299" xr:uid="{82E89F11-FB3F-46C4-A222-4CA85F2E263D}"/>
    <cellStyle name="_Data_38.AdminRelated (M) 2" xfId="10300" xr:uid="{CE827DBA-AFE2-4B37-A014-31BBF87EE53C}"/>
    <cellStyle name="_Data_38.AdminRelated (M)_38.AdminRelated (M)" xfId="10301" xr:uid="{23D2DA27-8657-4952-82AE-53C138A8A741}"/>
    <cellStyle name="_Data_38.AdminRelated (M)_38.AdminRelated (M) 2" xfId="10302" xr:uid="{964A022B-1830-41FA-9688-0E1011C016C3}"/>
    <cellStyle name="_Data_38.AdminRelated (M)_4.CEConso" xfId="10303" xr:uid="{1395BFED-2267-425C-8F92-9216DB344D2F}"/>
    <cellStyle name="_Data_38.AdminRelated (M)_4.CEConso 2" xfId="10304" xr:uid="{129912BE-E9DA-4689-8213-0EEE95DE6376}"/>
    <cellStyle name="_Data_38.AdminRelated (M)_4.CEConso_Final 22.1.10" xfId="10305" xr:uid="{3DC3EBB7-BE4A-4FE3-A7DE-FEF1A6D14EE3}"/>
    <cellStyle name="_Data_38.AdminRelated (M)_4.CEConso_Final 22.1.10 2" xfId="10306" xr:uid="{F77BBD74-84C1-48FF-A9C8-AAAD41F16A76}"/>
    <cellStyle name="_Data_38.AdminRelated (M)_7.EBITDA" xfId="10307" xr:uid="{2B987ABD-F9BF-4C36-B1A5-11E1A1691B30}"/>
    <cellStyle name="_Data_38.AdminRelated (M)_7.EBITDA 2" xfId="10308" xr:uid="{0A70B804-4097-48C1-A270-A1E07761CEE7}"/>
    <cellStyle name="_Data_38.AdminRelated (M)_8. Cash" xfId="10309" xr:uid="{109A216B-EF26-427B-A522-111286CC4B94}"/>
    <cellStyle name="_Data_38.AdminRelated (M)_8. Cash 2" xfId="10310" xr:uid="{56F90870-32B9-4F1E-97C5-F57C3E8B767B}"/>
    <cellStyle name="_Data_38.AdminRelated (M)_Interest Rate Risk" xfId="10311" xr:uid="{8165DE28-44FE-4912-8FE5-DCE8D0F5719B}"/>
    <cellStyle name="_Data_38.AdminRelated (M)_Interest Rate Risk 2" xfId="10312" xr:uid="{779E2552-AA1C-41EB-9E59-A7F3BD1E2E6B}"/>
    <cellStyle name="_Data_38.AdminRelated (M)_PTT for cash flow Dec 09_mjing" xfId="10313" xr:uid="{D4E0C97D-8D9B-40AE-9585-784AB4EE266E}"/>
    <cellStyle name="_Data_38.AdminRelated (M)_PTT for cash flow Dec 09_mjing 2" xfId="10314" xr:uid="{EF1B00EE-8CC5-470A-9525-6E6BAE5EBCF2}"/>
    <cellStyle name="_Data_38.AdminRelated (M)_PTT Reports_30.11.10" xfId="10315" xr:uid="{0984BB5E-4385-41D6-84CA-A96D06A9FA43}"/>
    <cellStyle name="_Data_38.AdminRelated (M)_PTT Reports_30.11.10 2" xfId="10316" xr:uid="{85E705E6-BAF4-4D9C-84E8-4E0BA962A07E}"/>
    <cellStyle name="_Data_38.AdminRelated (M)_Sheet1" xfId="10317" xr:uid="{DE0394DA-5447-4A32-83D1-D7599ABD2A09}"/>
    <cellStyle name="_Data_38.AdminRelated (M)_Sheet1 2" xfId="10318" xr:uid="{7383AF52-5B2C-4EA5-A140-F6ACE4B20147}"/>
    <cellStyle name="_Data_BS&amp;CF Hibi 09.2005 Arbeitsdatei" xfId="10319" xr:uid="{7365F7DE-7CF7-4D32-9DC6-11A894DCED36}"/>
    <cellStyle name="_Data_Cognis_Conso_Dec 06" xfId="10320" xr:uid="{92CA1514-41D3-4C54-92F8-998DD119D575}"/>
    <cellStyle name="_Data_Cognis_Conso_Dec 06 2" xfId="10321" xr:uid="{519E934A-E29A-4EDD-B1E7-29F7EB22D4E6}"/>
    <cellStyle name="_Data_Cognis_Conso_Dec 06_38.AdminRelated (M)" xfId="10322" xr:uid="{8886871A-238F-41B9-898E-BC0243DFC5C2}"/>
    <cellStyle name="_Data_Cognis_Conso_Dec 06_38.AdminRelated (M) 2" xfId="10323" xr:uid="{81EBC8BA-AA46-4601-A535-42EBD5D9854F}"/>
    <cellStyle name="_Data_Cognis_Conso_Dec 06_4.CEConso" xfId="10324" xr:uid="{1A3396E1-05E1-4BB2-A980-646F6E9EB95F}"/>
    <cellStyle name="_Data_Cognis_Conso_Dec 06_4.CEConso 2" xfId="10325" xr:uid="{89DB80E4-AE1A-44ED-9CF0-18F1782B3182}"/>
    <cellStyle name="_Data_Cognis_Conso_Dec 06_4.CEConso_Final 22.1.10" xfId="10326" xr:uid="{9B6DF9AE-47D6-4981-ACB1-4DC1B4308818}"/>
    <cellStyle name="_Data_Cognis_Conso_Dec 06_4.CEConso_Final 22.1.10 2" xfId="10327" xr:uid="{D51E88FE-C6F5-4BAD-BBCE-7BE2DDFC97E8}"/>
    <cellStyle name="_Data_Cognis_Conso_Dec 06_7.EBITDA" xfId="10328" xr:uid="{F2B24F4C-E526-47DC-988F-4BBBFC8C7D29}"/>
    <cellStyle name="_Data_Cognis_Conso_Dec 06_7.EBITDA 2" xfId="10329" xr:uid="{4BCB14C2-809F-4E7C-983F-877770976230}"/>
    <cellStyle name="_Data_Cognis_Conso_Dec 06_8. Cash" xfId="10330" xr:uid="{BB42D451-9824-4AAE-A736-911D7FFB8E67}"/>
    <cellStyle name="_Data_Cognis_Conso_Dec 06_8. Cash 2" xfId="10331" xr:uid="{9DB7CFDC-3BE4-48A4-9CD9-30F86C2A03E0}"/>
    <cellStyle name="_Data_Cognis_Conso_Dec 06_Interest Rate Risk" xfId="10332" xr:uid="{55119F43-3FAD-4E03-81E5-833176882835}"/>
    <cellStyle name="_Data_Cognis_Conso_Dec 06_Interest Rate Risk 2" xfId="10333" xr:uid="{D6E438C4-BA6C-42DB-B4E8-09AC8B584840}"/>
    <cellStyle name="_Data_Cognis_Conso_Dec 06_PTT for cash flow Dec 09_mjing" xfId="10334" xr:uid="{7EF9789F-8F03-4ACC-BF67-AEEFDCCF44B9}"/>
    <cellStyle name="_Data_Cognis_Conso_Dec 06_PTT for cash flow Dec 09_mjing 2" xfId="10335" xr:uid="{85379524-9EA2-40FC-9881-AE1AB188A50F}"/>
    <cellStyle name="_Data_Cognis_Conso_Dec 06_PTT Reports_30.11.10" xfId="10336" xr:uid="{335D2FF1-E354-43A5-ACFB-DBECE6365509}"/>
    <cellStyle name="_Data_Cognis_Conso_Dec 06_PTT Reports_30.11.10 2" xfId="10337" xr:uid="{03B6122B-FCC9-4193-95F8-663F0DE62510}"/>
    <cellStyle name="_Data_Cognis_Conso_Dec 06_Sheet1" xfId="10338" xr:uid="{0D281761-93F7-4714-87CB-CD1C9195E18A}"/>
    <cellStyle name="_Data_Cognis_Conso_Dec 06_Sheet1 2" xfId="10339" xr:uid="{8C636081-A28A-402F-BF21-3CE611A1586B}"/>
    <cellStyle name="_Data_COM Consol BS and PL 31 Dec 2006_KSY" xfId="10340" xr:uid="{71D01C54-316E-4FD9-8B27-D181B535BBFC}"/>
    <cellStyle name="_Data_Commitments Note" xfId="10341" xr:uid="{9AD19BE2-1FAB-4DEE-A916-7DB09CFA6DC0}"/>
    <cellStyle name="_Data_Copy of PTT(amended by Janice on CFS)llatest1" xfId="10342" xr:uid="{CF260D7C-CA38-430E-91C7-74897DD44D1A}"/>
    <cellStyle name="_Data_Copy of PTT(amended by Janice on CFS)llatest1_38.AdminRelated (M)" xfId="10343" xr:uid="{BA66489F-B4FB-4989-8EE8-679F1DEBE254}"/>
    <cellStyle name="_Data_Copy of PTT(amended by Janice on CFS)llatest1_38.AdminRelated (M)_1" xfId="10344" xr:uid="{F0C21260-9BA9-4EB4-AC8F-859A61D51671}"/>
    <cellStyle name="_Data_Copy of PTT(amended by Janice on CFS)llatest1_38.AdminRelated (M)_PTT Reports_30.11.10" xfId="10345" xr:uid="{A3570610-78AE-423D-B9AE-0B532CF973D6}"/>
    <cellStyle name="_Data_Copy of PTT(amended by Janice on CFS)llatest1_38.AdminRelated (M)_Sheet1" xfId="10346" xr:uid="{69FF4B20-BF61-4F0D-8C92-6288A5A7D49E}"/>
    <cellStyle name="_Data_Copy of PTT(amended by Janice on CFS)llatest1_4.CEConso" xfId="10347" xr:uid="{8BFA04B9-E765-414A-AEA0-EA1F76B2EA0A}"/>
    <cellStyle name="_Data_Copy of PTT(amended by Janice on CFS)llatest1_4.CEConso_4.CEConso_Final" xfId="10348" xr:uid="{2140A0FB-C253-486A-B7AE-AFC839611F58}"/>
    <cellStyle name="_Data_Copy of PTT(amended by Janice on CFS)llatest1_4.CEConso_Final" xfId="10349" xr:uid="{47C20F57-E70A-48AC-AE8A-F7ABD678D5AF}"/>
    <cellStyle name="_Data_Copy of PTT(amended by Janice on CFS)llatest1_4.CEConso_Final 22.1.10" xfId="10350" xr:uid="{177AAABB-9742-4964-A91F-E71002BDF0E4}"/>
    <cellStyle name="_Data_Copy of PTT(amended by Janice on CFS)llatest1_4.CEConso_Final 22.1.10_PTT Reports_30.11.10" xfId="10351" xr:uid="{1B822C60-6376-42FA-8278-9C371306577D}"/>
    <cellStyle name="_Data_Copy of PTT(amended by Janice on CFS)llatest1_4.CEConso_Sheet1" xfId="10352" xr:uid="{BD3C2E54-E05A-4047-AA3E-E5479071E9CE}"/>
    <cellStyle name="_Data_Copy of PTT(amended by Janice on CFS)llatest1_7.EBITDA" xfId="10353" xr:uid="{5E507936-68FE-4D10-B7BD-43613A5E492F}"/>
    <cellStyle name="_Data_Copy of PTT(amended by Janice on CFS)llatest1_7.EBITDA_PTT Reports_30.11.10" xfId="10354" xr:uid="{9780EC90-F37A-43F5-A072-F91D23693FED}"/>
    <cellStyle name="_Data_Copy of PTT(amended by Janice on CFS)llatest1_7.EBITDA_Sheet1" xfId="10355" xr:uid="{FB136540-67F2-478E-B57F-AFAB5C7E5695}"/>
    <cellStyle name="_Data_Copy of PTT(amended by Janice on CFS)llatest1_PTT for cash flow Dec 09_mjing" xfId="10356" xr:uid="{152F1045-BA17-4EF4-B101-301C15446F70}"/>
    <cellStyle name="_Data_Copy of PTT(amended by Janice on CFS)llatest1_PTT for cash flow Dec 09_mjing_PTT Reports_30.11.10" xfId="10357" xr:uid="{9E5573D3-821C-4A7A-AE61-24CD8AFCBFA1}"/>
    <cellStyle name="_Data_Copy of PTT(amended by Janice on CFS)llatest1_PTT for cash flow Dec 09_mjing_Sheet1" xfId="10358" xr:uid="{35ED8F3A-8C4F-400F-8CA2-73F4BAC3E5C8}"/>
    <cellStyle name="_Data_Copy of PTT(amended by Janice on CFS)llatest1_PTT Reports_30.11.10" xfId="10359" xr:uid="{A79D4406-9551-4F74-8879-21107365A4E4}"/>
    <cellStyle name="_Data_Deferred Tax 31.12.2008" xfId="10360" xr:uid="{87023A4D-5CB1-4A84-850B-B64BD4AE20E3}"/>
    <cellStyle name="_Data_Deferred Tax Note_July 2009" xfId="10361" xr:uid="{E9F7216C-B2A4-47F0-8E76-852DE2624617}"/>
    <cellStyle name="_Data_Deferred Tax Note_July 2009 2" xfId="10362" xr:uid="{2FE43353-E5A5-4E15-BFCA-9B4A368281CC}"/>
    <cellStyle name="_Data_Deferred Tax Note_July 2009_7.EBITDA" xfId="10363" xr:uid="{FE319B83-6C69-4C87-A0AE-302CDC8BA14E}"/>
    <cellStyle name="_Data_Deferred Tax Note_July 2009_7.EBITDA 2" xfId="10364" xr:uid="{A62656D3-16EE-4903-A442-A5EDB245A2B7}"/>
    <cellStyle name="_Data_Deferred Tax Note_July 2009_8. Cash" xfId="10365" xr:uid="{405C8D52-6C24-4ED1-BABC-40C459FD0DE7}"/>
    <cellStyle name="_Data_Deferred Tax Note_July 2009_8. Cash 2" xfId="10366" xr:uid="{3DA00A14-3062-4946-958D-131FE82DAF7A}"/>
    <cellStyle name="_Data_Deferred Tax Note_July 2009_Interest Rate Risk" xfId="10367" xr:uid="{AB8C1A26-1CED-4CAF-BDEA-D97F9FDBD891}"/>
    <cellStyle name="_Data_Deferred Tax Note_July 2009_Interest Rate Risk 2" xfId="10368" xr:uid="{92AC46A5-05D8-45D1-AB87-EC9261B1D294}"/>
    <cellStyle name="_Data_Deferred Tax Note_July 2009_PTT for cash flow Dec 09_mjing" xfId="10369" xr:uid="{4019DE57-CF48-4DA2-B7C6-DA4AB74D9D02}"/>
    <cellStyle name="_Data_Deferred Tax Note_July 2009_PTT for cash flow Dec 09_mjing 2" xfId="10370" xr:uid="{38989D8D-6FD5-40D5-AFB9-2DB400462249}"/>
    <cellStyle name="_Data_Deferred Tax Note_July 2009_PTT Reports_30.11.10" xfId="10371" xr:uid="{14315036-D406-417F-AC62-1C2770AF98F8}"/>
    <cellStyle name="_Data_Deferred Tax Note_July 2009_PTT Reports_30.11.10 2" xfId="10372" xr:uid="{BA93304D-1FE7-4F35-9291-BD915E45C4A0}"/>
    <cellStyle name="_Data_Deferred Tax Note_July 2009_Sheet1" xfId="10373" xr:uid="{C0870E6C-8309-4664-BB6F-5C07E18B707B}"/>
    <cellStyle name="_Data_Deferred Tax Note_July 2009_Sheet1 2" xfId="10374" xr:uid="{B4601831-2146-43E6-82B1-1CEA7D0C1A36}"/>
    <cellStyle name="_Data_Deferred Tax Template" xfId="10375" xr:uid="{DBD1303C-1576-43A8-8FE8-7791BD535A05}"/>
    <cellStyle name="_Data_Deferred Tax Template 2" xfId="10376" xr:uid="{7D47E29B-1084-420B-A4B0-24CB8676499A}"/>
    <cellStyle name="_Data_Deferred Tax Template_38.AdminRelated (M)" xfId="10377" xr:uid="{E0E7AAB8-6E24-4204-9C90-FD790AA856EC}"/>
    <cellStyle name="_Data_Deferred Tax Template_38.AdminRelated (M) 2" xfId="10378" xr:uid="{801EA291-624A-4067-8C21-5369F60CD472}"/>
    <cellStyle name="_Data_Deferred Tax Template_4.CEConso" xfId="10379" xr:uid="{A0D57B3C-92A1-41B7-9104-EC4F294ABA39}"/>
    <cellStyle name="_Data_Deferred Tax Template_4.CEConso 2" xfId="10380" xr:uid="{5F8F6B1B-53B7-40C5-980C-2342D1745929}"/>
    <cellStyle name="_Data_Deferred Tax Template_4.CEConso_Final 22.1.10" xfId="10381" xr:uid="{A133F0A6-88D1-44DF-8CBF-A386FC384C6E}"/>
    <cellStyle name="_Data_Deferred Tax Template_4.CEConso_Final 22.1.10 2" xfId="10382" xr:uid="{0E2A86E5-FDE9-4AF4-9591-E6A61EF50D23}"/>
    <cellStyle name="_Data_Deferred Tax Template_7.EBITDA" xfId="10383" xr:uid="{91AE06AB-6DD5-4846-938F-82E561020502}"/>
    <cellStyle name="_Data_Deferred Tax Template_7.EBITDA 2" xfId="10384" xr:uid="{2DEA9E37-D43B-44A0-B54A-3F4B855E6F26}"/>
    <cellStyle name="_Data_Deferred Tax Template_8. Cash" xfId="10385" xr:uid="{78C2A71E-967E-478E-B662-4A4F96F1E908}"/>
    <cellStyle name="_Data_Deferred Tax Template_8. Cash 2" xfId="10386" xr:uid="{E6BE0EC0-67E8-4F4F-9920-07002EA11DDA}"/>
    <cellStyle name="_Data_Deferred Tax Template_Interest Rate Risk" xfId="10387" xr:uid="{D8231681-E80F-42BA-88A8-9F68F6181249}"/>
    <cellStyle name="_Data_Deferred Tax Template_Interest Rate Risk 2" xfId="10388" xr:uid="{E68C2A9B-678A-4783-8861-C073F92E4B90}"/>
    <cellStyle name="_Data_Deferred Tax Template_PTT for cash flow Dec 09_mjing" xfId="10389" xr:uid="{FA5E77CE-0EF2-4FAA-B239-F86C3A89C1E2}"/>
    <cellStyle name="_Data_Deferred Tax Template_PTT for cash flow Dec 09_mjing 2" xfId="10390" xr:uid="{6BB0F891-8795-48BC-8BD6-113730F6ABB9}"/>
    <cellStyle name="_Data_Deferred Tax Template_PTT Reports_30.11.10" xfId="10391" xr:uid="{7D541E13-3759-4B4A-ACF7-C70DE58EFCB4}"/>
    <cellStyle name="_Data_Deferred Tax Template_PTT Reports_30.11.10 2" xfId="10392" xr:uid="{5D0638EF-BA8F-4941-950E-3A3E6EC78159}"/>
    <cellStyle name="_Data_Deferred Tax Template_Sheet1" xfId="10393" xr:uid="{FF20BB4F-961B-4901-BD08-E45DB6F0DAB1}"/>
    <cellStyle name="_Data_Deferred Tax Template_Sheet1 2" xfId="10394" xr:uid="{47DE8B89-DD61-4530-995E-F43D08913246}"/>
    <cellStyle name="_Data_Payable to GC" xfId="10395" xr:uid="{F13CF566-5E6C-45B1-8E8D-F63973FE5EFC}"/>
    <cellStyle name="_Data_Payable to GC 2" xfId="10396" xr:uid="{2253556A-B291-49C3-82E0-CE3BA9BF79FD}"/>
    <cellStyle name="_Data_Quarterly Disclosure Information_2nd Quarter 09_0614" xfId="10397" xr:uid="{65455964-21EE-4404-9D04-8BA3C78CF456}"/>
    <cellStyle name="_Data_Quarterly Disclosure Information_2nd Quarter 09_0614 2" xfId="10398" xr:uid="{721E9D96-3840-4FB3-ABF0-788370ED5A9E}"/>
    <cellStyle name="_Data_Recon of prov dd 2" xfId="10399" xr:uid="{AAFB176D-8759-41B5-9553-6180F8700963}"/>
    <cellStyle name="_Data_Recon of prov dd 2 2" xfId="10400" xr:uid="{5B3B0841-A3CD-43A7-8C99-9753F35A0E92}"/>
    <cellStyle name="_Data_Template-STDMonthlyReport4Conso v3" xfId="10401" xr:uid="{6F8DDE29-7990-4DAD-826B-F91B580D0EF6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G310.1)_Q2'09" xfId="10402" xr:uid="{EB975689-0F68-4F6B-8D7F-3D31E08AD066}"/>
    <cellStyle name="_Header" xfId="10403" xr:uid="{7C47DE6A-5031-4A4F-B789-B8E16117F311}"/>
    <cellStyle name="_Header 2" xfId="10404" xr:uid="{7AD5ECE3-65A7-4B55-8DDA-3C70BB79B9D5}"/>
    <cellStyle name="_Header_38.AdminRelated (M)" xfId="10405" xr:uid="{F7FF0DB6-616D-4446-8F44-830594A5291C}"/>
    <cellStyle name="_Header_Cognis_Conso_Dec 06" xfId="10406" xr:uid="{68A827B7-E88B-45E5-8A70-C5D8D5B26DB3}"/>
    <cellStyle name="_Header_COM Consol BS and PL 31 Dec 2006_KSY" xfId="10407" xr:uid="{EE5B8251-C593-4FB1-8229-081738640A03}"/>
    <cellStyle name="_Header_COM Consol BS and PL 31 Dec 2006_KSY 2" xfId="10408" xr:uid="{434B5EFB-337A-4909-91F3-4BA78FE15F09}"/>
    <cellStyle name="_Header_Commitments Note" xfId="10409" xr:uid="{FBAF0250-CCA2-4BC4-9F2C-134E6CAD52AA}"/>
    <cellStyle name="_Header_Commitments Note 2" xfId="10410" xr:uid="{0535F7C5-6394-418A-8056-F64BF65A83D9}"/>
    <cellStyle name="_Header_Copy of PTT(amended by Janice on CFS)llatest1" xfId="10411" xr:uid="{154944F6-C41F-4932-A746-B3CDE9498129}"/>
    <cellStyle name="_Header_Copy of PTT(amended by Janice on CFS)llatest1 2" xfId="10412" xr:uid="{479948B7-0605-43D1-8E8C-8838A37423EB}"/>
    <cellStyle name="_Header_Copy of PTT(amended by Janice on CFS)llatest1_38.AdminRelated (M)" xfId="10413" xr:uid="{54AB6841-2F9F-43C6-A9FE-213D75F176D4}"/>
    <cellStyle name="_Header_Copy of PTT(amended by Janice on CFS)llatest1_38.AdminRelated (M) 2" xfId="10414" xr:uid="{EB80356A-0A62-4A0F-A41E-D0390C938720}"/>
    <cellStyle name="_Header_Copy of PTT(amended by Janice on CFS)llatest1_38.AdminRelated (M)_1" xfId="10415" xr:uid="{792FFEFC-5DB7-4239-B66B-C0336F413434}"/>
    <cellStyle name="_Header_Copy of PTT(amended by Janice on CFS)llatest1_38.AdminRelated (M)_1 2" xfId="10416" xr:uid="{1637782A-7C59-480D-8EEE-3365913EBA78}"/>
    <cellStyle name="_Header_Copy of PTT(amended by Janice on CFS)llatest1_38.AdminRelated (M)_PTT Reports_30.11.10" xfId="10417" xr:uid="{DBD114A8-C6A4-4C34-BCDD-48DD22B8D089}"/>
    <cellStyle name="_Header_Copy of PTT(amended by Janice on CFS)llatest1_38.AdminRelated (M)_PTT Reports_30.11.10 2" xfId="10418" xr:uid="{5D2110CF-FF48-4A8B-BC27-BB58C397EE26}"/>
    <cellStyle name="_Header_Copy of PTT(amended by Janice on CFS)llatest1_38.AdminRelated (M)_Sheet1" xfId="10419" xr:uid="{DF086EC9-6373-4049-BB94-3B90E90BFE5F}"/>
    <cellStyle name="_Header_Copy of PTT(amended by Janice on CFS)llatest1_38.AdminRelated (M)_Sheet1 2" xfId="10420" xr:uid="{EA3E895D-2D9A-453B-88C2-FD0D771CF62F}"/>
    <cellStyle name="_Header_Copy of PTT(amended by Janice on CFS)llatest1_4.CEConso" xfId="10421" xr:uid="{3A1E9044-3E55-4D17-A148-67511F4896D5}"/>
    <cellStyle name="_Header_Copy of PTT(amended by Janice on CFS)llatest1_4.CEConso 2" xfId="10422" xr:uid="{807EB7DA-CF72-496A-A62A-88A822549D67}"/>
    <cellStyle name="_Header_Copy of PTT(amended by Janice on CFS)llatest1_4.CEConso_4.CEConso_Final" xfId="10423" xr:uid="{95EEBA55-B551-4FCD-9F54-D068AFD0D75F}"/>
    <cellStyle name="_Header_Copy of PTT(amended by Janice on CFS)llatest1_4.CEConso_4.CEConso_Final 2" xfId="10424" xr:uid="{505B6AA7-5CB5-4C70-9DE0-BE55A8A2D9B1}"/>
    <cellStyle name="_Header_Copy of PTT(amended by Janice on CFS)llatest1_4.CEConso_Final" xfId="10425" xr:uid="{A7D090DD-5ABB-4D2A-BE6E-B32A27F89EB6}"/>
    <cellStyle name="_Header_Copy of PTT(amended by Janice on CFS)llatest1_4.CEConso_Final 2" xfId="10426" xr:uid="{2879DE9F-FE76-4102-A9D2-6E3FEAD4B236}"/>
    <cellStyle name="_Header_Copy of PTT(amended by Janice on CFS)llatest1_4.CEConso_Final 22.1.10" xfId="10427" xr:uid="{DA728DE5-167A-4C59-A2F8-62A6827F9020}"/>
    <cellStyle name="_Header_Copy of PTT(amended by Janice on CFS)llatest1_4.CEConso_Final 22.1.10 2" xfId="10428" xr:uid="{551B7A83-5962-4849-8B6C-92032710A681}"/>
    <cellStyle name="_Header_Copy of PTT(amended by Janice on CFS)llatest1_4.CEConso_Final 22.1.10_PTT Reports_30.11.10" xfId="10429" xr:uid="{E654E77D-6F77-4D38-9529-1BC07A975805}"/>
    <cellStyle name="_Header_Copy of PTT(amended by Janice on CFS)llatest1_4.CEConso_Final 22.1.10_PTT Reports_30.11.10 2" xfId="10430" xr:uid="{C2E19C60-4A4B-441F-B26E-87EF39B525E5}"/>
    <cellStyle name="_Header_Copy of PTT(amended by Janice on CFS)llatest1_4.CEConso_Sheet1" xfId="10431" xr:uid="{D133C1FD-35A9-4EB2-A4E6-98F5241CCDB3}"/>
    <cellStyle name="_Header_Copy of PTT(amended by Janice on CFS)llatest1_4.CEConso_Sheet1 2" xfId="10432" xr:uid="{A922E036-8EB2-45CC-9EF8-70292486741F}"/>
    <cellStyle name="_Header_Copy of PTT(amended by Janice on CFS)llatest1_7.EBITDA" xfId="10433" xr:uid="{21C2B770-C437-4A3E-8BFA-9071A550E229}"/>
    <cellStyle name="_Header_Copy of PTT(amended by Janice on CFS)llatest1_7.EBITDA 2" xfId="10434" xr:uid="{F41C94D7-34EA-4213-8671-F950D8CC2216}"/>
    <cellStyle name="_Header_Copy of PTT(amended by Janice on CFS)llatest1_7.EBITDA_PTT Reports_30.11.10" xfId="10435" xr:uid="{D761B43A-CF2E-4119-BFB2-57661D484A78}"/>
    <cellStyle name="_Header_Copy of PTT(amended by Janice on CFS)llatest1_7.EBITDA_PTT Reports_30.11.10 2" xfId="10436" xr:uid="{4EBA5280-306B-4C03-B9D9-D104D38B275C}"/>
    <cellStyle name="_Header_Copy of PTT(amended by Janice on CFS)llatest1_7.EBITDA_Sheet1" xfId="10437" xr:uid="{0CEB2532-5D09-45AE-B569-22CDAA81603E}"/>
    <cellStyle name="_Header_Copy of PTT(amended by Janice on CFS)llatest1_7.EBITDA_Sheet1 2" xfId="10438" xr:uid="{1B8011C1-8CEA-46B2-8639-A5EBD6DF8174}"/>
    <cellStyle name="_Header_Copy of PTT(amended by Janice on CFS)llatest1_PTT for cash flow Dec 09_mjing" xfId="10439" xr:uid="{C1170306-B252-4B61-8D66-6005C808085A}"/>
    <cellStyle name="_Header_Copy of PTT(amended by Janice on CFS)llatest1_PTT for cash flow Dec 09_mjing 2" xfId="10440" xr:uid="{3C943084-FD6A-4B98-BD67-8AF0BD229E27}"/>
    <cellStyle name="_Header_Copy of PTT(amended by Janice on CFS)llatest1_PTT for cash flow Dec 09_mjing_PTT Reports_30.11.10" xfId="10441" xr:uid="{103B520E-5501-49EA-A60A-9669AD348505}"/>
    <cellStyle name="_Header_Copy of PTT(amended by Janice on CFS)llatest1_PTT for cash flow Dec 09_mjing_PTT Reports_30.11.10 2" xfId="10442" xr:uid="{753A7AE5-5BA7-4F4A-B600-1247997BA81F}"/>
    <cellStyle name="_Header_Copy of PTT(amended by Janice on CFS)llatest1_PTT for cash flow Dec 09_mjing_Sheet1" xfId="10443" xr:uid="{685E44CA-1B7A-4DB9-99CB-3067FC343F40}"/>
    <cellStyle name="_Header_Copy of PTT(amended by Janice on CFS)llatest1_PTT for cash flow Dec 09_mjing_Sheet1 2" xfId="10444" xr:uid="{29347215-1781-45EB-B0E1-ECA459FEAE44}"/>
    <cellStyle name="_Header_Copy of PTT(amended by Janice on CFS)llatest1_PTT Reports_30.11.10" xfId="10445" xr:uid="{7E326C61-C70F-489F-AED7-F11F29294AC1}"/>
    <cellStyle name="_Header_Copy of PTT(amended by Janice on CFS)llatest1_PTT Reports_30.11.10 2" xfId="10446" xr:uid="{46487B20-BDED-457F-B489-5E07B0EBFCBD}"/>
    <cellStyle name="_Header_Deferred Tax 31.12.2008" xfId="10447" xr:uid="{3153E622-2FDE-45B3-93EC-EFDE1F237BB2}"/>
    <cellStyle name="_Header_Deferred Tax 31.12.2008 2" xfId="10448" xr:uid="{85535577-6D45-41E1-B265-1C527D807A2C}"/>
    <cellStyle name="_Header_Deferred Tax Note_July 2009" xfId="10449" xr:uid="{E959D5A9-77F2-4CA9-B9CE-1032DD91A957}"/>
    <cellStyle name="_Header_Deferred Tax Template" xfId="10450" xr:uid="{5FC560A6-4A57-4E00-8E45-12C748DBF7D7}"/>
    <cellStyle name="_Header_Payable to GC" xfId="10451" xr:uid="{7E72DE09-8239-4D4F-AAC3-F98D444FB0CF}"/>
    <cellStyle name="_Header_Quarterly Disclosure Information_2nd Quarter 09_0614" xfId="10452" xr:uid="{8E02A350-409F-4CB7-8553-38705CF6BD74}"/>
    <cellStyle name="_Header_Recon of prov dd 2" xfId="10453" xr:uid="{12F4CAE0-2F58-4E5D-8B19-4E039F6814FF}"/>
    <cellStyle name="_Header_Template-STDMonthlyReport4Conso v3" xfId="10454" xr:uid="{7FCC40F8-8BD5-40A5-83C1-5EE56CCDB79F}"/>
    <cellStyle name="_Header_Template-STDMonthlyReport4Conso v3 2" xfId="10455" xr:uid="{2AE0E0D9-5203-42A5-9403-59AEF719CCB2}"/>
    <cellStyle name="_IN JNL'S APR'02" xfId="10456" xr:uid="{E3C127AA-E4CB-45AB-94F7-39956754AD2B}"/>
    <cellStyle name="_IN JNL'S APR'03" xfId="10457" xr:uid="{35939D90-4F59-4DE8-A9E8-A6492CBE73ED}"/>
    <cellStyle name="_IN JNL'S JUL'02" xfId="10458" xr:uid="{48018BDF-A46F-4050-A6CD-9CCF17DDF242}"/>
    <cellStyle name="_IN JNL'S MAR'03" xfId="10459" xr:uid="{064EF130-FDE1-4358-9A07-F598BABAFE56}"/>
    <cellStyle name="_IN JNL'S SEP'02" xfId="10460" xr:uid="{156B934A-FAFA-4E0B-81A6-3290A073D0EC}"/>
    <cellStyle name="_IS" xfId="33" xr:uid="{00000000-0005-0000-0000-000020000000}"/>
    <cellStyle name="_JP Balance Sheet Reconciliation 200209" xfId="10461" xr:uid="{8DFAF84E-7C46-482B-99C1-0DE558E414DD}"/>
    <cellStyle name="_JP Balance Sheet Reconciliation 200210" xfId="10462" xr:uid="{0F65A7C9-4F67-4319-BA01-FA0BF3153979}"/>
    <cellStyle name="_JP Balance Sheet Reconciliation 200212(REVISED)" xfId="10463" xr:uid="{981D17B6-61B0-4C1D-A683-C489925F82E1}"/>
    <cellStyle name="_JP Balance Sheet Reconciliation 200301" xfId="10464" xr:uid="{9208AF8F-9492-44D8-9FF1-EA01C59B51F1}"/>
    <cellStyle name="_JP Balance Sheet Reconciliation 200303" xfId="10465" xr:uid="{2089C7F4-3DD3-4EFF-88C6-109BBCC85B14}"/>
    <cellStyle name="_JP Balance Sheet Reconciliation 200306" xfId="10466" xr:uid="{D1D5500D-694C-4535-8649-1551E3B79FF5}"/>
    <cellStyle name="_JP Balance Sheet Reconciliation 200306-MH" xfId="10467" xr:uid="{950C9482-A039-4650-8B3D-32FAF123B56A}"/>
    <cellStyle name="_JP Balance Sheet Reconciliation 200307" xfId="10468" xr:uid="{1469D57D-2E10-4655-968B-2BDE7B8686D5}"/>
    <cellStyle name="_JP Balance Sheet Reconciliation 200309" xfId="10469" xr:uid="{8C6315B3-C497-44CD-AC95-DE0F1C0D5D78}"/>
    <cellStyle name="_JP Balance Sheet Reconciliation 200311" xfId="10470" xr:uid="{4CFF0AC8-E62D-4CD1-93C6-6882F0561C68}"/>
    <cellStyle name="_JP Balance Sheet Reconciliation 200312" xfId="10471" xr:uid="{861AF9FA-8AFF-4951-9E74-E0D76A1388C9}"/>
    <cellStyle name="_JP Balance Sheet Reconciliation 200401" xfId="10472" xr:uid="{68326BB6-E98B-4B60-9A8C-89187B4AD00F}"/>
    <cellStyle name="_JP Balance Sheet Reconciliation 200402" xfId="10473" xr:uid="{5CD0CF54-0D18-4C0A-BBBB-145C9E4E54E8}"/>
    <cellStyle name="_JP Balance Sheet Reconciliation 200403" xfId="10474" xr:uid="{72899045-A004-40AA-957C-BA4114A5FFCD}"/>
    <cellStyle name="_JP Balance Sheet Reconciliation 200405" xfId="10475" xr:uid="{9B639334-C885-47AF-AE80-817A941E7EE1}"/>
    <cellStyle name="_JP Balance Sheet Reconciliation 200406" xfId="10476" xr:uid="{AEDD43B6-5659-44D9-A9E8-5E7BDBC05094}"/>
    <cellStyle name="_JP JNL'S APR'02" xfId="10477" xr:uid="{4072C72D-4429-4810-B0DD-31591D014D83}"/>
    <cellStyle name="_JP JNL'S JAN'03" xfId="10478" xr:uid="{0A0E2BCC-865B-48A6-9AE7-0C8C53A8D558}"/>
    <cellStyle name="_JP JNL'S JUN'02" xfId="10479" xr:uid="{C9CF30EB-3852-46B2-BADE-65F94B58B611}"/>
    <cellStyle name="_JP JNL'S MAR'02" xfId="10480" xr:uid="{CE439400-C02F-4AE8-A4BA-ACA3CA2BB793}"/>
    <cellStyle name="_JP Reconciliation 200204" xfId="10481" xr:uid="{4A3F3B76-42BD-492C-B562-F8055B89D3A7}"/>
    <cellStyle name="_JP Reconciliation 200205" xfId="10482" xr:uid="{CEEB3717-6BD9-47A1-A3E8-B48A0B211DF2}"/>
    <cellStyle name="_JP Reconciliation 200206" xfId="10483" xr:uid="{416C203B-0EDD-4F3E-AE37-19F0758E6650}"/>
    <cellStyle name="_JP Reconciliation 200207" xfId="10484" xr:uid="{69651330-87BA-47E1-8E58-3B714966EB74}"/>
    <cellStyle name="_JP Reconciliation 200208" xfId="10485" xr:uid="{32391740-1FA8-46D9-94A0-8A2BF5158EFE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MSO &amp; IBF &amp; DLM_Mar.04" xfId="10486" xr:uid="{5E9AD418-45CA-41DD-AA29-1561BFB2BCBC}"/>
    <cellStyle name="_MSO journal " xfId="10487" xr:uid="{61BF5DF7-7FAC-4F93-96BA-CDD8E9E4747C}"/>
    <cellStyle name="_MSP001_Lead Sheet_31.12.08" xfId="10488" xr:uid="{A967C294-6BA4-4215-A9D4-5657FDF99244}"/>
    <cellStyle name="_OCN RECLASS-112" xfId="10489" xr:uid="{0EA74F38-7FCA-42D2-B417-437E02E0EC47}"/>
    <cellStyle name="_OCN RECLASS-1IN" xfId="10490" xr:uid="{54926C79-4011-416E-8F7A-80F5DC491842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Predictive Depr." xfId="10491" xr:uid="{647618B7-F84A-4529-865A-37790C86C550}"/>
    <cellStyle name="_Rentle Branch" xfId="43" xr:uid="{00000000-0005-0000-0000-00002A000000}"/>
    <cellStyle name="_Row1" xfId="10492" xr:uid="{9712F800-936E-4642-8D84-2A6CE6EF56FA}"/>
    <cellStyle name="_Row1_38.AdminRelated (M)" xfId="10493" xr:uid="{C8384FE4-25F5-4CF1-92EF-DAE19BA65763}"/>
    <cellStyle name="_Row1_38.AdminRelated (M) 2" xfId="10494" xr:uid="{3570B676-E94C-4A43-B657-2F36E2991036}"/>
    <cellStyle name="_Row1_38.AdminRelated (M)_38.AdminRelated (M)" xfId="10495" xr:uid="{16D3A997-F260-4D6A-B205-099EB9F9419D}"/>
    <cellStyle name="_Row1_38.AdminRelated (M)_38.AdminRelated (M) 2" xfId="10496" xr:uid="{0116C104-16FD-4BFD-A4AE-7127736BBA1C}"/>
    <cellStyle name="_Row1_38.AdminRelated (M)_4.CEConso" xfId="10497" xr:uid="{514C88BB-AE6D-45FB-8BD4-490AC8BE355D}"/>
    <cellStyle name="_Row1_38.AdminRelated (M)_4.CEConso 2" xfId="10498" xr:uid="{A16A30A5-F559-44C4-B847-8FC6B14851D0}"/>
    <cellStyle name="_Row1_38.AdminRelated (M)_4.CEConso_Final 22.1.10" xfId="10499" xr:uid="{091F2CB0-19B5-4BE2-91AF-850E453B00CB}"/>
    <cellStyle name="_Row1_38.AdminRelated (M)_4.CEConso_Final 22.1.10 2" xfId="10500" xr:uid="{2D33B710-AA71-4BB1-9F01-DB357D60E27E}"/>
    <cellStyle name="_Row1_38.AdminRelated (M)_7.EBITDA" xfId="10501" xr:uid="{2BDDE958-EC79-41AD-B667-D7CAD12C3508}"/>
    <cellStyle name="_Row1_38.AdminRelated (M)_7.EBITDA 2" xfId="10502" xr:uid="{B76761E7-10F9-445D-A6E1-85DCF3A0D335}"/>
    <cellStyle name="_Row1_38.AdminRelated (M)_8. Cash" xfId="10503" xr:uid="{F8D55F40-A936-40B9-8A02-FD05A3DF8B7D}"/>
    <cellStyle name="_Row1_38.AdminRelated (M)_8. Cash 2" xfId="10504" xr:uid="{F55115A4-BB47-490B-A332-18875CDE885B}"/>
    <cellStyle name="_Row1_38.AdminRelated (M)_Interest Rate Risk" xfId="10505" xr:uid="{45C2E85F-6019-48FA-A3AF-D6A297A0B0A6}"/>
    <cellStyle name="_Row1_38.AdminRelated (M)_Interest Rate Risk 2" xfId="10506" xr:uid="{8B7B3E7D-C9F3-4474-B91A-8C3F7F99193F}"/>
    <cellStyle name="_Row1_38.AdminRelated (M)_PTT for cash flow Dec 09_mjing" xfId="10507" xr:uid="{379C8F53-77FA-4CCA-BB2E-D2CD4E7791AB}"/>
    <cellStyle name="_Row1_38.AdminRelated (M)_PTT for cash flow Dec 09_mjing 2" xfId="10508" xr:uid="{090039FF-EB2C-45F3-8A22-8C7EE3E2507E}"/>
    <cellStyle name="_Row1_38.AdminRelated (M)_PTT Reports_30.11.10" xfId="10509" xr:uid="{D2110D8B-19E6-49F0-93D1-8C1A6B8B5AF3}"/>
    <cellStyle name="_Row1_38.AdminRelated (M)_PTT Reports_30.11.10 2" xfId="10510" xr:uid="{6110DF0B-C4EB-4E75-BEE7-0D9C227E3232}"/>
    <cellStyle name="_Row1_38.AdminRelated (M)_Sheet1" xfId="10511" xr:uid="{2EFB0636-43A3-4F60-95C4-BF1DE04DD2E9}"/>
    <cellStyle name="_Row1_38.AdminRelated (M)_Sheet1 2" xfId="10512" xr:uid="{70FEF608-2C1A-4EB6-83BB-5C4EE36D97FE}"/>
    <cellStyle name="_Row1_BS&amp;CF Hibi 09.2005 Arbeitsdatei" xfId="10513" xr:uid="{AF98E647-7633-4747-AF58-FA7C44A50CB6}"/>
    <cellStyle name="_Row1_Cognis_Conso_Dec 06" xfId="10514" xr:uid="{CC6DBDB7-D142-47DE-B613-4CEBB0FBAA0A}"/>
    <cellStyle name="_Row1_Cognis_Conso_Dec 06 2" xfId="10515" xr:uid="{6818FD5F-B5D3-4510-9FD8-09B2371D0C99}"/>
    <cellStyle name="_Row1_Cognis_Conso_Dec 06_38.AdminRelated (M)" xfId="10516" xr:uid="{8CA4B303-F4B0-4EBF-87C7-4B78C9BF3165}"/>
    <cellStyle name="_Row1_Cognis_Conso_Dec 06_38.AdminRelated (M) 2" xfId="10517" xr:uid="{9C3EA97F-BC2E-48C4-9834-CD31B6545202}"/>
    <cellStyle name="_Row1_Cognis_Conso_Dec 06_4.CEConso" xfId="10518" xr:uid="{C932CA6B-A8F5-49BF-A9B2-9AB1240D2FE0}"/>
    <cellStyle name="_Row1_Cognis_Conso_Dec 06_4.CEConso 2" xfId="10519" xr:uid="{83009392-C85A-4CE5-966A-BFFF0CDD80AE}"/>
    <cellStyle name="_Row1_Cognis_Conso_Dec 06_4.CEConso_Final 22.1.10" xfId="10520" xr:uid="{A13A0FAC-E5D3-4E89-84A5-71815929723A}"/>
    <cellStyle name="_Row1_Cognis_Conso_Dec 06_4.CEConso_Final 22.1.10 2" xfId="10521" xr:uid="{BE6B2973-9554-4616-A676-40538DA569F6}"/>
    <cellStyle name="_Row1_Cognis_Conso_Dec 06_7.EBITDA" xfId="10522" xr:uid="{3E4E3089-27A4-497B-82B0-6FDF801628F7}"/>
    <cellStyle name="_Row1_Cognis_Conso_Dec 06_7.EBITDA 2" xfId="10523" xr:uid="{963FB4B1-A750-4E3C-B03D-C2EE9E09766A}"/>
    <cellStyle name="_Row1_Cognis_Conso_Dec 06_8. Cash" xfId="10524" xr:uid="{D0A7FC3E-13F1-4B5D-875D-B99752B978C3}"/>
    <cellStyle name="_Row1_Cognis_Conso_Dec 06_8. Cash 2" xfId="10525" xr:uid="{B57C9842-C087-4B91-9C0B-BC40E2B980E5}"/>
    <cellStyle name="_Row1_Cognis_Conso_Dec 06_Interest Rate Risk" xfId="10526" xr:uid="{2367A499-F3AA-413B-83BD-82C1CA48721D}"/>
    <cellStyle name="_Row1_Cognis_Conso_Dec 06_Interest Rate Risk 2" xfId="10527" xr:uid="{8EABC460-548F-4568-B781-236E50A227E7}"/>
    <cellStyle name="_Row1_Cognis_Conso_Dec 06_PTT for cash flow Dec 09_mjing" xfId="10528" xr:uid="{F6167B15-DA2E-42E7-AAE1-34521366AF59}"/>
    <cellStyle name="_Row1_Cognis_Conso_Dec 06_PTT for cash flow Dec 09_mjing 2" xfId="10529" xr:uid="{71EA90EB-3B36-4F41-B39F-FC6EB8CDC669}"/>
    <cellStyle name="_Row1_Cognis_Conso_Dec 06_PTT Reports_30.11.10" xfId="10530" xr:uid="{A97EDF52-FB61-4CD8-90A3-6691B273AC16}"/>
    <cellStyle name="_Row1_Cognis_Conso_Dec 06_PTT Reports_30.11.10 2" xfId="10531" xr:uid="{94D2B860-813A-47DB-A8F2-DE9D933F6CB7}"/>
    <cellStyle name="_Row1_Cognis_Conso_Dec 06_Sheet1" xfId="10532" xr:uid="{AF66835F-8C22-46A5-90B2-AE4202DE79C3}"/>
    <cellStyle name="_Row1_Cognis_Conso_Dec 06_Sheet1 2" xfId="10533" xr:uid="{C64A67C7-CB3F-4FC9-BB61-09B11D216E50}"/>
    <cellStyle name="_Row1_COM Consol BS and PL 31 Dec 2006_KSY" xfId="10534" xr:uid="{F8B26050-E263-4D36-8298-673F9176FBFE}"/>
    <cellStyle name="_Row1_Commitments Note" xfId="10535" xr:uid="{1E249FA6-FE06-48ED-B7F2-C7511094F0A7}"/>
    <cellStyle name="_Row1_Copy of PTT(amended by Janice on CFS)llatest1" xfId="10536" xr:uid="{E0883218-CB37-4CB0-8A2A-D4282E81CEDB}"/>
    <cellStyle name="_Row1_Copy of PTT(amended by Janice on CFS)llatest1_38.AdminRelated (M)" xfId="10537" xr:uid="{47887114-D4A2-4FEB-8D38-8A885A773280}"/>
    <cellStyle name="_Row1_Copy of PTT(amended by Janice on CFS)llatest1_38.AdminRelated (M)_1" xfId="10538" xr:uid="{768ECA8A-6693-4FD5-8188-79EF7E455EA8}"/>
    <cellStyle name="_Row1_Copy of PTT(amended by Janice on CFS)llatest1_38.AdminRelated (M)_PTT Reports_30.11.10" xfId="10539" xr:uid="{A4807484-8CC2-40DE-BCFC-8BB371707557}"/>
    <cellStyle name="_Row1_Copy of PTT(amended by Janice on CFS)llatest1_38.AdminRelated (M)_Sheet1" xfId="10540" xr:uid="{F3D39C6C-7D9A-43E5-AA4F-83E14614A96B}"/>
    <cellStyle name="_Row1_Copy of PTT(amended by Janice on CFS)llatest1_4.CEConso" xfId="10541" xr:uid="{2A5984B2-76DD-4651-A2B8-700B4C08784F}"/>
    <cellStyle name="_Row1_Copy of PTT(amended by Janice on CFS)llatest1_4.CEConso_4.CEConso_Final" xfId="10542" xr:uid="{D112C91C-280E-48FA-8159-75E22599A726}"/>
    <cellStyle name="_Row1_Copy of PTT(amended by Janice on CFS)llatest1_4.CEConso_Final" xfId="10543" xr:uid="{2241026E-4D53-4920-A01D-8835EB7DC773}"/>
    <cellStyle name="_Row1_Copy of PTT(amended by Janice on CFS)llatest1_4.CEConso_Final 22.1.10" xfId="10544" xr:uid="{9B3E56BE-42A4-4FCB-9013-3F0B2DC3052D}"/>
    <cellStyle name="_Row1_Copy of PTT(amended by Janice on CFS)llatest1_4.CEConso_Final 22.1.10_PTT Reports_30.11.10" xfId="10545" xr:uid="{5FCEA9D5-6976-4E92-8090-981EDE1CE477}"/>
    <cellStyle name="_Row1_Copy of PTT(amended by Janice on CFS)llatest1_4.CEConso_Sheet1" xfId="10546" xr:uid="{B97A621C-9BDF-4959-B68C-27DFAF897608}"/>
    <cellStyle name="_Row1_Copy of PTT(amended by Janice on CFS)llatest1_7.EBITDA" xfId="10547" xr:uid="{5EF8DE63-4C0E-4B5D-BDBB-2F5B52230563}"/>
    <cellStyle name="_Row1_Copy of PTT(amended by Janice on CFS)llatest1_7.EBITDA_PTT Reports_30.11.10" xfId="10548" xr:uid="{1FBC5318-F9AF-4664-A568-4372E73AACF2}"/>
    <cellStyle name="_Row1_Copy of PTT(amended by Janice on CFS)llatest1_7.EBITDA_Sheet1" xfId="10549" xr:uid="{866A55C5-A872-4087-82BA-8F0843724FD5}"/>
    <cellStyle name="_Row1_Copy of PTT(amended by Janice on CFS)llatest1_PTT for cash flow Dec 09_mjing" xfId="10550" xr:uid="{53F2DF84-C502-46F2-8ECB-F2247F52654B}"/>
    <cellStyle name="_Row1_Copy of PTT(amended by Janice on CFS)llatest1_PTT for cash flow Dec 09_mjing_PTT Reports_30.11.10" xfId="10551" xr:uid="{8E9701B2-1889-4354-A442-B3048D099DE8}"/>
    <cellStyle name="_Row1_Copy of PTT(amended by Janice on CFS)llatest1_PTT for cash flow Dec 09_mjing_Sheet1" xfId="10552" xr:uid="{D7454F81-B9B7-4F85-8A1F-476BCFC2B784}"/>
    <cellStyle name="_Row1_Copy of PTT(amended by Janice on CFS)llatest1_PTT Reports_30.11.10" xfId="10553" xr:uid="{E6C27A52-138F-4CC5-AC5E-F4AEBEB81C7E}"/>
    <cellStyle name="_Row1_Deferred Tax 31.12.2008" xfId="10554" xr:uid="{1D79FC24-E7D9-452F-A879-5A4463E12ECE}"/>
    <cellStyle name="_Row1_Deferred Tax Note_July 2009" xfId="10555" xr:uid="{44874879-BE50-4E9A-92AC-5544D0D4B4D6}"/>
    <cellStyle name="_Row1_Deferred Tax Note_July 2009 2" xfId="10556" xr:uid="{73ACE141-D028-4D15-B401-5F5902CF98E1}"/>
    <cellStyle name="_Row1_Deferred Tax Note_July 2009_7.EBITDA" xfId="10557" xr:uid="{EDAA76DF-BC24-439D-8DE2-A7537A567BF6}"/>
    <cellStyle name="_Row1_Deferred Tax Note_July 2009_7.EBITDA 2" xfId="10558" xr:uid="{8B709B11-0C12-4DC6-A1F4-E3F8FDF014A8}"/>
    <cellStyle name="_Row1_Deferred Tax Note_July 2009_8. Cash" xfId="10559" xr:uid="{00968025-3053-4A7D-AB22-7BDBF97C3DAC}"/>
    <cellStyle name="_Row1_Deferred Tax Note_July 2009_8. Cash 2" xfId="10560" xr:uid="{9034214D-5D41-442B-8815-AAFE6DD7FD4B}"/>
    <cellStyle name="_Row1_Deferred Tax Note_July 2009_Interest Rate Risk" xfId="10561" xr:uid="{EF97F47E-35A7-47F9-B8C9-A34D31E74E49}"/>
    <cellStyle name="_Row1_Deferred Tax Note_July 2009_Interest Rate Risk 2" xfId="10562" xr:uid="{F835F06D-B0E7-46D5-8B3F-AD634A584766}"/>
    <cellStyle name="_Row1_Deferred Tax Note_July 2009_PTT for cash flow Dec 09_mjing" xfId="10563" xr:uid="{D2FFBA93-5F91-4D2F-99B9-0F4FC264A758}"/>
    <cellStyle name="_Row1_Deferred Tax Note_July 2009_PTT for cash flow Dec 09_mjing 2" xfId="10564" xr:uid="{EE9AE195-D608-4778-BC66-9138D2C25C83}"/>
    <cellStyle name="_Row1_Deferred Tax Note_July 2009_PTT Reports_30.11.10" xfId="10565" xr:uid="{3A1EAB3C-9172-4007-8E11-D9AD0DC25F5A}"/>
    <cellStyle name="_Row1_Deferred Tax Note_July 2009_PTT Reports_30.11.10 2" xfId="10566" xr:uid="{7B15B158-106F-47E2-80C1-BD911C4F3239}"/>
    <cellStyle name="_Row1_Deferred Tax Note_July 2009_Sheet1" xfId="10567" xr:uid="{1AB37A72-3509-418B-B751-F5E4483D1E0B}"/>
    <cellStyle name="_Row1_Deferred Tax Note_July 2009_Sheet1 2" xfId="10568" xr:uid="{8B05F15F-849E-4032-98C3-90D5E8334F85}"/>
    <cellStyle name="_Row1_Deferred Tax Template" xfId="10569" xr:uid="{4A1319D2-16EC-47AB-B342-613DE75550C0}"/>
    <cellStyle name="_Row1_Deferred Tax Template 2" xfId="10570" xr:uid="{19812620-FF91-40B6-8CF5-F0DBFF965158}"/>
    <cellStyle name="_Row1_Deferred Tax Template_38.AdminRelated (M)" xfId="10571" xr:uid="{54F417CF-7938-4595-AC23-B6782522E52C}"/>
    <cellStyle name="_Row1_Deferred Tax Template_38.AdminRelated (M) 2" xfId="10572" xr:uid="{085364BB-49D4-416F-85B8-8B7F79A66C22}"/>
    <cellStyle name="_Row1_Deferred Tax Template_4.CEConso" xfId="10573" xr:uid="{4C5A01A4-B256-4853-953E-0A60B63DE0DB}"/>
    <cellStyle name="_Row1_Deferred Tax Template_4.CEConso 2" xfId="10574" xr:uid="{9E9A0F12-CFA9-4010-8741-3FF3808D69E4}"/>
    <cellStyle name="_Row1_Deferred Tax Template_4.CEConso_Final 22.1.10" xfId="10575" xr:uid="{79598FBF-BDCE-4230-A84C-FA51C311BA34}"/>
    <cellStyle name="_Row1_Deferred Tax Template_4.CEConso_Final 22.1.10 2" xfId="10576" xr:uid="{6868BA3D-539F-4B31-8046-8F75DF341611}"/>
    <cellStyle name="_Row1_Deferred Tax Template_7.EBITDA" xfId="10577" xr:uid="{F0FE3434-B06C-43EB-A528-6CD9391FA884}"/>
    <cellStyle name="_Row1_Deferred Tax Template_7.EBITDA 2" xfId="10578" xr:uid="{93849FE3-40A2-4ABB-A9CF-3CBDF71AE3C1}"/>
    <cellStyle name="_Row1_Deferred Tax Template_8. Cash" xfId="10579" xr:uid="{96C84C00-33E4-4FFB-BD36-B42A2C6AB595}"/>
    <cellStyle name="_Row1_Deferred Tax Template_8. Cash 2" xfId="10580" xr:uid="{EB958B0F-2CF5-4AA7-A994-33F326653F60}"/>
    <cellStyle name="_Row1_Deferred Tax Template_Interest Rate Risk" xfId="10581" xr:uid="{216D4419-28DF-46DC-9395-190BAB3BC279}"/>
    <cellStyle name="_Row1_Deferred Tax Template_Interest Rate Risk 2" xfId="10582" xr:uid="{0D3EE53A-B981-4FB9-AEB6-34908218C8AE}"/>
    <cellStyle name="_Row1_Deferred Tax Template_PTT for cash flow Dec 09_mjing" xfId="10583" xr:uid="{2416D71F-8058-47BB-B271-615608241AA9}"/>
    <cellStyle name="_Row1_Deferred Tax Template_PTT for cash flow Dec 09_mjing 2" xfId="10584" xr:uid="{C5DA5B45-3CA8-48A8-A290-7CF02E93A5DD}"/>
    <cellStyle name="_Row1_Deferred Tax Template_PTT Reports_30.11.10" xfId="10585" xr:uid="{DE118CB1-2CC0-4C5D-AD76-6132400210D0}"/>
    <cellStyle name="_Row1_Deferred Tax Template_PTT Reports_30.11.10 2" xfId="10586" xr:uid="{23C2F817-8C62-467F-9B59-8CDBA3EE3397}"/>
    <cellStyle name="_Row1_Deferred Tax Template_Sheet1" xfId="10587" xr:uid="{7CE54E1C-7802-4B23-8371-D40D4F8C868C}"/>
    <cellStyle name="_Row1_Deferred Tax Template_Sheet1 2" xfId="10588" xr:uid="{BF7E6D61-5356-4B3E-BF68-8E62F9B6B780}"/>
    <cellStyle name="_Row1_Payable to GC" xfId="10589" xr:uid="{29A2DBC3-4576-4CF5-8A54-1A61F3115E23}"/>
    <cellStyle name="_Row1_Payable to GC 2" xfId="10590" xr:uid="{E222BAE8-0A59-4CF3-AE7B-6363A91495F4}"/>
    <cellStyle name="_Row1_PTTCH Reporting Template_COM" xfId="10591" xr:uid="{9101B76F-87B6-4E5D-A0C4-4C24C189F324}"/>
    <cellStyle name="_Row1_Quarterly Disclosure Information_2nd Quarter 09_0614" xfId="10592" xr:uid="{1F70E7B2-FCBA-4221-A0D5-A6E85DAAAB7C}"/>
    <cellStyle name="_Row1_Quarterly Disclosure Information_2nd Quarter 09_0614 2" xfId="10593" xr:uid="{F9EDFE50-6B05-4EB8-B132-AB37408B1D95}"/>
    <cellStyle name="_Row1_Recon of prov dd 2" xfId="10594" xr:uid="{65329776-3530-4E56-8B31-3A121DA8165B}"/>
    <cellStyle name="_Row1_Recon of prov dd 2 2" xfId="10595" xr:uid="{24AFF95D-954C-4925-BC54-4A91A5217F72}"/>
    <cellStyle name="_Row1_Template-STDMonthlyReport4Conso v3" xfId="10596" xr:uid="{CC7A1711-7505-4D1B-9B82-509797E18202}"/>
    <cellStyle name="_Row1_Template-STDMonthlyReport4ConsoRevise3.9" xfId="10597" xr:uid="{71E7F226-5459-406D-80E8-E263D85F6D8B}"/>
    <cellStyle name="_Row2" xfId="10598" xr:uid="{8BC736E7-229F-4850-901E-6E72ECC581BE}"/>
    <cellStyle name="_Row2_38.AdminRelated (M)" xfId="10599" xr:uid="{F2035AC9-7C18-4F6C-81D5-722596251E28}"/>
    <cellStyle name="_Row2_Cognis_Conso_Dec 06" xfId="10600" xr:uid="{C716798F-E5D9-4BC9-834E-8B5015860FCA}"/>
    <cellStyle name="_Row2_COM Consol BS and PL 31 Dec 2006_KSY" xfId="10601" xr:uid="{E243D428-3925-4FC9-AD08-2699ED2B872F}"/>
    <cellStyle name="_Row2_Commitments Note" xfId="10602" xr:uid="{10D95037-E6D4-4E26-8421-AFB503DB7DE3}"/>
    <cellStyle name="_Row2_Copy of PTT(amended by Janice on CFS)llatest1" xfId="10603" xr:uid="{974A18E0-CB37-4E94-AB28-2A09CE2FF21F}"/>
    <cellStyle name="_Row2_Copy of PTT(amended by Janice on CFS)llatest1_38.AdminRelated (M)" xfId="10604" xr:uid="{181C167A-7B24-4584-AE3C-AC1242B1B946}"/>
    <cellStyle name="_Row2_Copy of PTT(amended by Janice on CFS)llatest1_38.AdminRelated (M)_1" xfId="10605" xr:uid="{6F293DD5-E2B4-412D-913E-9CF0926E177F}"/>
    <cellStyle name="_Row2_Copy of PTT(amended by Janice on CFS)llatest1_38.AdminRelated (M)_PTT Reports_30.11.10" xfId="10606" xr:uid="{5EEA70E5-EE48-40A5-9047-19253E8F0049}"/>
    <cellStyle name="_Row2_Copy of PTT(amended by Janice on CFS)llatest1_38.AdminRelated (M)_Sheet1" xfId="10607" xr:uid="{9745F5AB-62CA-4A11-8548-30BAD22F98B1}"/>
    <cellStyle name="_Row2_Copy of PTT(amended by Janice on CFS)llatest1_4.CEConso" xfId="10608" xr:uid="{5851B3AA-F73B-4900-BC27-2F23FE682D8B}"/>
    <cellStyle name="_Row2_Copy of PTT(amended by Janice on CFS)llatest1_4.CEConso_4.CEConso_Final" xfId="10609" xr:uid="{2938654D-C7AB-4F6C-8E7B-E4C7E7BB3454}"/>
    <cellStyle name="_Row2_Copy of PTT(amended by Janice on CFS)llatest1_4.CEConso_Final" xfId="10610" xr:uid="{9B0176EC-F15C-4918-9870-587E583A61CA}"/>
    <cellStyle name="_Row2_Copy of PTT(amended by Janice on CFS)llatest1_4.CEConso_Final 22.1.10" xfId="10611" xr:uid="{F2FF3428-895D-4AD6-929C-6E1355E3D1CF}"/>
    <cellStyle name="_Row2_Copy of PTT(amended by Janice on CFS)llatest1_4.CEConso_Final 22.1.10_PTT Reports_30.11.10" xfId="10612" xr:uid="{7259C211-98F1-4803-837F-BE638DFBA0C7}"/>
    <cellStyle name="_Row2_Copy of PTT(amended by Janice on CFS)llatest1_4.CEConso_Sheet1" xfId="10613" xr:uid="{2D300F7E-6814-4A6A-9D3F-202000ACF2A2}"/>
    <cellStyle name="_Row2_Copy of PTT(amended by Janice on CFS)llatest1_7.EBITDA" xfId="10614" xr:uid="{5EA7A13F-41AF-4A9D-8884-B84DC2C9AF1F}"/>
    <cellStyle name="_Row2_Copy of PTT(amended by Janice on CFS)llatest1_7.EBITDA_PTT Reports_30.11.10" xfId="10615" xr:uid="{8DC1C0B6-62C3-4F71-8409-CB93F4FD163B}"/>
    <cellStyle name="_Row2_Copy of PTT(amended by Janice on CFS)llatest1_7.EBITDA_Sheet1" xfId="10616" xr:uid="{F98F490A-D50D-4DC3-B155-A5E933264594}"/>
    <cellStyle name="_Row2_Copy of PTT(amended by Janice on CFS)llatest1_PTT for cash flow Dec 09_mjing" xfId="10617" xr:uid="{4ABEBF79-4417-4BC2-8FE4-DBCC3E424EAB}"/>
    <cellStyle name="_Row2_Copy of PTT(amended by Janice on CFS)llatest1_PTT for cash flow Dec 09_mjing_PTT Reports_30.11.10" xfId="10618" xr:uid="{B0DE0C15-EE57-48A1-9C49-EF553B5842D2}"/>
    <cellStyle name="_Row2_Copy of PTT(amended by Janice on CFS)llatest1_PTT for cash flow Dec 09_mjing_Sheet1" xfId="10619" xr:uid="{33D6C543-1D82-45E1-9EFA-874B12FE14F3}"/>
    <cellStyle name="_Row2_Copy of PTT(amended by Janice on CFS)llatest1_PTT Reports_30.11.10" xfId="10620" xr:uid="{39EFF6DF-0040-44E4-A595-3AE28BC802BC}"/>
    <cellStyle name="_Row2_Deferred Tax 31.12.2008" xfId="10621" xr:uid="{1B3872E1-F601-4A65-979C-39669FF56301}"/>
    <cellStyle name="_Row2_Deferred Tax Note_July 2009" xfId="10622" xr:uid="{4C45C583-2D1D-474A-BEA2-5B18E6702C44}"/>
    <cellStyle name="_Row2_Deferred Tax Template" xfId="10623" xr:uid="{CF9DFBC1-AA16-436C-8B0C-979F0A365D4B}"/>
    <cellStyle name="_Row2_Payable to GC" xfId="10624" xr:uid="{67717E2D-A29A-408B-A982-141518B97B2C}"/>
    <cellStyle name="_Row2_Quarterly Disclosure Information_2nd Quarter 09_0614" xfId="10625" xr:uid="{B2C3FB3C-3B0E-4677-AC31-FA0765BF3D50}"/>
    <cellStyle name="_Row2_Recon of prov dd 2" xfId="10626" xr:uid="{90801518-153A-4B3E-BA7B-3928CDF820A6}"/>
    <cellStyle name="_Row2_Template-STDMonthlyReport4Conso v3" xfId="10627" xr:uid="{64E2B47F-432B-4E8C-A866-C4415D9782A5}"/>
    <cellStyle name="_Row3" xfId="10628" xr:uid="{6DCA433E-9D3C-4FED-A363-6EB9C8D15108}"/>
    <cellStyle name="_Row3_38.AdminRelated (M)" xfId="10629" xr:uid="{19699752-0E6D-4AFB-A308-A45A94B1FA42}"/>
    <cellStyle name="_Row3_Cognis_Conso_Dec 06" xfId="10630" xr:uid="{615CB88A-8858-4ADE-836A-194E28A77BA0}"/>
    <cellStyle name="_Row3_COM Consol BS and PL 31 Dec 2006_KSY" xfId="10631" xr:uid="{CD6E8EF8-553F-4C2B-980E-DB4B741321C2}"/>
    <cellStyle name="_Row3_Commitments Note" xfId="10632" xr:uid="{C9080038-F680-4ABC-B2AC-F5CB589B67C0}"/>
    <cellStyle name="_Row3_Copy of PTT(amended by Janice on CFS)llatest1" xfId="10633" xr:uid="{60EAD9B8-CC81-440C-9B49-2477445DECC9}"/>
    <cellStyle name="_Row3_Copy of PTT(amended by Janice on CFS)llatest1_38.AdminRelated (M)" xfId="10634" xr:uid="{6D78E872-679F-4660-8459-A6D0E90B4D60}"/>
    <cellStyle name="_Row3_Copy of PTT(amended by Janice on CFS)llatest1_38.AdminRelated (M)_1" xfId="10635" xr:uid="{29223891-8DC3-4ED5-8D23-74B4AC8552B4}"/>
    <cellStyle name="_Row3_Copy of PTT(amended by Janice on CFS)llatest1_38.AdminRelated (M)_PTT Reports_30.11.10" xfId="10636" xr:uid="{E5AA324F-71DD-4D90-B4CB-D2AC0255C0E1}"/>
    <cellStyle name="_Row3_Copy of PTT(amended by Janice on CFS)llatest1_38.AdminRelated (M)_Sheet1" xfId="10637" xr:uid="{674E64F6-0BE0-4751-B827-9E94D2ABAF4E}"/>
    <cellStyle name="_Row3_Copy of PTT(amended by Janice on CFS)llatest1_4.CEConso" xfId="10638" xr:uid="{6CBF00F4-FC23-40EB-BF3A-51BD4D48C5EE}"/>
    <cellStyle name="_Row3_Copy of PTT(amended by Janice on CFS)llatest1_4.CEConso_4.CEConso_Final" xfId="10639" xr:uid="{7910EE0C-877B-44DA-A3C6-C98B515B2E74}"/>
    <cellStyle name="_Row3_Copy of PTT(amended by Janice on CFS)llatest1_4.CEConso_Final" xfId="10640" xr:uid="{882AC2CF-5482-45BE-980F-E2563916122E}"/>
    <cellStyle name="_Row3_Copy of PTT(amended by Janice on CFS)llatest1_4.CEConso_Final 22.1.10" xfId="10641" xr:uid="{CA4AE319-DFA7-4804-BFF5-672BC69D3D41}"/>
    <cellStyle name="_Row3_Copy of PTT(amended by Janice on CFS)llatest1_4.CEConso_Final 22.1.10_PTT Reports_30.11.10" xfId="10642" xr:uid="{AB84DF44-F919-4798-A8F5-1E5A70E05125}"/>
    <cellStyle name="_Row3_Copy of PTT(amended by Janice on CFS)llatest1_4.CEConso_Sheet1" xfId="10643" xr:uid="{C02C8976-9667-4F48-9D74-7C0ED787C80C}"/>
    <cellStyle name="_Row3_Copy of PTT(amended by Janice on CFS)llatest1_7.EBITDA" xfId="10644" xr:uid="{77E50075-2518-43FB-ADA1-5633CC44F425}"/>
    <cellStyle name="_Row3_Copy of PTT(amended by Janice on CFS)llatest1_7.EBITDA_PTT Reports_30.11.10" xfId="10645" xr:uid="{801F7CB5-AB86-403C-9F24-FE5B5BD57C82}"/>
    <cellStyle name="_Row3_Copy of PTT(amended by Janice on CFS)llatest1_7.EBITDA_Sheet1" xfId="10646" xr:uid="{BEC54DF5-001C-4CDB-BBA5-16A482035C8D}"/>
    <cellStyle name="_Row3_Copy of PTT(amended by Janice on CFS)llatest1_PTT for cash flow Dec 09_mjing" xfId="10647" xr:uid="{C4B19F35-C0C3-4414-9215-52BDAA2C4AAE}"/>
    <cellStyle name="_Row3_Copy of PTT(amended by Janice on CFS)llatest1_PTT for cash flow Dec 09_mjing_PTT Reports_30.11.10" xfId="10648" xr:uid="{DD19B714-B5D1-41C2-953C-F126286F05E5}"/>
    <cellStyle name="_Row3_Copy of PTT(amended by Janice on CFS)llatest1_PTT for cash flow Dec 09_mjing_Sheet1" xfId="10649" xr:uid="{F5D8BBDA-F963-4870-AC9C-17AD7906D8FC}"/>
    <cellStyle name="_Row3_Copy of PTT(amended by Janice on CFS)llatest1_PTT Reports_30.11.10" xfId="10650" xr:uid="{E3091149-950F-41D1-BADA-701F76049D3D}"/>
    <cellStyle name="_Row3_Deferred Tax 31.12.2008" xfId="10651" xr:uid="{DD12041E-6EC6-4C08-A771-DEEAFC76B28D}"/>
    <cellStyle name="_Row3_Deferred Tax Note_July 2009" xfId="10652" xr:uid="{8D0EB1A4-A510-45D1-947E-6E1505A9BEDB}"/>
    <cellStyle name="_Row3_Deferred Tax Template" xfId="10653" xr:uid="{28920B29-31C2-4F9D-BCAB-BDD4E054F0EF}"/>
    <cellStyle name="_Row3_Payable to GC" xfId="10654" xr:uid="{EE57868B-E9C9-4802-94B3-F9A48AC36F44}"/>
    <cellStyle name="_Row3_Quarterly Disclosure Information_2nd Quarter 09_0614" xfId="10655" xr:uid="{2E7FFF8D-7E0D-423A-B94F-E4553897F0DD}"/>
    <cellStyle name="_Row3_Recon of prov dd 2" xfId="10656" xr:uid="{318FB8A0-5658-4069-85D5-FF26801F9352}"/>
    <cellStyle name="_Row3_Template-STDMonthlyReport4Conso v3" xfId="10657" xr:uid="{31C3D809-A906-430F-9143-1742CD0054F9}"/>
    <cellStyle name="_Row4" xfId="10658" xr:uid="{557C0BE0-2DB6-4666-8B3F-AF321C30AE22}"/>
    <cellStyle name="_Row4_38.AdminRelated (M)" xfId="10659" xr:uid="{77417766-6EE5-4487-9903-C175713F69E3}"/>
    <cellStyle name="_Row4_Cognis_Conso_Dec 06" xfId="10660" xr:uid="{BA2AEEF3-A60D-4031-B0B4-C61073E3EC59}"/>
    <cellStyle name="_Row4_COM Consol BS and PL 31 Dec 2006_KSY" xfId="10661" xr:uid="{DAE36753-68FD-44CB-83F3-BEE03A4BD51F}"/>
    <cellStyle name="_Row4_Commitments Note" xfId="10662" xr:uid="{FD438FDB-A887-4E50-A1D9-C86DC9CE59D4}"/>
    <cellStyle name="_Row4_Copy of PTT(amended by Janice on CFS)llatest1" xfId="10663" xr:uid="{7ACA2E34-DE80-40DF-99F6-036855A8E644}"/>
    <cellStyle name="_Row4_Copy of PTT(amended by Janice on CFS)llatest1_38.AdminRelated (M)" xfId="10664" xr:uid="{059B4032-79A2-4BBF-A75A-F619D60B8FFC}"/>
    <cellStyle name="_Row4_Copy of PTT(amended by Janice on CFS)llatest1_38.AdminRelated (M)_1" xfId="10665" xr:uid="{CE7080AE-2669-43B9-BB58-AA19B8CDD370}"/>
    <cellStyle name="_Row4_Copy of PTT(amended by Janice on CFS)llatest1_38.AdminRelated (M)_PTT Reports_30.11.10" xfId="10666" xr:uid="{5BF39614-55EF-4C66-BDC1-19C8CAA44D95}"/>
    <cellStyle name="_Row4_Copy of PTT(amended by Janice on CFS)llatest1_38.AdminRelated (M)_Sheet1" xfId="10667" xr:uid="{65BD9C31-1F28-4FF0-A1AB-D99DA15C5818}"/>
    <cellStyle name="_Row4_Copy of PTT(amended by Janice on CFS)llatest1_4.CEConso" xfId="10668" xr:uid="{76F09EBC-F836-4387-AC15-3732F6D8F22E}"/>
    <cellStyle name="_Row4_Copy of PTT(amended by Janice on CFS)llatest1_4.CEConso_4.CEConso_Final" xfId="10669" xr:uid="{E13E8B71-9383-45CA-8D36-285F3B0A9F89}"/>
    <cellStyle name="_Row4_Copy of PTT(amended by Janice on CFS)llatest1_4.CEConso_Final" xfId="10670" xr:uid="{A88F046C-AC36-4B2C-B617-5DA0C18B079B}"/>
    <cellStyle name="_Row4_Copy of PTT(amended by Janice on CFS)llatest1_4.CEConso_Final 22.1.10" xfId="10671" xr:uid="{29FCE202-36F5-434D-8375-5EC6B8C6D865}"/>
    <cellStyle name="_Row4_Copy of PTT(amended by Janice on CFS)llatest1_4.CEConso_Final 22.1.10_PTT Reports_30.11.10" xfId="10672" xr:uid="{EF6227BF-AFCD-4586-8B46-AD899AF9BCC8}"/>
    <cellStyle name="_Row4_Copy of PTT(amended by Janice on CFS)llatest1_4.CEConso_Sheet1" xfId="10673" xr:uid="{EAFDA56F-29DE-42BF-83C9-5B38958824C1}"/>
    <cellStyle name="_Row4_Copy of PTT(amended by Janice on CFS)llatest1_7.EBITDA" xfId="10674" xr:uid="{7E71D840-D0EC-4DA2-BE98-FD3FBB3612C0}"/>
    <cellStyle name="_Row4_Copy of PTT(amended by Janice on CFS)llatest1_7.EBITDA_PTT Reports_30.11.10" xfId="10675" xr:uid="{F0233111-BFC9-4F76-B990-1238C8D87F66}"/>
    <cellStyle name="_Row4_Copy of PTT(amended by Janice on CFS)llatest1_7.EBITDA_Sheet1" xfId="10676" xr:uid="{DE6650D6-1AA9-4747-8BF1-91FF3B3382FB}"/>
    <cellStyle name="_Row4_Copy of PTT(amended by Janice on CFS)llatest1_PTT for cash flow Dec 09_mjing" xfId="10677" xr:uid="{4ED732FC-BFC8-45C7-A137-661DB6FFA2DC}"/>
    <cellStyle name="_Row4_Copy of PTT(amended by Janice on CFS)llatest1_PTT for cash flow Dec 09_mjing_PTT Reports_30.11.10" xfId="10678" xr:uid="{DF94B4BF-181A-41C6-AAE7-FB584EF216CC}"/>
    <cellStyle name="_Row4_Copy of PTT(amended by Janice on CFS)llatest1_PTT for cash flow Dec 09_mjing_Sheet1" xfId="10679" xr:uid="{57AAD755-79A9-4CE7-980F-9675D3053E8B}"/>
    <cellStyle name="_Row4_Copy of PTT(amended by Janice on CFS)llatest1_PTT Reports_30.11.10" xfId="10680" xr:uid="{D641A5B5-4005-49E3-88C7-A30551621F48}"/>
    <cellStyle name="_Row4_Deferred Tax 31.12.2008" xfId="10681" xr:uid="{7D5CD711-5B26-44B5-ABBA-32E463FA6D81}"/>
    <cellStyle name="_Row4_Deferred Tax Note_July 2009" xfId="10682" xr:uid="{9A2A2C87-30F0-490B-AF9D-C0C7DB1B7A23}"/>
    <cellStyle name="_Row4_Deferred Tax Template" xfId="10683" xr:uid="{E11196E3-992D-47ED-8C4C-9FFCB941EEEE}"/>
    <cellStyle name="_Row4_Payable to GC" xfId="10684" xr:uid="{FD64BE34-FFB7-4315-B46F-4CA074CBDE9A}"/>
    <cellStyle name="_Row4_Quarterly Disclosure Information_2nd Quarter 09_0614" xfId="10685" xr:uid="{4D3D94DC-08DB-4572-B76E-FAFCF4E8B6DC}"/>
    <cellStyle name="_Row4_Recon of prov dd 2" xfId="10686" xr:uid="{C4CB0B34-7530-480C-AB12-51599B0C4088}"/>
    <cellStyle name="_Row4_Template-STDMonthlyReport4Conso v3" xfId="10687" xr:uid="{38641817-85E3-4442-9E2F-075BDFBA8B8B}"/>
    <cellStyle name="_Row5" xfId="10688" xr:uid="{5338C3F0-01BD-43B7-93DE-4258BE1BC6FC}"/>
    <cellStyle name="_Row5_38.AdminRelated (M)" xfId="10689" xr:uid="{C479B7F1-A207-4C47-ADC9-AC37769915B9}"/>
    <cellStyle name="_Row5_Cognis_Conso_Dec 06" xfId="10690" xr:uid="{CFA62053-4732-4897-BA66-96751C605B5A}"/>
    <cellStyle name="_Row5_COM Consol BS and PL 31 Dec 2006_KSY" xfId="10691" xr:uid="{927B4760-01B6-49A9-B224-477FC6005603}"/>
    <cellStyle name="_Row5_Commitments Note" xfId="10692" xr:uid="{22D35DAB-573C-45AC-A563-FCFE18C5CE60}"/>
    <cellStyle name="_Row5_Copy of PTT(amended by Janice on CFS)llatest1" xfId="10693" xr:uid="{AB437A14-5E4E-498D-8E9A-B66D1A1DF4F6}"/>
    <cellStyle name="_Row5_Copy of PTT(amended by Janice on CFS)llatest1_38.AdminRelated (M)" xfId="10694" xr:uid="{D4B952C3-4754-4697-AA2F-0CA2C40F4DBF}"/>
    <cellStyle name="_Row5_Copy of PTT(amended by Janice on CFS)llatest1_38.AdminRelated (M)_1" xfId="10695" xr:uid="{FD3A7DF6-D4DD-4F95-A477-C5A70645C98E}"/>
    <cellStyle name="_Row5_Copy of PTT(amended by Janice on CFS)llatest1_38.AdminRelated (M)_PTT Reports_30.11.10" xfId="10696" xr:uid="{5F8DD3D1-603C-4B93-B447-983F5D7AD662}"/>
    <cellStyle name="_Row5_Copy of PTT(amended by Janice on CFS)llatest1_38.AdminRelated (M)_Sheet1" xfId="10697" xr:uid="{2880166C-6BB9-4596-A8DC-4CB4A9043872}"/>
    <cellStyle name="_Row5_Copy of PTT(amended by Janice on CFS)llatest1_4.CEConso" xfId="10698" xr:uid="{E63F0B86-B2C4-4F13-A8B1-A4C27D7119C6}"/>
    <cellStyle name="_Row5_Copy of PTT(amended by Janice on CFS)llatest1_4.CEConso_4.CEConso_Final" xfId="10699" xr:uid="{1B6D813B-1FF7-4D99-9430-D43237BD1887}"/>
    <cellStyle name="_Row5_Copy of PTT(amended by Janice on CFS)llatest1_4.CEConso_Final" xfId="10700" xr:uid="{2F8E6BC8-01EA-42FA-B100-CF4C8C58A4A1}"/>
    <cellStyle name="_Row5_Copy of PTT(amended by Janice on CFS)llatest1_4.CEConso_Final 22.1.10" xfId="10701" xr:uid="{D587EC70-413E-4F90-BBE2-FD221B5B6718}"/>
    <cellStyle name="_Row5_Copy of PTT(amended by Janice on CFS)llatest1_4.CEConso_Final 22.1.10_PTT Reports_30.11.10" xfId="10702" xr:uid="{7BE0B9D5-CCE5-4E38-ACB6-ACAB9C3B7C38}"/>
    <cellStyle name="_Row5_Copy of PTT(amended by Janice on CFS)llatest1_4.CEConso_Sheet1" xfId="10703" xr:uid="{0310BBFB-316F-452D-ACA5-2FBDEF9B5651}"/>
    <cellStyle name="_Row5_Copy of PTT(amended by Janice on CFS)llatest1_7.EBITDA" xfId="10704" xr:uid="{88B12FF0-E148-4755-A058-EAA1FFBE2336}"/>
    <cellStyle name="_Row5_Copy of PTT(amended by Janice on CFS)llatest1_7.EBITDA_PTT Reports_30.11.10" xfId="10705" xr:uid="{EDDFA33A-B082-4691-93FC-18C1CFD0A545}"/>
    <cellStyle name="_Row5_Copy of PTT(amended by Janice on CFS)llatest1_7.EBITDA_Sheet1" xfId="10706" xr:uid="{5A101431-C1F3-4628-A0C3-AB09E17E2B25}"/>
    <cellStyle name="_Row5_Copy of PTT(amended by Janice on CFS)llatest1_PTT for cash flow Dec 09_mjing" xfId="10707" xr:uid="{E3E21061-DE0F-42D3-A28D-1D11D393B81F}"/>
    <cellStyle name="_Row5_Copy of PTT(amended by Janice on CFS)llatest1_PTT for cash flow Dec 09_mjing_PTT Reports_30.11.10" xfId="10708" xr:uid="{4510958C-5E9C-46E0-BA62-CD4E0239C1E6}"/>
    <cellStyle name="_Row5_Copy of PTT(amended by Janice on CFS)llatest1_PTT for cash flow Dec 09_mjing_Sheet1" xfId="10709" xr:uid="{3AD80468-E2C5-4B08-B07A-0C696F7867E8}"/>
    <cellStyle name="_Row5_Copy of PTT(amended by Janice on CFS)llatest1_PTT Reports_30.11.10" xfId="10710" xr:uid="{1AFBF5F1-D25A-4AC3-B5F6-6A3D02AC204A}"/>
    <cellStyle name="_Row5_Deferred Tax 31.12.2008" xfId="10711" xr:uid="{BCD8712E-3C80-4A6D-9EE6-48A12594F9C1}"/>
    <cellStyle name="_Row5_Deferred Tax Note_July 2009" xfId="10712" xr:uid="{BD29E18C-BE92-4ACD-9539-F285ED04D00A}"/>
    <cellStyle name="_Row5_Deferred Tax Template" xfId="10713" xr:uid="{388F6808-9CA9-4C21-BB00-790281A51651}"/>
    <cellStyle name="_Row5_Payable to GC" xfId="10714" xr:uid="{02757416-1735-499C-B06D-1003862D7221}"/>
    <cellStyle name="_Row5_Quarterly Disclosure Information_2nd Quarter 09_0614" xfId="10715" xr:uid="{E37FE66E-8006-4F3F-AD83-3F7913913E51}"/>
    <cellStyle name="_Row5_Recon of prov dd 2" xfId="10716" xr:uid="{80D0A4E0-B597-4F3D-BB94-718234D6250A}"/>
    <cellStyle name="_Row5_Template-STDMonthlyReport4Conso v3" xfId="10717" xr:uid="{B3A6B175-F656-4AD8-96D2-49752C5EB1A6}"/>
    <cellStyle name="_Row6" xfId="10718" xr:uid="{64232D28-397F-4566-9733-A519ABCA48B9}"/>
    <cellStyle name="_Row6_38.AdminRelated (M)" xfId="10719" xr:uid="{83180B80-4071-4EBA-8693-8C30F0AD7D0D}"/>
    <cellStyle name="_Row6_Cognis_Conso_Dec 06" xfId="10720" xr:uid="{85C6B860-6EB6-4539-9DBD-CB46D8D4D88B}"/>
    <cellStyle name="_Row6_COM Consol BS and PL 31 Dec 2006_KSY" xfId="10721" xr:uid="{8EEAAA1C-3ACE-435E-A3BE-A06A90AA8922}"/>
    <cellStyle name="_Row6_Commitments Note" xfId="10722" xr:uid="{A8CEA99E-0E9A-4E8D-9057-F509126BB6CA}"/>
    <cellStyle name="_Row6_Copy of PTT(amended by Janice on CFS)llatest1" xfId="10723" xr:uid="{ECA12AE7-19F0-4DB5-9993-417E18FACF6F}"/>
    <cellStyle name="_Row6_Copy of PTT(amended by Janice on CFS)llatest1_38.AdminRelated (M)" xfId="10724" xr:uid="{B5976D83-14D4-4388-9BA0-52354DB87918}"/>
    <cellStyle name="_Row6_Copy of PTT(amended by Janice on CFS)llatest1_38.AdminRelated (M)_1" xfId="10725" xr:uid="{015801D0-09A5-4CEB-8B4B-E33DA274FDA1}"/>
    <cellStyle name="_Row6_Copy of PTT(amended by Janice on CFS)llatest1_38.AdminRelated (M)_PTT Reports_30.11.10" xfId="10726" xr:uid="{96F7FAB9-9AA0-46C9-82E3-A0BBC0DA8BAA}"/>
    <cellStyle name="_Row6_Copy of PTT(amended by Janice on CFS)llatest1_38.AdminRelated (M)_Sheet1" xfId="10727" xr:uid="{4A5BC829-7496-48AE-ACC7-369B8EE3B69F}"/>
    <cellStyle name="_Row6_Copy of PTT(amended by Janice on CFS)llatest1_4.CEConso" xfId="10728" xr:uid="{70963404-88DA-4A9B-878B-AADD140EAC22}"/>
    <cellStyle name="_Row6_Copy of PTT(amended by Janice on CFS)llatest1_4.CEConso_4.CEConso_Final" xfId="10729" xr:uid="{32C867CC-B7F9-4B0A-BAF8-4ED75686E1B0}"/>
    <cellStyle name="_Row6_Copy of PTT(amended by Janice on CFS)llatest1_4.CEConso_Final" xfId="10730" xr:uid="{0053564D-4164-4A15-A1B1-C396711DD8D9}"/>
    <cellStyle name="_Row6_Copy of PTT(amended by Janice on CFS)llatest1_4.CEConso_Final 22.1.10" xfId="10731" xr:uid="{9C339EC8-0932-485A-A8D8-DE0C4E9EC3B7}"/>
    <cellStyle name="_Row6_Copy of PTT(amended by Janice on CFS)llatest1_4.CEConso_Final 22.1.10_PTT Reports_30.11.10" xfId="10732" xr:uid="{F3E85729-9536-440B-9AF9-1B833364B5EE}"/>
    <cellStyle name="_Row6_Copy of PTT(amended by Janice on CFS)llatest1_4.CEConso_Sheet1" xfId="10733" xr:uid="{544C0DD7-397F-4A2E-B28B-0F05616F7D78}"/>
    <cellStyle name="_Row6_Copy of PTT(amended by Janice on CFS)llatest1_7.EBITDA" xfId="10734" xr:uid="{9C51FB6E-3102-499C-A4BA-B1CA982F23C4}"/>
    <cellStyle name="_Row6_Copy of PTT(amended by Janice on CFS)llatest1_7.EBITDA_PTT Reports_30.11.10" xfId="10735" xr:uid="{3FA6A265-86A7-43CC-BC5F-B191CF2005DB}"/>
    <cellStyle name="_Row6_Copy of PTT(amended by Janice on CFS)llatest1_7.EBITDA_Sheet1" xfId="10736" xr:uid="{0CA793B7-84D2-4403-BC21-4704F1C60D52}"/>
    <cellStyle name="_Row6_Copy of PTT(amended by Janice on CFS)llatest1_PTT for cash flow Dec 09_mjing" xfId="10737" xr:uid="{F1B4B6A8-D7DA-4C0E-BDC2-D395C539507D}"/>
    <cellStyle name="_Row6_Copy of PTT(amended by Janice on CFS)llatest1_PTT for cash flow Dec 09_mjing_PTT Reports_30.11.10" xfId="10738" xr:uid="{BF5A1851-3044-480E-8109-B89967B2AA70}"/>
    <cellStyle name="_Row6_Copy of PTT(amended by Janice on CFS)llatest1_PTT for cash flow Dec 09_mjing_Sheet1" xfId="10739" xr:uid="{B51CFDC0-E17D-4918-B47C-EF26101A308D}"/>
    <cellStyle name="_Row6_Copy of PTT(amended by Janice on CFS)llatest1_PTT Reports_30.11.10" xfId="10740" xr:uid="{2BA3BCB2-587B-48E2-A56E-08E0F368B2F1}"/>
    <cellStyle name="_Row6_Deferred Tax 31.12.2008" xfId="10741" xr:uid="{A562B1C5-F865-4E34-83DF-058072891AE3}"/>
    <cellStyle name="_Row6_Deferred Tax Note_July 2009" xfId="10742" xr:uid="{A445352F-5CAA-4DB8-A38D-A9A055D5F74A}"/>
    <cellStyle name="_Row6_Deferred Tax Template" xfId="10743" xr:uid="{4C8B0890-D056-4EBE-A726-54D2617E4401}"/>
    <cellStyle name="_Row6_Payable to GC" xfId="10744" xr:uid="{71CE9F18-126A-4A4E-B9E0-C04261627973}"/>
    <cellStyle name="_Row6_Quarterly Disclosure Information_2nd Quarter 09_0614" xfId="10745" xr:uid="{B0CF2AD6-8E12-4447-9115-4FA5CAB43D47}"/>
    <cellStyle name="_Row6_Recon of prov dd 2" xfId="10746" xr:uid="{5F2D98FD-96DD-43BF-B7A9-7861AA78CD0F}"/>
    <cellStyle name="_Row6_Template-STDMonthlyReport4Conso v3" xfId="10747" xr:uid="{400C9382-EF12-4DC5-9917-55AA8060D45A}"/>
    <cellStyle name="_Row7" xfId="10748" xr:uid="{EC56497A-35D2-405F-97A1-0C29A691BD81}"/>
    <cellStyle name="_Row7_38.AdminRelated (M)" xfId="10749" xr:uid="{C8FDED48-59B4-40AF-AFE3-144584D19D1A}"/>
    <cellStyle name="_Row7_38.AdminRelated (M) 2" xfId="10750" xr:uid="{8BBC8049-4511-47D1-9065-2FDF47FA8BE2}"/>
    <cellStyle name="_Row7_38.AdminRelated (M)_38.AdminRelated (M)" xfId="10751" xr:uid="{CAA9491D-D9E4-4B9F-A04C-A8C00C90057C}"/>
    <cellStyle name="_Row7_38.AdminRelated (M)_38.AdminRelated (M) 2" xfId="10752" xr:uid="{96B61B77-F9A5-4522-9B78-493E4DF17CB9}"/>
    <cellStyle name="_Row7_38.AdminRelated (M)_4.CEConso" xfId="10753" xr:uid="{243ECB53-A4D2-4469-87C5-DE8639331DDD}"/>
    <cellStyle name="_Row7_38.AdminRelated (M)_4.CEConso 2" xfId="10754" xr:uid="{7839F03C-E3A1-4E54-9E84-CF9C9B85437A}"/>
    <cellStyle name="_Row7_38.AdminRelated (M)_4.CEConso_Final 22.1.10" xfId="10755" xr:uid="{E10A0ACC-1B1D-4D41-B27C-AA8179EA0FF5}"/>
    <cellStyle name="_Row7_38.AdminRelated (M)_4.CEConso_Final 22.1.10 2" xfId="10756" xr:uid="{035FFB96-EA46-4CAC-A335-2F3F2EFD2617}"/>
    <cellStyle name="_Row7_38.AdminRelated (M)_7.EBITDA" xfId="10757" xr:uid="{C0EB6149-6FF9-44CB-88A6-C43B78471341}"/>
    <cellStyle name="_Row7_38.AdminRelated (M)_7.EBITDA 2" xfId="10758" xr:uid="{388FF1BB-FA07-4971-A7EE-425FA89A8234}"/>
    <cellStyle name="_Row7_38.AdminRelated (M)_8. Cash" xfId="10759" xr:uid="{FDC4B3F7-1641-492F-9EC3-034A3DCD5ED8}"/>
    <cellStyle name="_Row7_38.AdminRelated (M)_8. Cash 2" xfId="10760" xr:uid="{3417EE24-0092-401E-B539-4E6D8A331B1C}"/>
    <cellStyle name="_Row7_38.AdminRelated (M)_Interest Rate Risk" xfId="10761" xr:uid="{9116D5F5-68BB-4EFD-86C4-33D63E85F8CB}"/>
    <cellStyle name="_Row7_38.AdminRelated (M)_Interest Rate Risk 2" xfId="10762" xr:uid="{CF02CC5C-BA54-4898-A30E-656F1C085866}"/>
    <cellStyle name="_Row7_38.AdminRelated (M)_PTT for cash flow Dec 09_mjing" xfId="10763" xr:uid="{B03E28D3-A038-43B0-9E61-EB67096B0D95}"/>
    <cellStyle name="_Row7_38.AdminRelated (M)_PTT for cash flow Dec 09_mjing 2" xfId="10764" xr:uid="{47253F15-B73E-4D68-8C10-D4DCB3731D7E}"/>
    <cellStyle name="_Row7_38.AdminRelated (M)_PTT Reports_30.11.10" xfId="10765" xr:uid="{FE8B2947-0DFE-4DEA-90AB-51DC414D82D1}"/>
    <cellStyle name="_Row7_38.AdminRelated (M)_PTT Reports_30.11.10 2" xfId="10766" xr:uid="{83A38D99-D63F-4D1A-BF11-F6583F4BC45E}"/>
    <cellStyle name="_Row7_38.AdminRelated (M)_Sheet1" xfId="10767" xr:uid="{DE1DFCF8-F9CB-44B1-9D20-C13AA83AD3AD}"/>
    <cellStyle name="_Row7_38.AdminRelated (M)_Sheet1 2" xfId="10768" xr:uid="{EEF0DBFA-AC5D-4CA8-8906-B13958179A2C}"/>
    <cellStyle name="_Row7_Cognis_Conso_Dec 06" xfId="10769" xr:uid="{7C0EE9EF-A7EC-408C-B408-EB4A5C33C88C}"/>
    <cellStyle name="_Row7_Cognis_Conso_Dec 06 2" xfId="10770" xr:uid="{9C12C077-BF03-47BA-9B4E-437D7DA0CBFC}"/>
    <cellStyle name="_Row7_Cognis_Conso_Dec 06_38.AdminRelated (M)" xfId="10771" xr:uid="{5F5E2FB1-8D3B-411E-B886-EC99ACE38E36}"/>
    <cellStyle name="_Row7_Cognis_Conso_Dec 06_38.AdminRelated (M) 2" xfId="10772" xr:uid="{30EC66F4-239A-4DFA-8CBC-50970CFEDB47}"/>
    <cellStyle name="_Row7_Cognis_Conso_Dec 06_4.CEConso" xfId="10773" xr:uid="{2579D024-F83E-45BF-AEB6-9A00238A732C}"/>
    <cellStyle name="_Row7_Cognis_Conso_Dec 06_4.CEConso 2" xfId="10774" xr:uid="{7201809B-E3EC-400E-A9F7-2FBAC159AE97}"/>
    <cellStyle name="_Row7_Cognis_Conso_Dec 06_4.CEConso_Final 22.1.10" xfId="10775" xr:uid="{A792C418-390D-4D64-89C7-3FD60BB9F79F}"/>
    <cellStyle name="_Row7_Cognis_Conso_Dec 06_4.CEConso_Final 22.1.10 2" xfId="10776" xr:uid="{107E6C51-C4A2-4D88-A083-5EBFDCECD37E}"/>
    <cellStyle name="_Row7_Cognis_Conso_Dec 06_7.EBITDA" xfId="10777" xr:uid="{72E01BF4-E462-4EC9-9E9C-CE70B9034295}"/>
    <cellStyle name="_Row7_Cognis_Conso_Dec 06_7.EBITDA 2" xfId="10778" xr:uid="{BB8BB548-75D3-45A2-B446-9C7780F32C3C}"/>
    <cellStyle name="_Row7_Cognis_Conso_Dec 06_8. Cash" xfId="10779" xr:uid="{B9433944-AFBD-4322-B1A0-0023B33D1CB7}"/>
    <cellStyle name="_Row7_Cognis_Conso_Dec 06_8. Cash 2" xfId="10780" xr:uid="{314A6E64-AB0D-450F-989B-6BC8D799D934}"/>
    <cellStyle name="_Row7_Cognis_Conso_Dec 06_Interest Rate Risk" xfId="10781" xr:uid="{31473FDA-8241-4A33-A95A-041E5FBF667B}"/>
    <cellStyle name="_Row7_Cognis_Conso_Dec 06_Interest Rate Risk 2" xfId="10782" xr:uid="{9C46BC32-87C5-4EA9-8937-3BA9106E7B69}"/>
    <cellStyle name="_Row7_Cognis_Conso_Dec 06_PTT for cash flow Dec 09_mjing" xfId="10783" xr:uid="{FB06321D-6426-4C3D-AB0B-31568F474222}"/>
    <cellStyle name="_Row7_Cognis_Conso_Dec 06_PTT for cash flow Dec 09_mjing 2" xfId="10784" xr:uid="{815AE6A7-77B0-4D05-88DF-A1D9A4C1B00D}"/>
    <cellStyle name="_Row7_Cognis_Conso_Dec 06_PTT Reports_30.11.10" xfId="10785" xr:uid="{78E07936-EBCE-4237-B2F7-2D7B2172C9DA}"/>
    <cellStyle name="_Row7_Cognis_Conso_Dec 06_PTT Reports_30.11.10 2" xfId="10786" xr:uid="{85CB3A02-4CEC-4F0D-B343-0EEF9FD7C392}"/>
    <cellStyle name="_Row7_Cognis_Conso_Dec 06_Sheet1" xfId="10787" xr:uid="{FA15AE49-D674-423E-A34F-D8A99A0C0E7C}"/>
    <cellStyle name="_Row7_Cognis_Conso_Dec 06_Sheet1 2" xfId="10788" xr:uid="{27EEAF2F-CB3F-40FB-A59A-F110B98DE3AB}"/>
    <cellStyle name="_Row7_COM Consol BS and PL 31 Dec 2006_KSY" xfId="10789" xr:uid="{09905E91-65D5-4D07-BB4E-BDC12E3EEAF8}"/>
    <cellStyle name="_Row7_Commitments Note" xfId="10790" xr:uid="{B6F0589F-9BF5-47B1-9774-D893F751C333}"/>
    <cellStyle name="_Row7_Copy of PTT(amended by Janice on CFS)llatest1" xfId="10791" xr:uid="{5B2E0874-9B99-421A-8425-291B29BFA8C1}"/>
    <cellStyle name="_Row7_Copy of PTT(amended by Janice on CFS)llatest1_38.AdminRelated (M)" xfId="10792" xr:uid="{81DB0B1B-8CA9-47CA-BDC2-CF83729DC214}"/>
    <cellStyle name="_Row7_Copy of PTT(amended by Janice on CFS)llatest1_38.AdminRelated (M)_1" xfId="10793" xr:uid="{36678102-E7BD-4F32-A9FB-88AA9CCEB6DD}"/>
    <cellStyle name="_Row7_Copy of PTT(amended by Janice on CFS)llatest1_38.AdminRelated (M)_PTT Reports_30.11.10" xfId="10794" xr:uid="{EDF92802-FFAC-4F0F-9D51-25F86849736C}"/>
    <cellStyle name="_Row7_Copy of PTT(amended by Janice on CFS)llatest1_38.AdminRelated (M)_Sheet1" xfId="10795" xr:uid="{4A385F31-0B2C-4A3C-9523-E2B7ECDE80DF}"/>
    <cellStyle name="_Row7_Copy of PTT(amended by Janice on CFS)llatest1_4.CEConso" xfId="10796" xr:uid="{F899C3A0-9588-4998-ABB5-0329E5A24326}"/>
    <cellStyle name="_Row7_Copy of PTT(amended by Janice on CFS)llatest1_4.CEConso_4.CEConso_Final" xfId="10797" xr:uid="{5B814F7D-46C7-40CA-8DEC-88B69BF68DFF}"/>
    <cellStyle name="_Row7_Copy of PTT(amended by Janice on CFS)llatest1_4.CEConso_Final" xfId="10798" xr:uid="{DECFF6C4-D301-48CE-A4F6-948D69B0A861}"/>
    <cellStyle name="_Row7_Copy of PTT(amended by Janice on CFS)llatest1_4.CEConso_Final 22.1.10" xfId="10799" xr:uid="{59C6AD5B-200F-4B56-AE22-E458D8FCC95B}"/>
    <cellStyle name="_Row7_Copy of PTT(amended by Janice on CFS)llatest1_4.CEConso_Final 22.1.10_PTT Reports_30.11.10" xfId="10800" xr:uid="{2CD28288-57DC-4C7C-8190-260BD6605B12}"/>
    <cellStyle name="_Row7_Copy of PTT(amended by Janice on CFS)llatest1_4.CEConso_Sheet1" xfId="10801" xr:uid="{DE030EF5-E33E-4573-AEAE-4045307BC8F8}"/>
    <cellStyle name="_Row7_Copy of PTT(amended by Janice on CFS)llatest1_7.EBITDA" xfId="10802" xr:uid="{F0879A8C-83C5-4925-83F0-1B2FC616545F}"/>
    <cellStyle name="_Row7_Copy of PTT(amended by Janice on CFS)llatest1_7.EBITDA_PTT Reports_30.11.10" xfId="10803" xr:uid="{3B30B854-7BA0-4934-A4DE-30176080CF29}"/>
    <cellStyle name="_Row7_Copy of PTT(amended by Janice on CFS)llatest1_7.EBITDA_Sheet1" xfId="10804" xr:uid="{DE3033A4-E867-4027-A17F-D82FBF9609BB}"/>
    <cellStyle name="_Row7_Copy of PTT(amended by Janice on CFS)llatest1_PTT for cash flow Dec 09_mjing" xfId="10805" xr:uid="{EDC6309D-6FA0-48BB-AEA7-26952DBD50E4}"/>
    <cellStyle name="_Row7_Copy of PTT(amended by Janice on CFS)llatest1_PTT for cash flow Dec 09_mjing_PTT Reports_30.11.10" xfId="10806" xr:uid="{9369C4D8-08AC-4CD8-8E89-DB098C50076C}"/>
    <cellStyle name="_Row7_Copy of PTT(amended by Janice on CFS)llatest1_PTT for cash flow Dec 09_mjing_Sheet1" xfId="10807" xr:uid="{8E04F94C-F715-4DA2-9C4D-94B8EA68034D}"/>
    <cellStyle name="_Row7_Copy of PTT(amended by Janice on CFS)llatest1_PTT Reports_30.11.10" xfId="10808" xr:uid="{1C6A62C6-0878-4D53-B37E-ED40AB955181}"/>
    <cellStyle name="_Row7_Deferred Tax 31.12.2008" xfId="10809" xr:uid="{86E79801-447C-4646-89AD-7ACA15DEEC44}"/>
    <cellStyle name="_Row7_Deferred Tax Note_July 2009" xfId="10810" xr:uid="{B581B570-B01E-4C13-9973-0F7741165639}"/>
    <cellStyle name="_Row7_Deferred Tax Note_July 2009 2" xfId="10811" xr:uid="{5103356C-2ABB-4FE7-8EFB-85018BB21F21}"/>
    <cellStyle name="_Row7_Deferred Tax Note_July 2009_7.EBITDA" xfId="10812" xr:uid="{1056595D-A21F-4EE3-AF2C-E8A2A9EC09EE}"/>
    <cellStyle name="_Row7_Deferred Tax Note_July 2009_7.EBITDA 2" xfId="10813" xr:uid="{1D3EDAF6-69E8-4599-9551-489E1B316F2B}"/>
    <cellStyle name="_Row7_Deferred Tax Note_July 2009_8. Cash" xfId="10814" xr:uid="{2FA65AAB-3882-4ED3-AD9F-81144DBEB2AE}"/>
    <cellStyle name="_Row7_Deferred Tax Note_July 2009_8. Cash 2" xfId="10815" xr:uid="{75AE445B-BA77-4DD3-B7B1-E3C105A5BE10}"/>
    <cellStyle name="_Row7_Deferred Tax Note_July 2009_Interest Rate Risk" xfId="10816" xr:uid="{3C682A5C-4417-4918-9298-6734BEAD9717}"/>
    <cellStyle name="_Row7_Deferred Tax Note_July 2009_Interest Rate Risk 2" xfId="10817" xr:uid="{A0C70B78-70E4-4BB8-B5DC-137DDED14E32}"/>
    <cellStyle name="_Row7_Deferred Tax Note_July 2009_PTT for cash flow Dec 09_mjing" xfId="10818" xr:uid="{41716970-65D7-48CB-BF26-CFA343D387DC}"/>
    <cellStyle name="_Row7_Deferred Tax Note_July 2009_PTT for cash flow Dec 09_mjing 2" xfId="10819" xr:uid="{D7DD6279-0C7E-4D2E-8A71-4D08FD9233D5}"/>
    <cellStyle name="_Row7_Deferred Tax Note_July 2009_PTT Reports_30.11.10" xfId="10820" xr:uid="{F54A0912-6E21-4A75-8BD5-9F97DDF14997}"/>
    <cellStyle name="_Row7_Deferred Tax Note_July 2009_PTT Reports_30.11.10 2" xfId="10821" xr:uid="{F0D2F38C-C7B0-4D43-A87E-821220B76D62}"/>
    <cellStyle name="_Row7_Deferred Tax Note_July 2009_Sheet1" xfId="10822" xr:uid="{B877A7FA-1542-49A0-950A-013D41D7421F}"/>
    <cellStyle name="_Row7_Deferred Tax Note_July 2009_Sheet1 2" xfId="10823" xr:uid="{1E8EAA05-40F1-493A-BECD-0E5FEB496F48}"/>
    <cellStyle name="_Row7_Deferred Tax Template" xfId="10824" xr:uid="{313405F6-D1B3-4D11-9ED9-E32DF0383B70}"/>
    <cellStyle name="_Row7_Deferred Tax Template 2" xfId="10825" xr:uid="{2D3BF62D-6153-45BA-94B8-234BE2415BE0}"/>
    <cellStyle name="_Row7_Deferred Tax Template_38.AdminRelated (M)" xfId="10826" xr:uid="{EC4B72BC-5D9A-4392-98D3-4BACD0506E00}"/>
    <cellStyle name="_Row7_Deferred Tax Template_38.AdminRelated (M) 2" xfId="10827" xr:uid="{BB6C9047-24DD-4B23-BD3E-9EC2661D06F5}"/>
    <cellStyle name="_Row7_Deferred Tax Template_4.CEConso" xfId="10828" xr:uid="{FB020D27-43A8-4178-AA47-015D8086A9E2}"/>
    <cellStyle name="_Row7_Deferred Tax Template_4.CEConso 2" xfId="10829" xr:uid="{3D0FE311-4D56-4234-9BE2-A7D3507298EA}"/>
    <cellStyle name="_Row7_Deferred Tax Template_4.CEConso_Final 22.1.10" xfId="10830" xr:uid="{71FCBC7B-092D-4057-BB1E-6B631E04193D}"/>
    <cellStyle name="_Row7_Deferred Tax Template_4.CEConso_Final 22.1.10 2" xfId="10831" xr:uid="{58EA4E01-5ACD-4FCF-BEE8-89C89B1D931F}"/>
    <cellStyle name="_Row7_Deferred Tax Template_7.EBITDA" xfId="10832" xr:uid="{2C8C90DC-990D-4978-B695-E33E83A6097A}"/>
    <cellStyle name="_Row7_Deferred Tax Template_7.EBITDA 2" xfId="10833" xr:uid="{8F94C730-3A6E-4A88-91A5-0149D236202A}"/>
    <cellStyle name="_Row7_Deferred Tax Template_8. Cash" xfId="10834" xr:uid="{6E79520E-1989-4015-8668-05317C80D454}"/>
    <cellStyle name="_Row7_Deferred Tax Template_8. Cash 2" xfId="10835" xr:uid="{EB068CD5-BA4D-4BD6-96C7-0683583AFEF7}"/>
    <cellStyle name="_Row7_Deferred Tax Template_Interest Rate Risk" xfId="10836" xr:uid="{B456C71B-76E6-458D-B053-EEA44BFA4A79}"/>
    <cellStyle name="_Row7_Deferred Tax Template_Interest Rate Risk 2" xfId="10837" xr:uid="{DA023051-8E1E-4E72-B429-FC535EBFF131}"/>
    <cellStyle name="_Row7_Deferred Tax Template_PTT for cash flow Dec 09_mjing" xfId="10838" xr:uid="{4B80BD94-7B1D-44AF-9A23-F36FC7FBC524}"/>
    <cellStyle name="_Row7_Deferred Tax Template_PTT for cash flow Dec 09_mjing 2" xfId="10839" xr:uid="{047AEFE2-9552-4565-882C-894994E1BD99}"/>
    <cellStyle name="_Row7_Deferred Tax Template_PTT Reports_30.11.10" xfId="10840" xr:uid="{454682C8-AEAA-4B65-9B72-273F21E5EF87}"/>
    <cellStyle name="_Row7_Deferred Tax Template_PTT Reports_30.11.10 2" xfId="10841" xr:uid="{274C22B5-40D4-42B8-9DCD-4A872B8C1792}"/>
    <cellStyle name="_Row7_Deferred Tax Template_Sheet1" xfId="10842" xr:uid="{B8C60716-52F6-4076-82AF-B4D35C529272}"/>
    <cellStyle name="_Row7_Deferred Tax Template_Sheet1 2" xfId="10843" xr:uid="{BDC51444-9999-436C-A413-907CCE352F08}"/>
    <cellStyle name="_Row7_Payable to GC" xfId="10844" xr:uid="{C65F49F2-66DB-44D8-ADC4-A94BBB72E8EE}"/>
    <cellStyle name="_Row7_Payable to GC 2" xfId="10845" xr:uid="{8C37A0E1-36E3-4EDB-9F15-6F95D8F6825E}"/>
    <cellStyle name="_Row7_Quarterly Disclosure Information_2nd Quarter 09_0614" xfId="10846" xr:uid="{FB12D909-5EF2-432E-BAE5-AE2E10CD0AD3}"/>
    <cellStyle name="_Row7_Quarterly Disclosure Information_2nd Quarter 09_0614 2" xfId="10847" xr:uid="{C8592F28-59F5-4C93-B392-FF9C1285490B}"/>
    <cellStyle name="_Row7_Recon of prov dd 2" xfId="10848" xr:uid="{50FC7610-EE5E-460E-B7AD-B7A8E839DBFC}"/>
    <cellStyle name="_Row7_Recon of prov dd 2 2" xfId="10849" xr:uid="{FE8F27DB-1CD7-4851-9B45-4002BFE73222}"/>
    <cellStyle name="_Row7_Template-STDMonthlyReport4Conso v3" xfId="10850" xr:uid="{D4D22DD2-E1F3-4139-859E-30C8A2EF0A3E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SUMMARY" xfId="10851" xr:uid="{B653541B-6C85-4F6C-BCA4-F9734777CBE0}"/>
    <cellStyle name="_Tax calculation 1208 Advisory" xfId="48" xr:uid="{00000000-0005-0000-0000-00002F000000}"/>
    <cellStyle name="_TB Acap NPL-Acon" xfId="49" xr:uid="{00000000-0005-0000-0000-000030000000}"/>
    <cellStyle name="_VAT &amp; P.P.30_Aug.04" xfId="10852" xr:uid="{EBCC0AA4-2867-4F0F-8223-9C7A3D66BDBA}"/>
    <cellStyle name="_VAT &amp; P.P.30_Jan.04" xfId="10853" xr:uid="{DFDCC999-1398-4B56-8CA2-DE37AF4AB364}"/>
    <cellStyle name="_VAT &amp; P.P.30_Jul.04" xfId="10854" xr:uid="{90D83F69-9592-4484-9D12-48465712A4B2}"/>
    <cellStyle name="_VAT &amp; P.P.30_Mar.04" xfId="10855" xr:uid="{1BABDB7F-9F56-4B5D-B968-0672327F58CA}"/>
    <cellStyle name="_VAT &amp; P.P.30_May.04" xfId="10856" xr:uid="{064CC442-48B1-491B-BBF9-B47BCA116BC8}"/>
    <cellStyle name="_VAT &amp; P.P.30_Oct.04" xfId="10857" xr:uid="{A543FC81-2361-4708-A432-CD57D7A201D4}"/>
    <cellStyle name="_VAT &amp; P.P.36" xfId="10858" xr:uid="{01FA6AC4-6AB6-4646-A58C-B916CEF9DEBD}"/>
    <cellStyle name="_VAT &amp; P.P.36_for Interco_Oct.03" xfId="10859" xr:uid="{414C5162-B0BC-44F2-AD93-43686DFEA669}"/>
    <cellStyle name="_VAT and Por.Por.36_Jul.03" xfId="10860" xr:uid="{7CBF5A63-3D67-48F5-9D6C-DC305F48FB5F}"/>
    <cellStyle name="_งบทดลอง Q3" xfId="50" xr:uid="{00000000-0005-0000-0000-000031000000}"/>
    <cellStyle name="’Ê‰Ý [0.00]_laroux" xfId="10861" xr:uid="{F863DEF8-8841-457F-9690-C71D6C8998F1}"/>
    <cellStyle name="’Ê‰Ý_laroux" xfId="10862" xr:uid="{347FC9EC-1C71-401F-880C-DC302315B233}"/>
    <cellStyle name="=C:\WINNT\SYSTEM32\COMMAND.COM" xfId="1805" xr:uid="{00000000-0005-0000-0000-000032000000}"/>
    <cellStyle name="•W€_laroux" xfId="10863" xr:uid="{0A02F088-DF05-4C73-ACD4-F7A657813914}"/>
    <cellStyle name="0,0_x000d__x000a_NA_x000d__x000a_" xfId="51" xr:uid="{00000000-0005-0000-0000-000033000000}"/>
    <cellStyle name="0,0_x000d__x000a_NA_x000d__x000a_ 2" xfId="52" xr:uid="{00000000-0005-0000-0000-000034000000}"/>
    <cellStyle name="0,0_x000d__x000a_NA_x000d__x000a_ 3" xfId="53" xr:uid="{00000000-0005-0000-0000-000035000000}"/>
    <cellStyle name="0,0_x000d__x000a_NA_x000d__x000a_ 4" xfId="1806" xr:uid="{00000000-0005-0000-0000-000036000000}"/>
    <cellStyle name="20% - Accent1" xfId="423" builtinId="30" customBuiltin="1"/>
    <cellStyle name="20% - Accent1 10" xfId="10864" xr:uid="{D193A493-2D78-4E22-A383-957A2EAC2B1E}"/>
    <cellStyle name="20% - Accent1 10 2" xfId="10865" xr:uid="{8722F85B-1C50-46BC-99E1-77F8D82FF2EA}"/>
    <cellStyle name="20% - Accent1 10 2 2" xfId="10866" xr:uid="{31A97EBC-80FD-4B29-8358-2B37A7707A2B}"/>
    <cellStyle name="20% - Accent1 10 2 3" xfId="10867" xr:uid="{7993E81C-7951-4E6A-B74C-FF9D1AC4392A}"/>
    <cellStyle name="20% - Accent1 10 2 4" xfId="10868" xr:uid="{DCF71460-C782-4E6E-AFAE-DCAEAE58747E}"/>
    <cellStyle name="20% - Accent1 10 2 5" xfId="10869" xr:uid="{9363E428-42F0-4464-B1BC-473A45C47007}"/>
    <cellStyle name="20% - Accent1 10 2 6" xfId="10870" xr:uid="{7E875433-7274-4030-B63C-E6828A7E64D3}"/>
    <cellStyle name="20% - Accent1 10 3" xfId="10871" xr:uid="{4AF45B14-81FE-487E-8EFF-8FD2474E83BE}"/>
    <cellStyle name="20% - Accent1 10 3 2" xfId="10872" xr:uid="{274CDFBD-8E01-4208-AE59-470B361B5EF0}"/>
    <cellStyle name="20% - Accent1 10 4" xfId="10873" xr:uid="{A402C9C8-F5A6-49E0-A62C-18363340CCC2}"/>
    <cellStyle name="20% - Accent1 10 5" xfId="10874" xr:uid="{04675814-E8D7-4F4A-9FD1-5DEE8D3C61B2}"/>
    <cellStyle name="20% - Accent1 10 6" xfId="10875" xr:uid="{88B9D69E-5068-4446-9AD5-9BD90E8BA312}"/>
    <cellStyle name="20% - Accent1 10 7" xfId="10876" xr:uid="{B7D557B2-EF5F-485E-B406-AD75C01F2633}"/>
    <cellStyle name="20% - Accent1 100" xfId="4332" xr:uid="{FECB411E-1A82-4CCB-BB2C-450E3C15FA37}"/>
    <cellStyle name="20% - Accent1 11" xfId="10877" xr:uid="{DAE519EE-4605-4135-8278-6AC392F58F4C}"/>
    <cellStyle name="20% - Accent1 11 2" xfId="10878" xr:uid="{D94B1F7D-DEA5-47BA-95A2-B1F59080EF1A}"/>
    <cellStyle name="20% - Accent1 11 2 2" xfId="10879" xr:uid="{6EB0DBCE-F864-45C9-825A-4DAD5FD5217C}"/>
    <cellStyle name="20% - Accent1 11 2 3" xfId="10880" xr:uid="{CAB75D44-CEA1-4FA3-A2BC-218C1E874EC5}"/>
    <cellStyle name="20% - Accent1 11 2 4" xfId="10881" xr:uid="{358E1C2F-7E7D-4472-885A-10CAC272AC42}"/>
    <cellStyle name="20% - Accent1 11 2 5" xfId="10882" xr:uid="{9BD149C9-057E-4BCC-B096-DDB7F74DEFA9}"/>
    <cellStyle name="20% - Accent1 11 2 6" xfId="10883" xr:uid="{9F89702C-29C4-4904-85BE-164CAF89AD05}"/>
    <cellStyle name="20% - Accent1 11 3" xfId="10884" xr:uid="{31FCBCC8-79F7-451E-8B6E-EE2926DAB601}"/>
    <cellStyle name="20% - Accent1 11 3 2" xfId="10885" xr:uid="{0EEE2538-89AD-48B4-A3F3-355BF70A1D33}"/>
    <cellStyle name="20% - Accent1 11 4" xfId="10886" xr:uid="{F2CFD9FC-DB91-407B-AA45-D0BCDA5FA507}"/>
    <cellStyle name="20% - Accent1 11 5" xfId="10887" xr:uid="{46FA7984-D227-4182-9AA8-E8B4499130AB}"/>
    <cellStyle name="20% - Accent1 11 6" xfId="10888" xr:uid="{273D11F1-B0AA-41F2-8E45-8109E360A550}"/>
    <cellStyle name="20% - Accent1 11 7" xfId="10889" xr:uid="{A5962553-CCBB-4F94-964B-29FFB6051AD8}"/>
    <cellStyle name="20% - Accent1 12" xfId="10890" xr:uid="{D27688B9-A82F-486E-B037-679DEDA79F68}"/>
    <cellStyle name="20% - Accent1 12 2" xfId="10891" xr:uid="{D26D10AC-2C4B-4B3F-B4DA-D0252AD4D859}"/>
    <cellStyle name="20% - Accent1 12 2 2" xfId="10892" xr:uid="{F9C6F23C-11D4-404A-A546-529DBA02ACF4}"/>
    <cellStyle name="20% - Accent1 12 2 3" xfId="10893" xr:uid="{69CF3DBD-AEDE-4D6E-BB82-E215385E6D71}"/>
    <cellStyle name="20% - Accent1 12 2 4" xfId="10894" xr:uid="{C7257DB4-FFA8-452C-A049-F039629FE568}"/>
    <cellStyle name="20% - Accent1 12 2 5" xfId="10895" xr:uid="{8BC665AF-AAE4-4A0D-8499-7ACB37556AB0}"/>
    <cellStyle name="20% - Accent1 12 2 6" xfId="10896" xr:uid="{4433548E-65B9-4F78-B66A-EB5A5FCEC080}"/>
    <cellStyle name="20% - Accent1 12 3" xfId="10897" xr:uid="{C60FB403-80E3-4762-9E38-5E60C33822BD}"/>
    <cellStyle name="20% - Accent1 12 3 2" xfId="10898" xr:uid="{AD64279A-56F0-442E-B241-26F9962268F5}"/>
    <cellStyle name="20% - Accent1 12 4" xfId="10899" xr:uid="{5F7DB584-6CEC-4CF9-AA1D-E3EE043E66C2}"/>
    <cellStyle name="20% - Accent1 12 5" xfId="10900" xr:uid="{FB5F6538-A39D-4F77-9EBA-3DDD66258E58}"/>
    <cellStyle name="20% - Accent1 12 6" xfId="10901" xr:uid="{811B51C9-19B3-410D-8939-6776260C19BF}"/>
    <cellStyle name="20% - Accent1 12 7" xfId="10902" xr:uid="{045AAFFA-2FB4-4D7D-AECE-195A3C360911}"/>
    <cellStyle name="20% - Accent1 13" xfId="10903" xr:uid="{6E144B0F-6256-4EF3-BE3A-98C3CF5D2E07}"/>
    <cellStyle name="20% - Accent1 13 2" xfId="10904" xr:uid="{9B1AF81A-838F-4C21-8113-04F4D76AD2B1}"/>
    <cellStyle name="20% - Accent1 13 2 2" xfId="10905" xr:uid="{BA37DAE3-48D5-4278-8FB1-D05BCB8B7B57}"/>
    <cellStyle name="20% - Accent1 13 2 3" xfId="10906" xr:uid="{D1C22430-9280-42EE-8949-DC054740B74F}"/>
    <cellStyle name="20% - Accent1 13 2 4" xfId="10907" xr:uid="{9330A985-76EF-4786-ABDF-B3374379EB8E}"/>
    <cellStyle name="20% - Accent1 13 2 5" xfId="10908" xr:uid="{6A72A011-9B0B-469A-A3A6-495F155F392C}"/>
    <cellStyle name="20% - Accent1 13 2 6" xfId="10909" xr:uid="{36B7AFDA-4C51-4D58-8895-95F0DD680EBB}"/>
    <cellStyle name="20% - Accent1 13 3" xfId="10910" xr:uid="{BBF8F0FB-66BB-42A1-B277-46E45581CBC8}"/>
    <cellStyle name="20% - Accent1 13 3 2" xfId="10911" xr:uid="{F6AD5D4C-366F-4C60-8453-B1D1373B6D3E}"/>
    <cellStyle name="20% - Accent1 13 4" xfId="10912" xr:uid="{B5F779F2-987B-49A2-91C4-FC0A91E79DF7}"/>
    <cellStyle name="20% - Accent1 13 5" xfId="10913" xr:uid="{A5B3C9C5-68A4-4ED6-969C-C2393B7BAC0C}"/>
    <cellStyle name="20% - Accent1 13 6" xfId="10914" xr:uid="{B89B70FB-2608-479D-BE30-FAD5E8D5D3FB}"/>
    <cellStyle name="20% - Accent1 13 7" xfId="10915" xr:uid="{8790E0D7-314C-438D-8753-662370DBBAD7}"/>
    <cellStyle name="20% - Accent1 14" xfId="10916" xr:uid="{C20FFCDA-CDA9-479F-9630-1469F45C7B0E}"/>
    <cellStyle name="20% - Accent1 14 2" xfId="10917" xr:uid="{FBAAE21A-E751-4BAB-8B2C-8331896743B5}"/>
    <cellStyle name="20% - Accent1 14 2 2" xfId="10918" xr:uid="{0E9B1408-2FF6-463B-B9B6-55AA36F46F4F}"/>
    <cellStyle name="20% - Accent1 14 2 3" xfId="10919" xr:uid="{6FA9792E-5C3D-4102-8289-E014B66C6E50}"/>
    <cellStyle name="20% - Accent1 14 2 4" xfId="10920" xr:uid="{998D7756-9B70-4108-8240-9F073848CDA8}"/>
    <cellStyle name="20% - Accent1 14 2 5" xfId="10921" xr:uid="{D9696ED9-1C92-4F4A-8CB7-C1EE1EEFF306}"/>
    <cellStyle name="20% - Accent1 14 2 6" xfId="10922" xr:uid="{343B10AC-8808-4E87-8948-9EFE382841A1}"/>
    <cellStyle name="20% - Accent1 14 3" xfId="10923" xr:uid="{3287DFC8-F7FF-4587-9D20-94C079E2F5D1}"/>
    <cellStyle name="20% - Accent1 14 3 2" xfId="10924" xr:uid="{1D35AFF1-C262-45FC-B6C9-89A990AF0D0B}"/>
    <cellStyle name="20% - Accent1 14 4" xfId="10925" xr:uid="{71ED5564-B9B7-4ABD-A280-D8BCCAD44438}"/>
    <cellStyle name="20% - Accent1 14 5" xfId="10926" xr:uid="{32C8B370-F660-4E21-A369-311AB7EDF4AB}"/>
    <cellStyle name="20% - Accent1 14 6" xfId="10927" xr:uid="{0D0F79EF-0C41-4D7D-8C3E-7816E6FC5815}"/>
    <cellStyle name="20% - Accent1 14 7" xfId="10928" xr:uid="{46229C0C-AB7B-40AC-AE35-96F268D622CD}"/>
    <cellStyle name="20% - Accent1 15" xfId="10929" xr:uid="{0E05EE57-4A8D-4074-948C-B94C2B647806}"/>
    <cellStyle name="20% - Accent1 15 2" xfId="10930" xr:uid="{5D4CB010-B602-4B34-A7E3-C4C0FE5C3E18}"/>
    <cellStyle name="20% - Accent1 15 2 2" xfId="10931" xr:uid="{DE18DF4A-728F-4BF2-B2EA-4C22C1212F1E}"/>
    <cellStyle name="20% - Accent1 15 2 3" xfId="10932" xr:uid="{EF62E51F-EF39-45AB-BFAA-4A01AA864858}"/>
    <cellStyle name="20% - Accent1 15 2 4" xfId="10933" xr:uid="{047C639A-C306-4CB2-9CB7-7F238D57087A}"/>
    <cellStyle name="20% - Accent1 15 2 5" xfId="10934" xr:uid="{DF9D01A7-3018-44BC-B0A2-F0C8C2327EAE}"/>
    <cellStyle name="20% - Accent1 15 2 6" xfId="10935" xr:uid="{1EFA45DC-10CD-417E-86BA-2160029C9A26}"/>
    <cellStyle name="20% - Accent1 15 3" xfId="10936" xr:uid="{7177CA81-4519-470A-B2CB-0044C3FA5A8A}"/>
    <cellStyle name="20% - Accent1 15 3 2" xfId="10937" xr:uid="{C3387484-5CB2-49C8-9F11-4D90C886E968}"/>
    <cellStyle name="20% - Accent1 15 4" xfId="10938" xr:uid="{BE72AA7C-D896-4316-B019-14160A1069D1}"/>
    <cellStyle name="20% - Accent1 15 5" xfId="10939" xr:uid="{B9BED5CB-24C1-4D8C-B5EC-CF91A9AFF240}"/>
    <cellStyle name="20% - Accent1 15 6" xfId="10940" xr:uid="{3CBB0098-C5CB-44D0-B54E-687D523CE6EB}"/>
    <cellStyle name="20% - Accent1 15 7" xfId="10941" xr:uid="{D2D8BA98-CFF3-48D7-8661-429CC34E6B8B}"/>
    <cellStyle name="20% - Accent1 16" xfId="10942" xr:uid="{32E8541E-8997-4421-B89D-ADF255107BD0}"/>
    <cellStyle name="20% - Accent1 16 2" xfId="10943" xr:uid="{608556F9-7FEA-4AA1-BEB3-D76326A8BD4E}"/>
    <cellStyle name="20% - Accent1 16 2 2" xfId="10944" xr:uid="{06CB3F60-6A06-4BF1-B735-BB8E8692E2C3}"/>
    <cellStyle name="20% - Accent1 16 2 3" xfId="10945" xr:uid="{D2EDBA52-3AB0-4C74-AB31-99E8FDC849E3}"/>
    <cellStyle name="20% - Accent1 16 2 4" xfId="10946" xr:uid="{78E75E51-0C08-45B6-A769-36FE9FACA621}"/>
    <cellStyle name="20% - Accent1 16 2 5" xfId="10947" xr:uid="{0681A06E-6322-40B0-AC6A-93EFCCE5464A}"/>
    <cellStyle name="20% - Accent1 16 2 6" xfId="10948" xr:uid="{89C01548-4C52-4226-96A1-90E9AFA75597}"/>
    <cellStyle name="20% - Accent1 16 3" xfId="10949" xr:uid="{84D570D4-E655-4D9D-A193-A09C4657A9F7}"/>
    <cellStyle name="20% - Accent1 16 3 2" xfId="10950" xr:uid="{6A866511-31D4-49CE-8E02-5E63FC6B589B}"/>
    <cellStyle name="20% - Accent1 16 4" xfId="10951" xr:uid="{32551C65-06D5-4B1D-A68C-F4016CFD726E}"/>
    <cellStyle name="20% - Accent1 16 5" xfId="10952" xr:uid="{7FDBEEF7-D2E6-4B5D-9BCE-F76D8EF0E923}"/>
    <cellStyle name="20% - Accent1 16 6" xfId="10953" xr:uid="{F35F6689-AE54-40F9-8A9E-C8A80FD84416}"/>
    <cellStyle name="20% - Accent1 16 7" xfId="10954" xr:uid="{8512761C-C793-4816-AA34-5A67F9AD2E4B}"/>
    <cellStyle name="20% - Accent1 17" xfId="10955" xr:uid="{144F9425-DF84-48C6-A8B3-D973F9D60A57}"/>
    <cellStyle name="20% - Accent1 17 2" xfId="10956" xr:uid="{D24AE6AA-0F6D-449E-A1F0-3B3D476DD618}"/>
    <cellStyle name="20% - Accent1 17 2 2" xfId="10957" xr:uid="{08E91F11-FC54-4E14-9058-F527DB4E3BFB}"/>
    <cellStyle name="20% - Accent1 17 2 3" xfId="10958" xr:uid="{563F8C80-B5B9-4E9F-97EB-4BD52A9D1583}"/>
    <cellStyle name="20% - Accent1 17 2 4" xfId="10959" xr:uid="{1F4F34CF-8A99-4406-A43B-778206296FD9}"/>
    <cellStyle name="20% - Accent1 17 2 5" xfId="10960" xr:uid="{08018656-3DC9-4ADA-987D-237662A30C9E}"/>
    <cellStyle name="20% - Accent1 17 2 6" xfId="10961" xr:uid="{CDDC0E1E-C7D1-4DF0-B371-30FBD1F1443D}"/>
    <cellStyle name="20% - Accent1 17 3" xfId="10962" xr:uid="{5374A0BD-5A24-40A2-885A-34F30B52B077}"/>
    <cellStyle name="20% - Accent1 17 3 2" xfId="10963" xr:uid="{3E29794C-92A0-468B-A8AC-73C2441286A6}"/>
    <cellStyle name="20% - Accent1 17 4" xfId="10964" xr:uid="{F40F62DF-477A-4057-90D3-8680BAD87CCA}"/>
    <cellStyle name="20% - Accent1 17 5" xfId="10965" xr:uid="{E8DB6651-A90E-483D-9748-C80E08B944BC}"/>
    <cellStyle name="20% - Accent1 17 6" xfId="10966" xr:uid="{57EDF904-DA56-4328-9B6A-D21F253C3553}"/>
    <cellStyle name="20% - Accent1 17 7" xfId="10967" xr:uid="{F918D145-4E92-4AAE-9F9F-83AD7C0B3C52}"/>
    <cellStyle name="20% - Accent1 18" xfId="10968" xr:uid="{EC3522B3-BC4B-4783-B61E-0817DDBFE6BB}"/>
    <cellStyle name="20% - Accent1 18 2" xfId="10969" xr:uid="{EA9B3FDF-5685-4AAE-B584-F802E1B2BA57}"/>
    <cellStyle name="20% - Accent1 18 2 2" xfId="10970" xr:uid="{79502629-FF27-49A9-BDF1-003F8D8FFC01}"/>
    <cellStyle name="20% - Accent1 18 2 3" xfId="10971" xr:uid="{19185847-B564-489A-938E-BAD2BF2A657F}"/>
    <cellStyle name="20% - Accent1 18 2 4" xfId="10972" xr:uid="{A2AEF20C-77D8-4FD1-B0AA-FFFD12CEDC24}"/>
    <cellStyle name="20% - Accent1 18 2 5" xfId="10973" xr:uid="{20DC48A0-C5AD-47C5-BDBF-C8F869AFB0E2}"/>
    <cellStyle name="20% - Accent1 18 2 6" xfId="10974" xr:uid="{2E215389-448C-4C25-9CCB-A82B19BF67D9}"/>
    <cellStyle name="20% - Accent1 18 3" xfId="10975" xr:uid="{A4BF365D-98BC-4D49-99C0-BB2E5A09E140}"/>
    <cellStyle name="20% - Accent1 18 3 2" xfId="10976" xr:uid="{29227140-B1FF-474D-AC66-FB60B7DBD5FB}"/>
    <cellStyle name="20% - Accent1 18 4" xfId="10977" xr:uid="{9D7B3206-8C8E-4BBB-B243-01ED209BF78A}"/>
    <cellStyle name="20% - Accent1 18 5" xfId="10978" xr:uid="{3286D538-E926-4AF2-B9A5-B46C81606B95}"/>
    <cellStyle name="20% - Accent1 18 6" xfId="10979" xr:uid="{8853B205-757D-45C5-8DDE-A794929A3F78}"/>
    <cellStyle name="20% - Accent1 18 7" xfId="10980" xr:uid="{B6013C2B-E031-49AA-B999-D609D475F56E}"/>
    <cellStyle name="20% - Accent1 19" xfId="10981" xr:uid="{14B2FE75-1186-44F0-AC54-925EC46017E2}"/>
    <cellStyle name="20% - Accent1 19 2" xfId="10982" xr:uid="{6A0CEE75-A25F-405B-AFAE-88C33FFDA82B}"/>
    <cellStyle name="20% - Accent1 19 2 2" xfId="10983" xr:uid="{610B1420-A25B-4C7A-AE70-CAE8E380A657}"/>
    <cellStyle name="20% - Accent1 19 2 3" xfId="10984" xr:uid="{F1A78DC3-14DE-44E1-A901-6D5CA59E31E3}"/>
    <cellStyle name="20% - Accent1 19 2 4" xfId="10985" xr:uid="{92530F89-C740-48E1-8EA6-9DFBC56659A9}"/>
    <cellStyle name="20% - Accent1 19 2 5" xfId="10986" xr:uid="{AD39C714-95E7-4712-BE2C-407085BF0D9D}"/>
    <cellStyle name="20% - Accent1 19 2 6" xfId="10987" xr:uid="{BA793E7D-B73C-4622-A2A4-735C48F450F9}"/>
    <cellStyle name="20% - Accent1 19 3" xfId="10988" xr:uid="{4C99CB88-60D4-497C-9077-9605B54F2C8A}"/>
    <cellStyle name="20% - Accent1 19 3 2" xfId="10989" xr:uid="{5DCAA0A8-C9BE-48E1-B3D0-CC0DF44757BC}"/>
    <cellStyle name="20% - Accent1 19 4" xfId="10990" xr:uid="{7D1B99F5-03F7-482F-954B-5B6D4ACA1712}"/>
    <cellStyle name="20% - Accent1 19 5" xfId="10991" xr:uid="{F01F2E12-B1CF-4E97-9730-4339BCE9D6DD}"/>
    <cellStyle name="20% - Accent1 19 6" xfId="10992" xr:uid="{58C8E5D1-0386-4F85-BD0D-B946EAD40B87}"/>
    <cellStyle name="20% - Accent1 19 7" xfId="10993" xr:uid="{ADEA4282-47DC-4924-90FB-CB671623AD3A}"/>
    <cellStyle name="20% - Accent1 2" xfId="54" xr:uid="{00000000-0005-0000-0000-000038000000}"/>
    <cellStyle name="20% - Accent1 2 10" xfId="40000" xr:uid="{9292CE1B-59B0-468B-AFE7-50B07FE30370}"/>
    <cellStyle name="20% - Accent1 2 11" xfId="7572" xr:uid="{AE40C1A6-76F6-4A4D-9BF3-32F6D9EF3692}"/>
    <cellStyle name="20% - Accent1 2 12" xfId="4520" xr:uid="{63A16BDF-EB3F-4B95-894B-57771E0940BA}"/>
    <cellStyle name="20% - Accent1 2 2" xfId="7658" xr:uid="{8D85A0EA-A21E-429D-8800-BF6F843BC825}"/>
    <cellStyle name="20% - Accent1 2 2 2" xfId="7941" xr:uid="{2301AA13-A0C2-41DD-9FE4-8D2EF71C5268}"/>
    <cellStyle name="20% - Accent1 2 2 2 2" xfId="10996" xr:uid="{ACF60A82-0001-4011-9D87-5D435B9E5C41}"/>
    <cellStyle name="20% - Accent1 2 2 3" xfId="10997" xr:uid="{34850E15-A148-4908-8827-38BEB47D1A58}"/>
    <cellStyle name="20% - Accent1 2 2 4" xfId="10998" xr:uid="{7F7F0544-87F3-4A49-810D-9EFA68FBB7B4}"/>
    <cellStyle name="20% - Accent1 2 2 5" xfId="10999" xr:uid="{860EE0D9-2165-477D-8EAB-0C2502D2F283}"/>
    <cellStyle name="20% - Accent1 2 2 6" xfId="11000" xr:uid="{54C5BA22-FCA6-489A-9C0D-E2EE319AD845}"/>
    <cellStyle name="20% - Accent1 2 2 7" xfId="10995" xr:uid="{D47AB418-35A1-496E-A570-C9D9C8A849C8}"/>
    <cellStyle name="20% - Accent1 2 3" xfId="7558" xr:uid="{794A11C0-6799-45FE-8BC3-E8878407A26C}"/>
    <cellStyle name="20% - Accent1 2 3 2" xfId="11002" xr:uid="{B5292999-ECA2-4190-B021-AB8188220F23}"/>
    <cellStyle name="20% - Accent1 2 3 3" xfId="11001" xr:uid="{DC9390AD-4FDE-45B1-9749-1596E5900C0E}"/>
    <cellStyle name="20% - Accent1 2 4" xfId="11003" xr:uid="{F327A3F6-F244-4F99-81C7-2BBEB71D06E5}"/>
    <cellStyle name="20% - Accent1 2 5" xfId="11004" xr:uid="{EC51508A-4A80-49A2-95A0-274E1B8A3F89}"/>
    <cellStyle name="20% - Accent1 2 6" xfId="11005" xr:uid="{F0BE4DCA-2753-4FD6-BCA4-58117DC9D08E}"/>
    <cellStyle name="20% - Accent1 2 7" xfId="11006" xr:uid="{CA9F2FC9-B3F4-42CE-9614-4889AA9AA34E}"/>
    <cellStyle name="20% - Accent1 2 8" xfId="11007" xr:uid="{E94694FA-51F1-4273-8383-51CDDBDDD814}"/>
    <cellStyle name="20% - Accent1 2 9" xfId="10994" xr:uid="{A356FAE8-7B9D-4670-9FCD-C1622CCA466B}"/>
    <cellStyle name="20% - Accent1 20" xfId="11008" xr:uid="{7FF3F185-EC97-478A-987B-5FD42CDE9DB3}"/>
    <cellStyle name="20% - Accent1 20 2" xfId="11009" xr:uid="{FC0C5EAC-C88C-4449-A298-62367AFD6C37}"/>
    <cellStyle name="20% - Accent1 20 2 2" xfId="11010" xr:uid="{853E8513-F97B-4803-A34E-01B53360C987}"/>
    <cellStyle name="20% - Accent1 20 2 3" xfId="11011" xr:uid="{B0BEFB58-1BD1-47D6-B2C4-3A873CBD1299}"/>
    <cellStyle name="20% - Accent1 20 2 4" xfId="11012" xr:uid="{EEBD5396-4BD3-46AC-A8E6-913D4C29AE21}"/>
    <cellStyle name="20% - Accent1 20 2 5" xfId="11013" xr:uid="{BB1D657F-1D57-443F-AA09-9AD11EA3E17C}"/>
    <cellStyle name="20% - Accent1 20 2 6" xfId="11014" xr:uid="{37073EFB-253B-4E9E-87E8-A1F88EB5C13B}"/>
    <cellStyle name="20% - Accent1 20 3" xfId="11015" xr:uid="{CD2EF67E-F351-461A-999A-2F22D131BB47}"/>
    <cellStyle name="20% - Accent1 20 3 2" xfId="11016" xr:uid="{81FD05D9-42CD-4EA9-9CA8-F2F954DE9706}"/>
    <cellStyle name="20% - Accent1 20 4" xfId="11017" xr:uid="{40BE1ECF-B718-44EB-B17E-46A1AC34E124}"/>
    <cellStyle name="20% - Accent1 20 5" xfId="11018" xr:uid="{AF01E737-D7B0-4665-A032-BC968A440C7A}"/>
    <cellStyle name="20% - Accent1 20 6" xfId="11019" xr:uid="{370FD4D1-1597-4359-BF8A-4E496F7C0DBB}"/>
    <cellStyle name="20% - Accent1 20 7" xfId="11020" xr:uid="{0310EF9A-A4C1-4F56-920B-819AE99D7BDF}"/>
    <cellStyle name="20% - Accent1 21" xfId="11021" xr:uid="{8B0B255C-0342-4B89-99E1-097058D19FC0}"/>
    <cellStyle name="20% - Accent1 21 2" xfId="11022" xr:uid="{285C8A32-3B39-46CA-AC6E-EBEB77EF62A9}"/>
    <cellStyle name="20% - Accent1 21 2 2" xfId="11023" xr:uid="{FE45D3B6-D586-48F2-BD2E-B296A5EB2887}"/>
    <cellStyle name="20% - Accent1 21 2 3" xfId="11024" xr:uid="{4F9C8E93-0AD5-453D-8E45-1F27C7CEBDBD}"/>
    <cellStyle name="20% - Accent1 21 2 4" xfId="11025" xr:uid="{A18BFCC5-DF60-44D6-8B9D-5BDBBA579326}"/>
    <cellStyle name="20% - Accent1 21 2 5" xfId="11026" xr:uid="{033A6C6C-4396-4651-AC13-0AD805E06E40}"/>
    <cellStyle name="20% - Accent1 21 2 6" xfId="11027" xr:uid="{EAF43D5F-DE78-4A39-86C7-D98D373B75F9}"/>
    <cellStyle name="20% - Accent1 21 3" xfId="11028" xr:uid="{57D7190D-55E4-441A-9843-A22F31A59167}"/>
    <cellStyle name="20% - Accent1 21 3 2" xfId="11029" xr:uid="{72CC3E8C-D51F-4611-BD43-53BEF0E38E4A}"/>
    <cellStyle name="20% - Accent1 21 4" xfId="11030" xr:uid="{FE1418DC-3DE5-492E-A4B4-38069F2F5DD3}"/>
    <cellStyle name="20% - Accent1 21 5" xfId="11031" xr:uid="{4B3028E7-A277-4E87-860F-44C02BA196F5}"/>
    <cellStyle name="20% - Accent1 21 6" xfId="11032" xr:uid="{1F3B3057-A1EF-4E7C-8526-DABFADD48158}"/>
    <cellStyle name="20% - Accent1 21 7" xfId="11033" xr:uid="{201C54D6-9703-4251-8EDF-EF366673C1EE}"/>
    <cellStyle name="20% - Accent1 22" xfId="11034" xr:uid="{AACDDF1D-7232-410B-B0CC-06D2FB2B5504}"/>
    <cellStyle name="20% - Accent1 22 2" xfId="11035" xr:uid="{DB268F64-BED6-49AF-A094-FA2A13246E75}"/>
    <cellStyle name="20% - Accent1 22 2 2" xfId="11036" xr:uid="{96FEA463-6025-4B99-81F7-A02A3F8D3824}"/>
    <cellStyle name="20% - Accent1 22 2 3" xfId="11037" xr:uid="{5253A2E5-CC7B-46AA-89F0-E24040DC1574}"/>
    <cellStyle name="20% - Accent1 22 2 4" xfId="11038" xr:uid="{1709A42B-1ADD-477B-B53B-81474DA4D5BB}"/>
    <cellStyle name="20% - Accent1 22 2 5" xfId="11039" xr:uid="{1C22C2DE-8F25-4528-BE73-A60DDA1E9B5A}"/>
    <cellStyle name="20% - Accent1 22 2 6" xfId="11040" xr:uid="{25AEF07F-45AD-46E8-929D-6E0A5713ACCA}"/>
    <cellStyle name="20% - Accent1 22 3" xfId="11041" xr:uid="{927F9236-358D-43B7-A9FA-50154DA9262A}"/>
    <cellStyle name="20% - Accent1 22 3 2" xfId="11042" xr:uid="{87430863-2F54-4708-8A77-DEEC6DCC6608}"/>
    <cellStyle name="20% - Accent1 22 4" xfId="11043" xr:uid="{71A52721-918E-4BEE-9B65-7B5437342794}"/>
    <cellStyle name="20% - Accent1 22 5" xfId="11044" xr:uid="{558BC389-F8E9-43FC-98D4-F5DF13432A2E}"/>
    <cellStyle name="20% - Accent1 22 6" xfId="11045" xr:uid="{6E84FAED-636A-4D07-A56B-FE7E829F4620}"/>
    <cellStyle name="20% - Accent1 22 7" xfId="11046" xr:uid="{94E3EAF5-4C0A-4102-8C06-6B7A1AF26EE6}"/>
    <cellStyle name="20% - Accent1 23" xfId="11047" xr:uid="{26F91403-3689-415F-B345-53EF389CA236}"/>
    <cellStyle name="20% - Accent1 23 2" xfId="11048" xr:uid="{D3081582-FB1C-45FA-B800-A9884AA5ACA0}"/>
    <cellStyle name="20% - Accent1 23 2 2" xfId="11049" xr:uid="{C8782A1A-8C63-4CF3-9FB4-697DEC3287A6}"/>
    <cellStyle name="20% - Accent1 23 2 3" xfId="11050" xr:uid="{1A0C8BD1-C2DF-4CFB-9822-23EBDEBCCA32}"/>
    <cellStyle name="20% - Accent1 23 2 4" xfId="11051" xr:uid="{82A35F20-CCEB-43B5-BC14-EDC1EC96644C}"/>
    <cellStyle name="20% - Accent1 23 2 5" xfId="11052" xr:uid="{C49766D3-FDCB-40FA-91C7-627E963664ED}"/>
    <cellStyle name="20% - Accent1 23 2 6" xfId="11053" xr:uid="{78A0521A-834B-47FF-BD87-3DD93534DF70}"/>
    <cellStyle name="20% - Accent1 23 3" xfId="11054" xr:uid="{B333926B-7F35-4CC0-89C6-2F8BA1A020B7}"/>
    <cellStyle name="20% - Accent1 23 3 2" xfId="11055" xr:uid="{3F7AEA5F-137B-4A19-98F6-2366ECDFF127}"/>
    <cellStyle name="20% - Accent1 23 4" xfId="11056" xr:uid="{A48B84DE-C57B-438F-8679-9ACF1AC37F3E}"/>
    <cellStyle name="20% - Accent1 23 5" xfId="11057" xr:uid="{5B76BA53-0DBF-4A1F-AC94-8AFB128BB76F}"/>
    <cellStyle name="20% - Accent1 23 6" xfId="11058" xr:uid="{821D312C-01E7-44C1-B0B5-12ECD8E18D46}"/>
    <cellStyle name="20% - Accent1 23 7" xfId="11059" xr:uid="{61B639C2-5231-4BEC-9F32-4A295FBD77D5}"/>
    <cellStyle name="20% - Accent1 24" xfId="11060" xr:uid="{A9815E23-F4B0-417C-BC40-A96BB69FC67D}"/>
    <cellStyle name="20% - Accent1 24 2" xfId="11061" xr:uid="{13192D78-3A5A-4B14-BB11-5FC7C830EA8B}"/>
    <cellStyle name="20% - Accent1 24 2 2" xfId="11062" xr:uid="{6814C8B2-C14E-46CB-AE0A-0205DA548277}"/>
    <cellStyle name="20% - Accent1 24 2 3" xfId="11063" xr:uid="{E63A2622-555A-426B-B354-EC2A56592C9A}"/>
    <cellStyle name="20% - Accent1 24 2 4" xfId="11064" xr:uid="{30920132-3880-418B-86CB-AC9AE748DA18}"/>
    <cellStyle name="20% - Accent1 24 2 5" xfId="11065" xr:uid="{89D9477A-A149-4A17-86B1-794E4BC2159D}"/>
    <cellStyle name="20% - Accent1 24 2 6" xfId="11066" xr:uid="{746E3528-9080-43F8-B86B-E75A4A80BDFA}"/>
    <cellStyle name="20% - Accent1 24 3" xfId="11067" xr:uid="{27285243-CD78-4155-81A4-D6D5D43EBE6D}"/>
    <cellStyle name="20% - Accent1 24 3 2" xfId="11068" xr:uid="{94845B21-CD21-434B-818E-D4EA60A42B35}"/>
    <cellStyle name="20% - Accent1 24 4" xfId="11069" xr:uid="{FE041525-881F-4D6E-AB08-D0D1FB430704}"/>
    <cellStyle name="20% - Accent1 24 5" xfId="11070" xr:uid="{76426F7B-DF75-49ED-9521-FC84A744FDF9}"/>
    <cellStyle name="20% - Accent1 24 6" xfId="11071" xr:uid="{A12D453D-8587-4CE7-BB24-BE22E3800FE3}"/>
    <cellStyle name="20% - Accent1 24 7" xfId="11072" xr:uid="{60195715-CF43-4880-B948-DC62AA8F4B7D}"/>
    <cellStyle name="20% - Accent1 25" xfId="11073" xr:uid="{143FAC1F-2AD8-4124-A887-005243AF4934}"/>
    <cellStyle name="20% - Accent1 25 2" xfId="11074" xr:uid="{E829A1A7-5B5C-4278-8176-643518A90835}"/>
    <cellStyle name="20% - Accent1 25 2 2" xfId="11075" xr:uid="{FE6172B1-6D61-4F38-8533-D4CABD6BD153}"/>
    <cellStyle name="20% - Accent1 25 2 3" xfId="11076" xr:uid="{A93D6F7D-CB3A-4AE2-9FFA-39C2D9277002}"/>
    <cellStyle name="20% - Accent1 25 2 4" xfId="11077" xr:uid="{13CE9512-532A-4C91-B96B-4F15E531D3E4}"/>
    <cellStyle name="20% - Accent1 25 2 5" xfId="11078" xr:uid="{5BF36633-FF01-4E22-A0AD-C487A368DA6A}"/>
    <cellStyle name="20% - Accent1 25 2 6" xfId="11079" xr:uid="{74900DE4-A405-4D8A-8E23-0911B934B502}"/>
    <cellStyle name="20% - Accent1 25 3" xfId="11080" xr:uid="{44510AED-E543-4070-A289-186A68562BE6}"/>
    <cellStyle name="20% - Accent1 25 3 2" xfId="11081" xr:uid="{D38B70F3-F815-437C-946F-FD009E06E141}"/>
    <cellStyle name="20% - Accent1 25 4" xfId="11082" xr:uid="{4CBAEA8B-CCBE-4E2D-9D84-32E4AB240322}"/>
    <cellStyle name="20% - Accent1 25 5" xfId="11083" xr:uid="{2EA1C0E4-A7FA-495B-AA44-E071676A5B64}"/>
    <cellStyle name="20% - Accent1 25 6" xfId="11084" xr:uid="{4942D9C3-C11C-47AD-A0D2-D2516FEEAF9F}"/>
    <cellStyle name="20% - Accent1 25 7" xfId="11085" xr:uid="{A9FEAA36-D6F6-4193-BE0F-EF8D34EB21F2}"/>
    <cellStyle name="20% - Accent1 26" xfId="11086" xr:uid="{E76E0D5C-A86B-4CF0-8BF5-6989724C9E96}"/>
    <cellStyle name="20% - Accent1 26 2" xfId="11087" xr:uid="{BB4B238D-94E1-45A6-9D0F-490B0C75F498}"/>
    <cellStyle name="20% - Accent1 26 2 2" xfId="11088" xr:uid="{ED67858C-08D6-4EAC-87E2-88B78EB2F530}"/>
    <cellStyle name="20% - Accent1 26 2 3" xfId="11089" xr:uid="{6BE486D8-8A2B-497D-ABF5-9A134258424D}"/>
    <cellStyle name="20% - Accent1 26 2 4" xfId="11090" xr:uid="{1B7989A0-F5A0-48B6-98F1-00AC58D3D561}"/>
    <cellStyle name="20% - Accent1 26 2 5" xfId="11091" xr:uid="{21047EC7-F575-43BA-A03A-50296F3A0DC1}"/>
    <cellStyle name="20% - Accent1 26 2 6" xfId="11092" xr:uid="{0CF49F34-D45A-4EF4-A9E7-1D161FEE8E20}"/>
    <cellStyle name="20% - Accent1 26 3" xfId="11093" xr:uid="{8F6863D4-BC48-4984-9837-084461F4D987}"/>
    <cellStyle name="20% - Accent1 26 3 2" xfId="11094" xr:uid="{7720732E-46E6-40EC-A5C0-BDFA393A8C9E}"/>
    <cellStyle name="20% - Accent1 26 4" xfId="11095" xr:uid="{725ADD42-79B8-4C40-ADBA-3151E1A3757B}"/>
    <cellStyle name="20% - Accent1 26 5" xfId="11096" xr:uid="{3AB427E9-5705-4AF6-B0D4-5BC030700939}"/>
    <cellStyle name="20% - Accent1 26 6" xfId="11097" xr:uid="{58CBA04D-DBC4-48C1-820B-4F5C445BB523}"/>
    <cellStyle name="20% - Accent1 26 7" xfId="11098" xr:uid="{0DC74EF3-CCA6-4FE7-B8F9-E4ABA93EC15A}"/>
    <cellStyle name="20% - Accent1 27" xfId="11099" xr:uid="{8632969D-50D2-4771-9F5B-F9C5D11F87D5}"/>
    <cellStyle name="20% - Accent1 27 2" xfId="11100" xr:uid="{664959C2-CF56-485B-B632-A4A8CD827A6B}"/>
    <cellStyle name="20% - Accent1 27 2 2" xfId="11101" xr:uid="{2B5E4E8D-5D48-466F-AF50-06111DFDD6CA}"/>
    <cellStyle name="20% - Accent1 27 2 3" xfId="11102" xr:uid="{BE678093-F0E4-4FF5-9E1C-50EE5A3C72B4}"/>
    <cellStyle name="20% - Accent1 27 2 4" xfId="11103" xr:uid="{56BB3D81-C501-4FC0-A006-89E459C09FCA}"/>
    <cellStyle name="20% - Accent1 27 2 5" xfId="11104" xr:uid="{52C49993-B190-4DF1-B81E-C4D695ECCB75}"/>
    <cellStyle name="20% - Accent1 27 2 6" xfId="11105" xr:uid="{02BDA7C3-FCED-422F-BCD6-4939E65EB2A4}"/>
    <cellStyle name="20% - Accent1 27 3" xfId="11106" xr:uid="{01461EFF-1066-4C3A-AE38-A1C7B768B247}"/>
    <cellStyle name="20% - Accent1 27 3 2" xfId="11107" xr:uid="{F8047B46-88C6-4BC4-ADFE-F432A26062EC}"/>
    <cellStyle name="20% - Accent1 27 4" xfId="11108" xr:uid="{FEB18FB3-AA05-4127-8ACB-6E9266BBE994}"/>
    <cellStyle name="20% - Accent1 27 5" xfId="11109" xr:uid="{95B908E9-8C04-4E49-B56E-C637F68CAF7E}"/>
    <cellStyle name="20% - Accent1 27 6" xfId="11110" xr:uid="{BBD3284D-D179-4735-8B08-7CD9AE4D6022}"/>
    <cellStyle name="20% - Accent1 27 7" xfId="11111" xr:uid="{702F62D4-C558-4E34-93D2-98B805DE8B2F}"/>
    <cellStyle name="20% - Accent1 28" xfId="11112" xr:uid="{E76DE911-7127-4074-BB8C-43E0D32AAA42}"/>
    <cellStyle name="20% - Accent1 28 2" xfId="11113" xr:uid="{4FBF4E52-6BDD-4974-B10B-2B891BDF05AD}"/>
    <cellStyle name="20% - Accent1 28 2 2" xfId="11114" xr:uid="{3DE225E3-9B5E-4C48-AA60-E6822AEE4B87}"/>
    <cellStyle name="20% - Accent1 28 2 3" xfId="11115" xr:uid="{A34871C2-2764-4407-A582-EE2FA68B7C16}"/>
    <cellStyle name="20% - Accent1 28 2 4" xfId="11116" xr:uid="{440410B0-C7B3-4068-9C9D-E4E9D70ED442}"/>
    <cellStyle name="20% - Accent1 28 2 5" xfId="11117" xr:uid="{87F9F935-5D01-4F9F-B9BF-74042819E054}"/>
    <cellStyle name="20% - Accent1 28 2 6" xfId="11118" xr:uid="{3A1196D9-6A25-4A89-894D-E6E843123C7F}"/>
    <cellStyle name="20% - Accent1 28 3" xfId="11119" xr:uid="{4905B24E-92A7-42E0-B433-2C216A89DBBD}"/>
    <cellStyle name="20% - Accent1 28 3 2" xfId="11120" xr:uid="{563437D5-ACA3-4586-BF63-7C91B629A6B0}"/>
    <cellStyle name="20% - Accent1 28 4" xfId="11121" xr:uid="{B0A1BDED-3307-43D4-B3A8-39B5AA02813B}"/>
    <cellStyle name="20% - Accent1 28 5" xfId="11122" xr:uid="{B0E06123-9258-4F67-B8C0-77078A0A5369}"/>
    <cellStyle name="20% - Accent1 28 6" xfId="11123" xr:uid="{C7226F19-82C1-4142-9708-250F4C887E26}"/>
    <cellStyle name="20% - Accent1 28 7" xfId="11124" xr:uid="{2DD22B2A-8A85-4014-A8C5-63ED7AB39692}"/>
    <cellStyle name="20% - Accent1 29" xfId="11125" xr:uid="{D603900C-0083-4539-9E93-6B08F9444838}"/>
    <cellStyle name="20% - Accent1 29 2" xfId="11126" xr:uid="{EE4F29B9-57B0-4B98-914C-858A32B583D8}"/>
    <cellStyle name="20% - Accent1 29 2 2" xfId="11127" xr:uid="{00166C29-C358-4C55-8970-0BAFEBACBB14}"/>
    <cellStyle name="20% - Accent1 29 2 3" xfId="11128" xr:uid="{2983012D-A0C9-49FE-99E9-23DE2C8CA333}"/>
    <cellStyle name="20% - Accent1 29 2 4" xfId="11129" xr:uid="{65DAA8CF-ECF9-454B-8032-E1B7294EAC1B}"/>
    <cellStyle name="20% - Accent1 29 2 5" xfId="11130" xr:uid="{764073E1-60A0-41E7-9CA0-80E8FB7CFE9A}"/>
    <cellStyle name="20% - Accent1 29 2 6" xfId="11131" xr:uid="{BB3A1A5B-0181-49F7-814A-14A212DADC37}"/>
    <cellStyle name="20% - Accent1 29 3" xfId="11132" xr:uid="{87962D1C-FD0C-4FDB-95C6-A67D5C51E765}"/>
    <cellStyle name="20% - Accent1 29 3 2" xfId="11133" xr:uid="{0FD8AB3F-3421-4EAC-892A-F0D006CA0521}"/>
    <cellStyle name="20% - Accent1 29 4" xfId="11134" xr:uid="{9426BAF9-0430-4112-8868-97F5A5FE4495}"/>
    <cellStyle name="20% - Accent1 29 5" xfId="11135" xr:uid="{9B2B5A29-BA2B-48F9-9B96-73F7700FE97A}"/>
    <cellStyle name="20% - Accent1 29 6" xfId="11136" xr:uid="{6ED0998F-B003-4C7D-BC3C-DACF4383199A}"/>
    <cellStyle name="20% - Accent1 29 7" xfId="11137" xr:uid="{9E9948AB-DA06-41EC-8CC9-5F94345C4BF2}"/>
    <cellStyle name="20% - Accent1 3" xfId="55" xr:uid="{00000000-0005-0000-0000-000039000000}"/>
    <cellStyle name="20% - Accent1 3 10" xfId="7604" xr:uid="{DCA512F5-5648-4FD6-9A2B-A5AF17D1E045}"/>
    <cellStyle name="20% - Accent1 3 11" xfId="4375" xr:uid="{7E0B3B8A-6936-4E50-9110-87E1D536F31C}"/>
    <cellStyle name="20% - Accent1 3 2" xfId="7997" xr:uid="{75B7E289-0C72-4436-A0DE-1902DC7B793B}"/>
    <cellStyle name="20% - Accent1 3 2 2" xfId="11140" xr:uid="{B96630E4-1163-4A77-8D86-4B0663EA3FA6}"/>
    <cellStyle name="20% - Accent1 3 2 2 2" xfId="11141" xr:uid="{D760701C-3429-462F-BA6D-D8CE1F81D230}"/>
    <cellStyle name="20% - Accent1 3 2 3" xfId="11142" xr:uid="{1B501750-59C2-41C1-953F-AA4B73E00C94}"/>
    <cellStyle name="20% - Accent1 3 2 4" xfId="11143" xr:uid="{14089AEA-18C4-4DF0-BAAB-D504E68D67F7}"/>
    <cellStyle name="20% - Accent1 3 2 5" xfId="11144" xr:uid="{33031718-2CCB-4C1B-8D71-AA156FD095BA}"/>
    <cellStyle name="20% - Accent1 3 2 6" xfId="11145" xr:uid="{E0654D02-E477-4454-82D6-BCB20F632800}"/>
    <cellStyle name="20% - Accent1 3 2 7" xfId="11146" xr:uid="{D65F02E6-ADC0-49CE-8BEC-F1D50DAA9951}"/>
    <cellStyle name="20% - Accent1 3 2 8" xfId="11139" xr:uid="{278FA335-CA05-4CC1-AE2F-EAEB77E009C3}"/>
    <cellStyle name="20% - Accent1 3 3" xfId="7772" xr:uid="{D7EDF4E7-9F81-43BC-A94A-ACE46563EF93}"/>
    <cellStyle name="20% - Accent1 3 3 2" xfId="11148" xr:uid="{B2676A89-7103-4632-A329-B242395D4B47}"/>
    <cellStyle name="20% - Accent1 3 3 3" xfId="11147" xr:uid="{68EA614E-9CAF-4E9C-8F96-33C7589F4F63}"/>
    <cellStyle name="20% - Accent1 3 4" xfId="11149" xr:uid="{589B29BA-5BAD-49EB-B765-152C6B1B10E8}"/>
    <cellStyle name="20% - Accent1 3 5" xfId="11150" xr:uid="{38B0878C-AF64-4FA2-8623-ABD88F8BEA54}"/>
    <cellStyle name="20% - Accent1 3 6" xfId="11151" xr:uid="{68FE0345-155E-4C73-8A76-0D66EE0EFB33}"/>
    <cellStyle name="20% - Accent1 3 7" xfId="11152" xr:uid="{21BA6C4D-AA7E-4DAF-825D-690A5FE273DF}"/>
    <cellStyle name="20% - Accent1 3 8" xfId="11153" xr:uid="{A19EF7B3-1805-434D-A85D-F8D3F5BE7A67}"/>
    <cellStyle name="20% - Accent1 3 9" xfId="11138" xr:uid="{0B755332-7286-4947-B613-13F189DB9E16}"/>
    <cellStyle name="20% - Accent1 30" xfId="11154" xr:uid="{99FA5250-1B77-4E7E-B0DF-683855C17AA8}"/>
    <cellStyle name="20% - Accent1 30 2" xfId="11155" xr:uid="{64300A61-FECA-4E86-9CFF-16DC326B992C}"/>
    <cellStyle name="20% - Accent1 30 2 2" xfId="11156" xr:uid="{4680BEA5-E075-421B-ACEB-1FE8A84424FA}"/>
    <cellStyle name="20% - Accent1 30 2 3" xfId="11157" xr:uid="{0DC42C91-618B-45E9-8F81-2FCB7026D8B1}"/>
    <cellStyle name="20% - Accent1 30 2 4" xfId="11158" xr:uid="{FF8D01E7-D2A8-442E-96AD-F62D8A6828E2}"/>
    <cellStyle name="20% - Accent1 30 2 5" xfId="11159" xr:uid="{E453ADC0-844C-4BEE-BC27-8BC04EC6584F}"/>
    <cellStyle name="20% - Accent1 30 2 6" xfId="11160" xr:uid="{1E5A0116-55F8-4EFA-88B5-7962A5FF38CF}"/>
    <cellStyle name="20% - Accent1 30 3" xfId="11161" xr:uid="{781B2E4A-417B-4C77-A2DF-E2B2E08DA002}"/>
    <cellStyle name="20% - Accent1 30 3 2" xfId="11162" xr:uid="{4268D081-3E33-4691-BA62-C92895C2E1E8}"/>
    <cellStyle name="20% - Accent1 30 4" xfId="11163" xr:uid="{E14864BB-5D5E-45E1-845E-A52EA642F510}"/>
    <cellStyle name="20% - Accent1 30 5" xfId="11164" xr:uid="{5B6A6E9D-1947-4668-A3DC-E3E4B04BB794}"/>
    <cellStyle name="20% - Accent1 30 6" xfId="11165" xr:uid="{B64463DA-3982-4B53-9940-B7DF9D2FF2EB}"/>
    <cellStyle name="20% - Accent1 30 7" xfId="11166" xr:uid="{E0494B13-BE5F-4C90-85EE-3606C52209E3}"/>
    <cellStyle name="20% - Accent1 31" xfId="11167" xr:uid="{B23A6E19-52B9-472E-AE58-5CCAD9EF577D}"/>
    <cellStyle name="20% - Accent1 31 2" xfId="11168" xr:uid="{3CBBB0EC-3DBF-4C54-8D04-458B32B677BB}"/>
    <cellStyle name="20% - Accent1 31 2 2" xfId="11169" xr:uid="{CA252381-B4D8-4CD6-960D-6450DEC9A7E0}"/>
    <cellStyle name="20% - Accent1 31 2 3" xfId="11170" xr:uid="{403ADC1B-66F1-4A72-9852-1097690D4A8B}"/>
    <cellStyle name="20% - Accent1 31 2 4" xfId="11171" xr:uid="{D83CDAA3-4D10-4030-A344-6E742AEAC655}"/>
    <cellStyle name="20% - Accent1 31 2 5" xfId="11172" xr:uid="{AB54DCC2-DD5B-4EFF-BF8E-CE35A6F4472A}"/>
    <cellStyle name="20% - Accent1 31 2 6" xfId="11173" xr:uid="{BC243004-A58D-4894-B951-BB62336AEC6B}"/>
    <cellStyle name="20% - Accent1 31 3" xfId="11174" xr:uid="{962F2296-2427-4A77-8AFD-2696AA1A6751}"/>
    <cellStyle name="20% - Accent1 31 3 2" xfId="11175" xr:uid="{A9CF92BB-63DA-4EDD-9BBB-82F91CE40330}"/>
    <cellStyle name="20% - Accent1 31 4" xfId="11176" xr:uid="{19A564D5-AF42-4737-9190-A80A7D16EF09}"/>
    <cellStyle name="20% - Accent1 31 5" xfId="11177" xr:uid="{7C25A6AF-E5E9-488C-B691-70615ABC024C}"/>
    <cellStyle name="20% - Accent1 31 6" xfId="11178" xr:uid="{A359A3E6-64D8-4D80-BD9A-EBAE994BB491}"/>
    <cellStyle name="20% - Accent1 31 7" xfId="11179" xr:uid="{7CAFAFD9-8FBA-49CF-A767-465DC609F3A8}"/>
    <cellStyle name="20% - Accent1 32" xfId="11180" xr:uid="{A3325625-7C64-4451-9E82-9D1D57C22BC0}"/>
    <cellStyle name="20% - Accent1 32 2" xfId="11181" xr:uid="{54124D15-7653-41C6-A44A-99F78A36C42C}"/>
    <cellStyle name="20% - Accent1 32 2 2" xfId="11182" xr:uid="{B483C1DC-DFE8-43B0-ACBE-FE051C12D83B}"/>
    <cellStyle name="20% - Accent1 32 2 3" xfId="11183" xr:uid="{C18813F0-8D99-45AA-9E3E-0B51D5AA2F10}"/>
    <cellStyle name="20% - Accent1 32 2 4" xfId="11184" xr:uid="{DBC198AB-721E-49D6-87B3-0B23205DA7F4}"/>
    <cellStyle name="20% - Accent1 32 2 5" xfId="11185" xr:uid="{8D9CD4E8-369B-41F7-AB2B-5F51478B146B}"/>
    <cellStyle name="20% - Accent1 32 2 6" xfId="11186" xr:uid="{01CE34BD-A335-45CD-A1C8-D5F71F28E437}"/>
    <cellStyle name="20% - Accent1 32 3" xfId="11187" xr:uid="{6E65B877-71F2-4CD4-9065-0190753370C1}"/>
    <cellStyle name="20% - Accent1 32 3 2" xfId="11188" xr:uid="{3172DDC2-8830-4B31-9316-B44A2C40DFE9}"/>
    <cellStyle name="20% - Accent1 32 4" xfId="11189" xr:uid="{9AE23D92-94F0-4E5D-A540-CB98AE958966}"/>
    <cellStyle name="20% - Accent1 32 5" xfId="11190" xr:uid="{61BBFFD7-4378-47FA-88FA-62C353ACB2B1}"/>
    <cellStyle name="20% - Accent1 32 6" xfId="11191" xr:uid="{78AF1425-D1A2-4462-AC20-06FD9A3DFEE2}"/>
    <cellStyle name="20% - Accent1 32 7" xfId="11192" xr:uid="{B9585256-F3A7-44D6-BCD5-93A1B2467DC7}"/>
    <cellStyle name="20% - Accent1 33" xfId="11193" xr:uid="{20AA2931-1C42-408F-BD81-AC281D1A68F5}"/>
    <cellStyle name="20% - Accent1 33 2" xfId="11194" xr:uid="{31670406-0803-43BC-97D9-7DB281F0B143}"/>
    <cellStyle name="20% - Accent1 33 2 2" xfId="11195" xr:uid="{17F75D31-779A-4DD9-A3B4-6AA47E4A7C1F}"/>
    <cellStyle name="20% - Accent1 33 2 3" xfId="11196" xr:uid="{B3CA1ECF-7482-44C1-AD47-A052A928B7BF}"/>
    <cellStyle name="20% - Accent1 33 2 4" xfId="11197" xr:uid="{30521B6A-54C6-452C-A870-C3364BBD25A9}"/>
    <cellStyle name="20% - Accent1 33 2 5" xfId="11198" xr:uid="{2BEB90D5-8C48-4AD5-A86F-07DC360C0D8A}"/>
    <cellStyle name="20% - Accent1 33 2 6" xfId="11199" xr:uid="{AD1D6364-AB5E-4D75-8C07-54832B641F1B}"/>
    <cellStyle name="20% - Accent1 33 3" xfId="11200" xr:uid="{99BD8292-3625-4163-8F4F-B6E501A64C02}"/>
    <cellStyle name="20% - Accent1 33 3 2" xfId="11201" xr:uid="{9BF74F23-93C6-4674-9110-BE00EF0B2C37}"/>
    <cellStyle name="20% - Accent1 33 4" xfId="11202" xr:uid="{F2C68C41-B190-4EBB-8F37-CCD559351E59}"/>
    <cellStyle name="20% - Accent1 33 5" xfId="11203" xr:uid="{F7E03163-F1EA-4F11-BD23-90EFEA44A4E4}"/>
    <cellStyle name="20% - Accent1 33 6" xfId="11204" xr:uid="{71A8129E-6BB7-4CBE-BAB8-70122392EB39}"/>
    <cellStyle name="20% - Accent1 33 7" xfId="11205" xr:uid="{56C76A0F-C532-4DA8-A6CF-EC36F5746742}"/>
    <cellStyle name="20% - Accent1 34" xfId="11206" xr:uid="{74E5011B-568B-45EA-8972-277223ED244C}"/>
    <cellStyle name="20% - Accent1 34 2" xfId="11207" xr:uid="{196AAEC2-1210-46FC-AF47-C0E5732AEAB0}"/>
    <cellStyle name="20% - Accent1 34 2 2" xfId="11208" xr:uid="{BC67ED55-E156-41AB-AB1A-E83AEA3AB7A9}"/>
    <cellStyle name="20% - Accent1 34 2 3" xfId="11209" xr:uid="{2AB4BE36-6678-485B-816A-DFF48F2BA474}"/>
    <cellStyle name="20% - Accent1 34 2 4" xfId="11210" xr:uid="{A17C3720-2E18-454E-BC6C-FE1C480DDFB2}"/>
    <cellStyle name="20% - Accent1 34 2 5" xfId="11211" xr:uid="{BE11673C-8965-417C-BE6D-F0CAA4740474}"/>
    <cellStyle name="20% - Accent1 34 2 6" xfId="11212" xr:uid="{D505B34A-2DC8-4276-A55C-7BF850CA3734}"/>
    <cellStyle name="20% - Accent1 34 3" xfId="11213" xr:uid="{2103C418-9A4B-4822-B3BF-281E9309281F}"/>
    <cellStyle name="20% - Accent1 34 3 2" xfId="11214" xr:uid="{FAE677FB-2CD8-4CD7-AD0E-B13420B976E0}"/>
    <cellStyle name="20% - Accent1 34 4" xfId="11215" xr:uid="{5BBCF1C6-15A8-412A-8C97-6DBD8FB6CE7E}"/>
    <cellStyle name="20% - Accent1 34 5" xfId="11216" xr:uid="{CFAEBEDD-7142-40DD-A611-9D346AA5A770}"/>
    <cellStyle name="20% - Accent1 34 6" xfId="11217" xr:uid="{60428582-3B25-49AF-8DCF-890CF81E2C1A}"/>
    <cellStyle name="20% - Accent1 34 7" xfId="11218" xr:uid="{D35E77CC-6678-447C-B9D8-0809858A563F}"/>
    <cellStyle name="20% - Accent1 35" xfId="11219" xr:uid="{58AE4385-963F-4067-BBC4-B9EECE379789}"/>
    <cellStyle name="20% - Accent1 35 2" xfId="11220" xr:uid="{8BF8A94E-2F85-4895-BE10-25DA593CEAC9}"/>
    <cellStyle name="20% - Accent1 35 2 2" xfId="11221" xr:uid="{BFC79FC3-66F5-4472-80BB-4EAD5D2677AF}"/>
    <cellStyle name="20% - Accent1 35 2 3" xfId="11222" xr:uid="{8FD473AB-0321-44C5-9207-51DE43356EED}"/>
    <cellStyle name="20% - Accent1 35 2 4" xfId="11223" xr:uid="{BBF5F196-8FA4-45D8-A9F8-4A3FEF3F1C51}"/>
    <cellStyle name="20% - Accent1 35 2 5" xfId="11224" xr:uid="{A46CA496-B018-4891-825B-8211DBA12306}"/>
    <cellStyle name="20% - Accent1 35 2 6" xfId="11225" xr:uid="{D72CA86F-C79A-434D-9428-510BFFBD4DA5}"/>
    <cellStyle name="20% - Accent1 35 3" xfId="11226" xr:uid="{82890A37-2537-4D79-B6FD-1D2BF5728906}"/>
    <cellStyle name="20% - Accent1 35 3 2" xfId="11227" xr:uid="{68E95C6A-FBCF-4257-B98A-8E761EAB93C9}"/>
    <cellStyle name="20% - Accent1 35 4" xfId="11228" xr:uid="{F1D85A33-60E7-4B44-86E7-19ED9F92F9E6}"/>
    <cellStyle name="20% - Accent1 35 5" xfId="11229" xr:uid="{C93A51F2-3792-4729-944A-6021E27E273B}"/>
    <cellStyle name="20% - Accent1 35 6" xfId="11230" xr:uid="{FBBAD900-ACCB-4FA9-84EC-84E9704E29A7}"/>
    <cellStyle name="20% - Accent1 35 7" xfId="11231" xr:uid="{31A84C7F-E0B5-4239-AA24-F89B3CA50D79}"/>
    <cellStyle name="20% - Accent1 36" xfId="11232" xr:uid="{FF83D151-989F-4760-A25F-81F8032066F4}"/>
    <cellStyle name="20% - Accent1 36 2" xfId="11233" xr:uid="{0B2BF48C-4BC2-4567-BFEA-71F5ED9DD514}"/>
    <cellStyle name="20% - Accent1 36 2 2" xfId="11234" xr:uid="{C9A51AAA-0A15-4089-B701-BE38702A5D0B}"/>
    <cellStyle name="20% - Accent1 36 2 3" xfId="11235" xr:uid="{3CA879DA-4CEA-4D8C-86D6-7959D5954D3A}"/>
    <cellStyle name="20% - Accent1 36 2 4" xfId="11236" xr:uid="{6785987D-271D-426F-A521-960582A0702D}"/>
    <cellStyle name="20% - Accent1 36 2 5" xfId="11237" xr:uid="{93E96C4D-F4B8-4848-84E6-68C35564A20C}"/>
    <cellStyle name="20% - Accent1 36 2 6" xfId="11238" xr:uid="{0BE637AA-81C0-4263-861C-D58D43D72045}"/>
    <cellStyle name="20% - Accent1 36 3" xfId="11239" xr:uid="{34DC5C2B-E531-4951-B512-D9B55A6F0FC4}"/>
    <cellStyle name="20% - Accent1 36 3 2" xfId="11240" xr:uid="{112ED895-1150-49B0-8DD0-545CF388093C}"/>
    <cellStyle name="20% - Accent1 36 4" xfId="11241" xr:uid="{D76C2E04-E06A-4D63-B81B-B0AA70A8C929}"/>
    <cellStyle name="20% - Accent1 36 5" xfId="11242" xr:uid="{8A59A4E8-2AE5-4B4C-9EB0-94E1134391B5}"/>
    <cellStyle name="20% - Accent1 36 6" xfId="11243" xr:uid="{A1312528-A381-43B0-9103-304FAEF933D6}"/>
    <cellStyle name="20% - Accent1 36 7" xfId="11244" xr:uid="{9BCF3104-91F2-4945-8FD5-0BB23AA15F04}"/>
    <cellStyle name="20% - Accent1 37" xfId="11245" xr:uid="{88E12026-2D68-4DA3-B100-7909651E81F5}"/>
    <cellStyle name="20% - Accent1 37 2" xfId="11246" xr:uid="{164911A6-6EF8-449B-A9F0-8AD970D5CAFF}"/>
    <cellStyle name="20% - Accent1 37 2 2" xfId="11247" xr:uid="{A366C490-DB99-4809-B5E8-0F1DAFB953C1}"/>
    <cellStyle name="20% - Accent1 37 2 3" xfId="11248" xr:uid="{3E97386A-EE76-4785-8B94-8A7517D720CE}"/>
    <cellStyle name="20% - Accent1 37 2 4" xfId="11249" xr:uid="{DDEFD617-C7FD-4592-A62B-8A6AF966FB91}"/>
    <cellStyle name="20% - Accent1 37 2 5" xfId="11250" xr:uid="{1C824AC1-D47F-439B-B1C5-4062B43E4B9C}"/>
    <cellStyle name="20% - Accent1 37 2 6" xfId="11251" xr:uid="{51AD225F-7188-49CF-A13A-D807B4D729B2}"/>
    <cellStyle name="20% - Accent1 37 3" xfId="11252" xr:uid="{2FDCAC48-17B9-41CF-81B8-529CDDDAE802}"/>
    <cellStyle name="20% - Accent1 37 3 2" xfId="11253" xr:uid="{04896FF7-A7DA-4803-8825-67404F20220B}"/>
    <cellStyle name="20% - Accent1 37 4" xfId="11254" xr:uid="{B768AACA-874F-43B0-9FEB-FF303112B43E}"/>
    <cellStyle name="20% - Accent1 37 5" xfId="11255" xr:uid="{F937565E-1585-4840-8AC6-BDA9EB6DEDA0}"/>
    <cellStyle name="20% - Accent1 37 6" xfId="11256" xr:uid="{43D2080F-91D9-4F20-8541-E79DA1E9550C}"/>
    <cellStyle name="20% - Accent1 37 7" xfId="11257" xr:uid="{542EB538-58DA-4479-BDFD-7859A18AD3B2}"/>
    <cellStyle name="20% - Accent1 38" xfId="11258" xr:uid="{F2DDB390-C157-49CF-8C61-5112298F3101}"/>
    <cellStyle name="20% - Accent1 38 2" xfId="11259" xr:uid="{A28886A4-9660-4FD3-9832-1D53211DBE87}"/>
    <cellStyle name="20% - Accent1 38 2 2" xfId="11260" xr:uid="{15B38B5A-3E7D-42D6-ADF9-E99FC89BC2A8}"/>
    <cellStyle name="20% - Accent1 38 2 3" xfId="11261" xr:uid="{D0BA7085-0F32-4989-8EA9-8209AC6BC31A}"/>
    <cellStyle name="20% - Accent1 38 2 4" xfId="11262" xr:uid="{F5FF00BA-349C-423E-8D63-ECB8C107CF45}"/>
    <cellStyle name="20% - Accent1 38 2 5" xfId="11263" xr:uid="{6E4AEE37-6380-4E07-8F98-04DF0BCD8DAB}"/>
    <cellStyle name="20% - Accent1 38 2 6" xfId="11264" xr:uid="{85684062-9C7E-45FA-BB0A-C38968C7334A}"/>
    <cellStyle name="20% - Accent1 38 3" xfId="11265" xr:uid="{E1E857EF-C6B1-46F8-900C-834268C944AA}"/>
    <cellStyle name="20% - Accent1 38 3 2" xfId="11266" xr:uid="{C62E5EB8-24B1-475A-96E7-7ABAF124F8A1}"/>
    <cellStyle name="20% - Accent1 38 4" xfId="11267" xr:uid="{30D96810-BBFD-42EA-AC19-AA23624DA794}"/>
    <cellStyle name="20% - Accent1 38 5" xfId="11268" xr:uid="{AB702865-0DC8-4920-8747-434F08AF9D1A}"/>
    <cellStyle name="20% - Accent1 38 6" xfId="11269" xr:uid="{7A19F125-56F4-4E31-ABE3-0F4C8D4DFCFD}"/>
    <cellStyle name="20% - Accent1 38 7" xfId="11270" xr:uid="{BEF5F4B4-F993-4387-90A1-EE07C354BD4F}"/>
    <cellStyle name="20% - Accent1 39" xfId="11271" xr:uid="{C8E77603-FAF3-4683-A213-28F3775B0FD3}"/>
    <cellStyle name="20% - Accent1 39 2" xfId="11272" xr:uid="{C0648BD0-E24C-4282-A397-EDE9BDE195B2}"/>
    <cellStyle name="20% - Accent1 39 2 2" xfId="11273" xr:uid="{C844773B-43F2-4932-A394-D9DED5A798D2}"/>
    <cellStyle name="20% - Accent1 39 2 3" xfId="11274" xr:uid="{8D796693-0E3E-4D48-8DD2-515752281C0F}"/>
    <cellStyle name="20% - Accent1 39 2 4" xfId="11275" xr:uid="{6817780A-AAB0-47EF-B5E0-A42E3140B660}"/>
    <cellStyle name="20% - Accent1 39 2 5" xfId="11276" xr:uid="{0848B203-D4F4-48E8-A8E2-70C03C3A4C4C}"/>
    <cellStyle name="20% - Accent1 39 2 6" xfId="11277" xr:uid="{1043A37E-A840-48C4-93A9-BA6930A834F4}"/>
    <cellStyle name="20% - Accent1 39 3" xfId="11278" xr:uid="{2A98692F-68F7-4415-B98B-050AE96CC0A0}"/>
    <cellStyle name="20% - Accent1 39 3 2" xfId="11279" xr:uid="{24FFB053-D05A-499D-BD0B-13D45C8D1DEC}"/>
    <cellStyle name="20% - Accent1 39 4" xfId="11280" xr:uid="{3A918E05-85D5-4748-A55E-7B7A8114C8DF}"/>
    <cellStyle name="20% - Accent1 39 5" xfId="11281" xr:uid="{1A8C543D-C3AB-4E31-8239-EEA1BA7CF6B5}"/>
    <cellStyle name="20% - Accent1 39 6" xfId="11282" xr:uid="{FB876660-D194-405A-AEC1-B3D1AE96CCCD}"/>
    <cellStyle name="20% - Accent1 39 7" xfId="11283" xr:uid="{9EE5C406-98D5-4D4A-95FC-9EFA3189ED17}"/>
    <cellStyle name="20% - Accent1 4" xfId="56" xr:uid="{00000000-0005-0000-0000-00003A000000}"/>
    <cellStyle name="20% - Accent1 4 10" xfId="4782" xr:uid="{CC920DD9-1E08-44CE-830D-F92CFB571B91}"/>
    <cellStyle name="20% - Accent1 4 2" xfId="8042" xr:uid="{B6187D5F-DDFC-4A88-A464-D18F6F3F88C7}"/>
    <cellStyle name="20% - Accent1 4 2 2" xfId="11286" xr:uid="{40072CD0-FFAD-498D-B7ED-80B5B4DEB459}"/>
    <cellStyle name="20% - Accent1 4 2 3" xfId="11287" xr:uid="{FBFC7160-F08E-4CEA-84A4-B3C77EEBC981}"/>
    <cellStyle name="20% - Accent1 4 2 4" xfId="11288" xr:uid="{7894343A-BFF3-4DD0-805B-EDFEE3F5C6AD}"/>
    <cellStyle name="20% - Accent1 4 2 5" xfId="11289" xr:uid="{8E48A219-D90E-4FD5-A1FB-DF94594C4D49}"/>
    <cellStyle name="20% - Accent1 4 2 6" xfId="11290" xr:uid="{1CF40CB4-4BF2-45D6-B9D0-929BC9241C5E}"/>
    <cellStyle name="20% - Accent1 4 2 7" xfId="11285" xr:uid="{E54C060F-000D-4A7F-9F6D-D9DB30942AE1}"/>
    <cellStyle name="20% - Accent1 4 3" xfId="11291" xr:uid="{448E8B65-24F1-47A2-9169-EEF45EE265E9}"/>
    <cellStyle name="20% - Accent1 4 3 2" xfId="11292" xr:uid="{6BFD4226-A394-4B0D-894C-A277AE3C309A}"/>
    <cellStyle name="20% - Accent1 4 4" xfId="11293" xr:uid="{9C5CF8C9-7A40-427F-A188-F14531987DC8}"/>
    <cellStyle name="20% - Accent1 4 5" xfId="11294" xr:uid="{421F139F-084A-489E-B27D-29B3C4E10BD3}"/>
    <cellStyle name="20% - Accent1 4 6" xfId="11295" xr:uid="{A2FBFF73-D736-4547-A48D-218F6C31D7A6}"/>
    <cellStyle name="20% - Accent1 4 7" xfId="11296" xr:uid="{52480AB4-300F-47AC-A631-D9A5D453BB03}"/>
    <cellStyle name="20% - Accent1 4 8" xfId="11284" xr:uid="{9F026050-8103-452C-B64D-1A92BA30AA64}"/>
    <cellStyle name="20% - Accent1 4 9" xfId="7816" xr:uid="{B4A114E7-7F8F-4ED3-BE34-E5E6239EFF86}"/>
    <cellStyle name="20% - Accent1 40" xfId="11297" xr:uid="{FBE5A960-C11D-4420-9AB7-5444DE5CABAB}"/>
    <cellStyle name="20% - Accent1 40 2" xfId="11298" xr:uid="{ADC556E0-C121-4348-91FE-8A73002F43A4}"/>
    <cellStyle name="20% - Accent1 40 2 2" xfId="11299" xr:uid="{FB5D8392-2F89-4D00-869A-10CCED707AE5}"/>
    <cellStyle name="20% - Accent1 40 2 3" xfId="11300" xr:uid="{778AD62E-AA1F-4945-8CEA-DB3F3603A2DA}"/>
    <cellStyle name="20% - Accent1 40 2 4" xfId="11301" xr:uid="{ED288000-5200-4216-8A70-026E600FB763}"/>
    <cellStyle name="20% - Accent1 40 2 5" xfId="11302" xr:uid="{D1433C18-AB1A-4AC1-BF2A-3A7E76606EA7}"/>
    <cellStyle name="20% - Accent1 40 2 6" xfId="11303" xr:uid="{48D82010-B55B-4D87-9657-1C9E0971643A}"/>
    <cellStyle name="20% - Accent1 40 3" xfId="11304" xr:uid="{27B5DC0C-C47D-4315-957C-913F56A4D4A9}"/>
    <cellStyle name="20% - Accent1 40 3 2" xfId="11305" xr:uid="{11ACD65C-F738-4040-B176-3C06B7811E6E}"/>
    <cellStyle name="20% - Accent1 40 4" xfId="11306" xr:uid="{64D29ABF-125A-47E8-B21F-EC9802AC6B2B}"/>
    <cellStyle name="20% - Accent1 40 5" xfId="11307" xr:uid="{843A2AF2-AF24-4467-92D7-14B824B58100}"/>
    <cellStyle name="20% - Accent1 40 6" xfId="11308" xr:uid="{0848B18C-6A46-4306-B343-BB00C6BA25CF}"/>
    <cellStyle name="20% - Accent1 40 7" xfId="11309" xr:uid="{8A9F0869-9A7B-41D2-85E8-FF364E6B5AC2}"/>
    <cellStyle name="20% - Accent1 41" xfId="11310" xr:uid="{21AE8A4E-69A3-4F07-80C1-CEB67898D20A}"/>
    <cellStyle name="20% - Accent1 41 2" xfId="11311" xr:uid="{66308294-2032-4448-9505-4C969DF446AC}"/>
    <cellStyle name="20% - Accent1 41 2 2" xfId="11312" xr:uid="{9C67E384-54D7-4EBB-A28E-EF893CCF3926}"/>
    <cellStyle name="20% - Accent1 41 2 3" xfId="11313" xr:uid="{E171870A-C657-4C9E-B789-EAC6E51AB695}"/>
    <cellStyle name="20% - Accent1 41 2 4" xfId="11314" xr:uid="{17F565B2-5140-45E1-918C-A6283D6A59AE}"/>
    <cellStyle name="20% - Accent1 41 2 5" xfId="11315" xr:uid="{ED8BA821-FBCF-4802-ACF5-3C0CDFEBC851}"/>
    <cellStyle name="20% - Accent1 41 2 6" xfId="11316" xr:uid="{24C68773-7BD9-449B-AA65-34F81ACD738E}"/>
    <cellStyle name="20% - Accent1 41 3" xfId="11317" xr:uid="{43C716D4-A6BD-44D1-B4B6-AECCB5A6FA63}"/>
    <cellStyle name="20% - Accent1 41 3 2" xfId="11318" xr:uid="{CF673951-AC7B-4A92-ADDF-5387B159A97A}"/>
    <cellStyle name="20% - Accent1 41 4" xfId="11319" xr:uid="{6A5C6637-6691-452B-9971-E4C69DD9BBFD}"/>
    <cellStyle name="20% - Accent1 41 5" xfId="11320" xr:uid="{84F0AA1B-BAA6-43BA-B069-F15FE86405AA}"/>
    <cellStyle name="20% - Accent1 41 6" xfId="11321" xr:uid="{A86EDDB8-1AA8-40FD-9E72-43A20A2012B9}"/>
    <cellStyle name="20% - Accent1 41 7" xfId="11322" xr:uid="{4F86E9B1-9765-4FE0-B6F4-E3F71BDE5B6D}"/>
    <cellStyle name="20% - Accent1 42" xfId="11323" xr:uid="{D1B6D95C-B2C6-4650-A5D7-5C643A78505E}"/>
    <cellStyle name="20% - Accent1 42 2" xfId="11324" xr:uid="{AE09869F-0647-4509-991E-324DC7C5BD48}"/>
    <cellStyle name="20% - Accent1 42 2 2" xfId="11325" xr:uid="{456430E6-EBC7-4DDC-AD4F-4D0B65A821F9}"/>
    <cellStyle name="20% - Accent1 42 2 3" xfId="11326" xr:uid="{0D63A8FD-2DA8-447F-94A5-F815282540A9}"/>
    <cellStyle name="20% - Accent1 42 2 4" xfId="11327" xr:uid="{7801AFC3-1529-4505-A795-7989F5981C98}"/>
    <cellStyle name="20% - Accent1 42 2 5" xfId="11328" xr:uid="{CBDECF86-5349-49C8-92D1-B8D14D4F2F75}"/>
    <cellStyle name="20% - Accent1 42 2 6" xfId="11329" xr:uid="{466673D6-2806-4AD3-9819-0DBCF345E97D}"/>
    <cellStyle name="20% - Accent1 42 3" xfId="11330" xr:uid="{65327E12-BC55-4F7E-8476-0321EC1E79CB}"/>
    <cellStyle name="20% - Accent1 42 3 2" xfId="11331" xr:uid="{3C630F15-D4DF-4452-8727-114F7C92472B}"/>
    <cellStyle name="20% - Accent1 42 4" xfId="11332" xr:uid="{1F76C8AD-66EC-432D-BEE3-ADFA5D0CC358}"/>
    <cellStyle name="20% - Accent1 42 5" xfId="11333" xr:uid="{98131D9F-E707-499A-B3CA-C482CE9BEACF}"/>
    <cellStyle name="20% - Accent1 42 6" xfId="11334" xr:uid="{385C5E50-DACB-43F8-8977-6CBD4619FE42}"/>
    <cellStyle name="20% - Accent1 42 7" xfId="11335" xr:uid="{7A3CB396-9551-4B93-B89D-0C8A1E342A7B}"/>
    <cellStyle name="20% - Accent1 43" xfId="11336" xr:uid="{E20944C5-2A01-4D3C-970B-0EDA48EEFF58}"/>
    <cellStyle name="20% - Accent1 43 2" xfId="11337" xr:uid="{0C9C0475-C94A-4368-888C-D362C7E2173D}"/>
    <cellStyle name="20% - Accent1 43 2 2" xfId="11338" xr:uid="{25B7C0E8-18F2-43F9-932E-8A31F86C1FF2}"/>
    <cellStyle name="20% - Accent1 43 2 3" xfId="11339" xr:uid="{9ED696C1-00E7-4F06-9A4D-A56E08BF693D}"/>
    <cellStyle name="20% - Accent1 43 2 4" xfId="11340" xr:uid="{6F09E476-A63E-4B70-9093-600256CBE80C}"/>
    <cellStyle name="20% - Accent1 43 2 5" xfId="11341" xr:uid="{C214BD5A-C7D5-42AD-8B52-36E700AF19C6}"/>
    <cellStyle name="20% - Accent1 43 2 6" xfId="11342" xr:uid="{ACDA66C9-9D84-4DDD-A510-383E8283534A}"/>
    <cellStyle name="20% - Accent1 43 3" xfId="11343" xr:uid="{DE8E33F0-3BBF-45AB-B880-EB8FB5FDCDB1}"/>
    <cellStyle name="20% - Accent1 43 3 2" xfId="11344" xr:uid="{2B86A081-D9AB-40AB-A019-D19CD2746C18}"/>
    <cellStyle name="20% - Accent1 43 4" xfId="11345" xr:uid="{2DB10880-A642-4754-BF78-851D4D21AA89}"/>
    <cellStyle name="20% - Accent1 43 5" xfId="11346" xr:uid="{262239E9-D747-4291-BB5C-D9B87B1C8DFA}"/>
    <cellStyle name="20% - Accent1 43 6" xfId="11347" xr:uid="{48B95E7D-1B93-44FB-B7C2-DF15C21DF18F}"/>
    <cellStyle name="20% - Accent1 43 7" xfId="11348" xr:uid="{5122A3CF-CCDA-4F73-83B6-737F9E53A805}"/>
    <cellStyle name="20% - Accent1 44" xfId="11349" xr:uid="{EF3C2093-C340-4AB6-95BF-77E897EC6859}"/>
    <cellStyle name="20% - Accent1 44 2" xfId="11350" xr:uid="{484DED40-7D51-4F48-9D14-D5676A822068}"/>
    <cellStyle name="20% - Accent1 44 2 2" xfId="11351" xr:uid="{AFD1076D-E475-4B85-BEC5-19E8957348B2}"/>
    <cellStyle name="20% - Accent1 44 2 3" xfId="11352" xr:uid="{019FFF19-72D7-42D8-B045-D7B661899032}"/>
    <cellStyle name="20% - Accent1 44 2 4" xfId="11353" xr:uid="{BF0EF7F8-DB91-46F3-B497-FFF26AC20F16}"/>
    <cellStyle name="20% - Accent1 44 2 5" xfId="11354" xr:uid="{598950E5-FC34-468C-A3A6-BF3F27A1C15A}"/>
    <cellStyle name="20% - Accent1 44 2 6" xfId="11355" xr:uid="{3B2AE922-3ED3-4643-9636-81395547D83D}"/>
    <cellStyle name="20% - Accent1 44 3" xfId="11356" xr:uid="{7E9EB103-DB41-4058-9BA0-FA6F71F05A23}"/>
    <cellStyle name="20% - Accent1 44 3 2" xfId="11357" xr:uid="{ECA8D30A-D589-4BAD-A78B-685B4E689EB8}"/>
    <cellStyle name="20% - Accent1 44 4" xfId="11358" xr:uid="{2D96BB9D-F178-45D5-A3AC-30F66C764549}"/>
    <cellStyle name="20% - Accent1 44 5" xfId="11359" xr:uid="{7478F209-4A2C-450C-A8F6-D9A475469F87}"/>
    <cellStyle name="20% - Accent1 44 6" xfId="11360" xr:uid="{00B2498A-D390-45F1-8A92-843C4214B4E6}"/>
    <cellStyle name="20% - Accent1 44 7" xfId="11361" xr:uid="{690BFA2E-616A-4260-98DC-7D63B497CCBB}"/>
    <cellStyle name="20% - Accent1 45" xfId="11362" xr:uid="{76920234-929C-4928-BC0A-E65B37FDCA14}"/>
    <cellStyle name="20% - Accent1 45 2" xfId="11363" xr:uid="{F39CC6AF-65A0-4357-B5BB-597AEBF46DEE}"/>
    <cellStyle name="20% - Accent1 45 2 2" xfId="11364" xr:uid="{08634E5B-B42B-467C-8D94-6E360ACA796A}"/>
    <cellStyle name="20% - Accent1 45 2 3" xfId="11365" xr:uid="{19018CD0-444F-46B1-8DE3-C2F8A5E37BE2}"/>
    <cellStyle name="20% - Accent1 45 2 4" xfId="11366" xr:uid="{861BFD52-0F10-408D-A67E-CD362A06E9BA}"/>
    <cellStyle name="20% - Accent1 45 2 5" xfId="11367" xr:uid="{60A8242C-918D-4F69-B54B-E313CDFE5934}"/>
    <cellStyle name="20% - Accent1 45 2 6" xfId="11368" xr:uid="{66B4D871-8185-459A-8748-E153B39205CA}"/>
    <cellStyle name="20% - Accent1 45 3" xfId="11369" xr:uid="{9B3AE17A-8551-4267-AB11-D619AD9B2707}"/>
    <cellStyle name="20% - Accent1 45 3 2" xfId="11370" xr:uid="{BB57FD53-CE4C-4440-BF94-AB305891BFC1}"/>
    <cellStyle name="20% - Accent1 45 4" xfId="11371" xr:uid="{3427118A-392D-4F9A-AE17-7BD1900C1D82}"/>
    <cellStyle name="20% - Accent1 45 5" xfId="11372" xr:uid="{387CAB85-6E33-41D5-B13E-01DDE19F3C69}"/>
    <cellStyle name="20% - Accent1 45 6" xfId="11373" xr:uid="{01B745D4-A747-416E-BF72-134AB74396AC}"/>
    <cellStyle name="20% - Accent1 45 7" xfId="11374" xr:uid="{1D437868-3893-4163-95C4-5C513F1EDA48}"/>
    <cellStyle name="20% - Accent1 46" xfId="11375" xr:uid="{BD4A19BE-5308-49A5-A7D6-91D2B5C51E4A}"/>
    <cellStyle name="20% - Accent1 46 2" xfId="11376" xr:uid="{8214BACD-2E22-4131-99D0-767AB431A23D}"/>
    <cellStyle name="20% - Accent1 46 2 2" xfId="11377" xr:uid="{5CFB9946-8795-45AC-8F0B-C1FBC0BA33EC}"/>
    <cellStyle name="20% - Accent1 46 2 3" xfId="11378" xr:uid="{4D897449-50A5-4386-9FF0-0FA16AE1BBC3}"/>
    <cellStyle name="20% - Accent1 46 2 4" xfId="11379" xr:uid="{4E425D7D-B2E5-423F-A991-7E5F033A219A}"/>
    <cellStyle name="20% - Accent1 46 2 5" xfId="11380" xr:uid="{2E8859F0-DDA3-4D56-9F4F-406DD0F81500}"/>
    <cellStyle name="20% - Accent1 46 2 6" xfId="11381" xr:uid="{F68A35FD-552D-4A13-A207-451E18C510C9}"/>
    <cellStyle name="20% - Accent1 46 2 7" xfId="11382" xr:uid="{655AE23C-BB2F-4EC1-AA47-E2E950A309A9}"/>
    <cellStyle name="20% - Accent1 46 2 8" xfId="11383" xr:uid="{B99E903F-65B9-487A-A192-8311DA92A66B}"/>
    <cellStyle name="20% - Accent1 46 3" xfId="11384" xr:uid="{884852D2-119E-4FB4-82DB-C37F2E6A928C}"/>
    <cellStyle name="20% - Accent1 46 3 2" xfId="11385" xr:uid="{A5E66E28-E0C6-46F2-8CC0-66BBA8AC24C0}"/>
    <cellStyle name="20% - Accent1 46 4" xfId="11386" xr:uid="{7E67D8C9-4930-4F32-AB04-E90D58917A5C}"/>
    <cellStyle name="20% - Accent1 46 5" xfId="11387" xr:uid="{76C95A32-2A31-4843-8D54-4FFFF90BD6BF}"/>
    <cellStyle name="20% - Accent1 46 6" xfId="11388" xr:uid="{24B6EE91-B063-4995-B30A-8E992F02AFDB}"/>
    <cellStyle name="20% - Accent1 46 7" xfId="11389" xr:uid="{47B8C32F-E301-4AD3-85C8-121EBDB9F296}"/>
    <cellStyle name="20% - Accent1 46 8" xfId="11390" xr:uid="{AC2571CD-5E30-4A17-B999-1545D0AB8CA7}"/>
    <cellStyle name="20% - Accent1 46 9" xfId="11391" xr:uid="{B2F88C2A-DF4F-4EC2-A69C-1B98D14CB176}"/>
    <cellStyle name="20% - Accent1 47" xfId="11392" xr:uid="{0761C523-1E54-4117-9A7A-2E16D486E614}"/>
    <cellStyle name="20% - Accent1 47 2" xfId="11393" xr:uid="{16A4DF59-4EF4-490C-A382-F3FC8889A946}"/>
    <cellStyle name="20% - Accent1 47 2 2" xfId="11394" xr:uid="{52E8806D-120E-4F23-9895-0EE4A691D0BD}"/>
    <cellStyle name="20% - Accent1 47 2 3" xfId="11395" xr:uid="{DE6B3E54-6F05-4061-9133-3E99F93CB2AD}"/>
    <cellStyle name="20% - Accent1 47 2 4" xfId="11396" xr:uid="{477F9883-D163-4463-9A7A-7A888B04EA44}"/>
    <cellStyle name="20% - Accent1 47 2 5" xfId="11397" xr:uid="{A54C9523-DD29-4A4A-8362-9F6B98108192}"/>
    <cellStyle name="20% - Accent1 47 2 6" xfId="11398" xr:uid="{195294E5-E452-4BD1-AAEE-17A737A14EBA}"/>
    <cellStyle name="20% - Accent1 47 2 7" xfId="11399" xr:uid="{B015E054-C51A-45D7-8B86-CCCD410524C8}"/>
    <cellStyle name="20% - Accent1 47 2 8" xfId="11400" xr:uid="{DAEEA51E-340B-40EB-9FF8-AC73EA609105}"/>
    <cellStyle name="20% - Accent1 47 3" xfId="11401" xr:uid="{1B97531F-C4E2-42A0-90CF-FEDD8B130C20}"/>
    <cellStyle name="20% - Accent1 47 3 2" xfId="11402" xr:uid="{7C80CFBA-BD38-4E13-82E1-D41E8998CE22}"/>
    <cellStyle name="20% - Accent1 47 4" xfId="11403" xr:uid="{BCC7645F-08A8-4B22-9B86-DBB88F5DA018}"/>
    <cellStyle name="20% - Accent1 47 5" xfId="11404" xr:uid="{2F4F0C7E-93A9-4D09-9344-17FFF8E91232}"/>
    <cellStyle name="20% - Accent1 47 6" xfId="11405" xr:uid="{3488A5FC-C6DA-49AE-B101-6534A1F9240D}"/>
    <cellStyle name="20% - Accent1 47 7" xfId="11406" xr:uid="{FB6005D5-A65C-404A-9FE5-6CC8F274CEC8}"/>
    <cellStyle name="20% - Accent1 47 8" xfId="11407" xr:uid="{AF2D2A09-DEF9-4C33-A5D5-3DC9A32D983A}"/>
    <cellStyle name="20% - Accent1 47 9" xfId="11408" xr:uid="{41413F28-335B-42DC-AEAD-A86528F18A9B}"/>
    <cellStyle name="20% - Accent1 48" xfId="11409" xr:uid="{399C9450-2819-43E7-834F-C6F248E306F8}"/>
    <cellStyle name="20% - Accent1 48 2" xfId="11410" xr:uid="{A91B792E-E99D-4FFC-BA7B-A52AF734201D}"/>
    <cellStyle name="20% - Accent1 48 2 2" xfId="11411" xr:uid="{E1B732E0-A337-42AE-AD3E-F61EB30C8E08}"/>
    <cellStyle name="20% - Accent1 48 2 3" xfId="11412" xr:uid="{745B62EB-18A5-40BF-AC71-A89E2ABFE4FC}"/>
    <cellStyle name="20% - Accent1 48 2 4" xfId="11413" xr:uid="{2631B017-1F4F-490D-9877-088E4268F6CB}"/>
    <cellStyle name="20% - Accent1 48 2 5" xfId="11414" xr:uid="{11E30EB2-9979-4E84-B822-1FA13BC59D29}"/>
    <cellStyle name="20% - Accent1 48 2 6" xfId="11415" xr:uid="{58C49AEF-5359-4DF0-AC86-C16E0106CD97}"/>
    <cellStyle name="20% - Accent1 48 2 7" xfId="11416" xr:uid="{B179EC00-37A3-4D06-81E2-9526DA949597}"/>
    <cellStyle name="20% - Accent1 48 2 8" xfId="11417" xr:uid="{79E70A42-53CB-4297-9B7F-6A859BBD7FF0}"/>
    <cellStyle name="20% - Accent1 48 3" xfId="11418" xr:uid="{B4E8DE41-F89D-40D3-A252-9248DBCC771F}"/>
    <cellStyle name="20% - Accent1 48 3 2" xfId="11419" xr:uid="{F909495C-C529-4CCC-8E7D-6660B95C3878}"/>
    <cellStyle name="20% - Accent1 48 4" xfId="11420" xr:uid="{E518DF82-298E-4D87-8A46-4DD2C490BFCD}"/>
    <cellStyle name="20% - Accent1 48 5" xfId="11421" xr:uid="{13C6F7AF-5F29-46D6-BACC-48115690F45D}"/>
    <cellStyle name="20% - Accent1 48 6" xfId="11422" xr:uid="{BEDF724E-5783-46CA-9EBA-A23B359E7583}"/>
    <cellStyle name="20% - Accent1 48 7" xfId="11423" xr:uid="{4D064F49-562E-4C8C-A770-295427698D1D}"/>
    <cellStyle name="20% - Accent1 48 8" xfId="11424" xr:uid="{2B343FA9-30E7-40ED-8592-7FFDBFC966C7}"/>
    <cellStyle name="20% - Accent1 48 9" xfId="11425" xr:uid="{5DD6D818-DC6F-4527-BA4D-7E212ADBEFB4}"/>
    <cellStyle name="20% - Accent1 49" xfId="11426" xr:uid="{3AD99460-E920-4E6D-9C20-5CFEC9D21766}"/>
    <cellStyle name="20% - Accent1 49 2" xfId="11427" xr:uid="{ADD7EE61-3947-4D5E-B240-13F666F76DD2}"/>
    <cellStyle name="20% - Accent1 49 2 2" xfId="11428" xr:uid="{B446BE54-DCC5-4832-88BF-DEF03FD755B6}"/>
    <cellStyle name="20% - Accent1 49 2 3" xfId="11429" xr:uid="{D47B1F65-20FC-4CED-8213-C1A5A5F74780}"/>
    <cellStyle name="20% - Accent1 49 2 4" xfId="11430" xr:uid="{7F0EDBB9-1C00-49A4-A553-2351D44BE29B}"/>
    <cellStyle name="20% - Accent1 49 2 5" xfId="11431" xr:uid="{3D6FB1B9-2C57-43B1-802B-22EB7212ED23}"/>
    <cellStyle name="20% - Accent1 49 2 6" xfId="11432" xr:uid="{097BA7E3-36A9-4C8E-B4BE-7EC0BB25CD62}"/>
    <cellStyle name="20% - Accent1 49 2 7" xfId="11433" xr:uid="{7F51B1C8-B5E0-4937-86B6-450BDB798D01}"/>
    <cellStyle name="20% - Accent1 49 2 8" xfId="11434" xr:uid="{33CA0560-62B1-45DA-B0F1-9B71A7147AA9}"/>
    <cellStyle name="20% - Accent1 49 3" xfId="11435" xr:uid="{94B55678-CADC-46B8-B9B4-D4204EEA5EA0}"/>
    <cellStyle name="20% - Accent1 49 3 2" xfId="11436" xr:uid="{520077DE-DA6A-4601-BA48-1ED7C949DEDE}"/>
    <cellStyle name="20% - Accent1 49 4" xfId="11437" xr:uid="{738F7D18-613D-493C-94D1-F16741708A37}"/>
    <cellStyle name="20% - Accent1 49 5" xfId="11438" xr:uid="{685D5E18-CC69-43E6-96F7-4FB9A451523B}"/>
    <cellStyle name="20% - Accent1 49 6" xfId="11439" xr:uid="{6586AB0A-2FB3-4281-8E30-A414E4679ECA}"/>
    <cellStyle name="20% - Accent1 49 7" xfId="11440" xr:uid="{CF68CBC8-22E3-413E-B7C0-B3BC160EEDBF}"/>
    <cellStyle name="20% - Accent1 49 8" xfId="11441" xr:uid="{70D7FF3B-9769-4772-9A15-A25F79949CC6}"/>
    <cellStyle name="20% - Accent1 49 9" xfId="11442" xr:uid="{E2949F7D-D5FA-4531-A4A4-EE4D51772410}"/>
    <cellStyle name="20% - Accent1 5" xfId="7864" xr:uid="{16BDAE0A-E13A-4DB9-A318-CF6F9F7FFEA9}"/>
    <cellStyle name="20% - Accent1 5 2" xfId="8083" xr:uid="{390A0D94-6F8F-498A-A980-BCB765CD1552}"/>
    <cellStyle name="20% - Accent1 5 2 2" xfId="11445" xr:uid="{7034BA60-7A2E-44E5-A33D-6974640FCCB8}"/>
    <cellStyle name="20% - Accent1 5 2 3" xfId="11446" xr:uid="{86EAB88A-6512-460A-A570-4A804A9D6995}"/>
    <cellStyle name="20% - Accent1 5 2 4" xfId="11447" xr:uid="{47F8F6E7-6A31-4058-A5E7-17BFF13B89FA}"/>
    <cellStyle name="20% - Accent1 5 2 5" xfId="11448" xr:uid="{338D2793-56B2-4B1D-8A36-ED45AAB4ED38}"/>
    <cellStyle name="20% - Accent1 5 2 6" xfId="11449" xr:uid="{806495DA-697C-49DA-BB0B-56DB5E533A53}"/>
    <cellStyle name="20% - Accent1 5 2 7" xfId="11444" xr:uid="{58E32C57-2F7E-4420-B159-8642FFE3F9D7}"/>
    <cellStyle name="20% - Accent1 5 3" xfId="11450" xr:uid="{9909847F-112B-410B-AAB4-6D3EEADE16E0}"/>
    <cellStyle name="20% - Accent1 5 3 2" xfId="11451" xr:uid="{C8D2B937-1B70-4F83-8978-77C2651158B8}"/>
    <cellStyle name="20% - Accent1 5 4" xfId="11452" xr:uid="{20ED001D-7D95-4B44-A188-CC0CF818D400}"/>
    <cellStyle name="20% - Accent1 5 5" xfId="11453" xr:uid="{184632EC-9891-458F-9BB5-B2A323173543}"/>
    <cellStyle name="20% - Accent1 5 6" xfId="11454" xr:uid="{AFA59C79-2AE1-43D1-86AA-3A1BE2CA14B1}"/>
    <cellStyle name="20% - Accent1 5 7" xfId="11455" xr:uid="{ADE46DE6-ACF9-40B9-92D9-EE2A86620AF2}"/>
    <cellStyle name="20% - Accent1 5 8" xfId="11443" xr:uid="{98DD9530-F99E-4E2F-9D4E-DF64B9897FA1}"/>
    <cellStyle name="20% - Accent1 50" xfId="11456" xr:uid="{ADB126D1-8628-4A15-AEC5-BD307DFEDAD8}"/>
    <cellStyle name="20% - Accent1 50 2" xfId="11457" xr:uid="{4CE281FE-A1E8-414D-9207-4433B7C000D8}"/>
    <cellStyle name="20% - Accent1 50 2 2" xfId="11458" xr:uid="{0BF17781-4894-4A43-8346-412B372253DD}"/>
    <cellStyle name="20% - Accent1 50 2 3" xfId="11459" xr:uid="{CE87EAFE-4E2F-49EA-BD13-37227B5B4A3E}"/>
    <cellStyle name="20% - Accent1 50 2 4" xfId="11460" xr:uid="{EDFFF2EE-7244-40A9-9E6F-1BEA40EC6611}"/>
    <cellStyle name="20% - Accent1 50 2 5" xfId="11461" xr:uid="{B3C75273-57AE-47A3-9283-7DAF3891505E}"/>
    <cellStyle name="20% - Accent1 50 2 6" xfId="11462" xr:uid="{A4E50F6B-22F7-4559-A2CA-306320E71C70}"/>
    <cellStyle name="20% - Accent1 50 2 7" xfId="11463" xr:uid="{0CB3B4DC-A9E6-4BE6-9A08-C3F883AFB186}"/>
    <cellStyle name="20% - Accent1 50 2 8" xfId="11464" xr:uid="{29D06F6E-FB8E-4753-BB25-9D6C4B20E677}"/>
    <cellStyle name="20% - Accent1 50 3" xfId="11465" xr:uid="{3379FA7D-F530-4DC3-AD70-6DDA0CFD9F5E}"/>
    <cellStyle name="20% - Accent1 50 3 2" xfId="11466" xr:uid="{93B1D82D-9C36-4013-ACB1-B549F67E86FD}"/>
    <cellStyle name="20% - Accent1 50 4" xfId="11467" xr:uid="{09C30326-38D4-40BB-B46F-5D2B83376C86}"/>
    <cellStyle name="20% - Accent1 50 5" xfId="11468" xr:uid="{7D38587A-A8A1-4877-B860-3A30140DB6DF}"/>
    <cellStyle name="20% - Accent1 50 6" xfId="11469" xr:uid="{CFB39D24-E119-41DF-9966-49B5A3472F35}"/>
    <cellStyle name="20% - Accent1 50 7" xfId="11470" xr:uid="{099810A1-892C-4073-BE7C-4DAEDEF08B80}"/>
    <cellStyle name="20% - Accent1 50 8" xfId="11471" xr:uid="{B7909D30-A5FE-46BE-846D-652640E8899B}"/>
    <cellStyle name="20% - Accent1 50 9" xfId="11472" xr:uid="{37B1BF62-F07C-4385-85A8-E9E40D3EDF8F}"/>
    <cellStyle name="20% - Accent1 51" xfId="11473" xr:uid="{FFB180C8-5DEB-42EE-8F45-538B568D9EB5}"/>
    <cellStyle name="20% - Accent1 51 2" xfId="11474" xr:uid="{A1BEF5AE-76E8-494C-BFF7-44601685D648}"/>
    <cellStyle name="20% - Accent1 51 2 2" xfId="11475" xr:uid="{C2C276F8-0FBB-4096-87EB-30B24228E811}"/>
    <cellStyle name="20% - Accent1 51 2 3" xfId="11476" xr:uid="{75BEC5D0-FD8A-4810-BD00-8549EC891C39}"/>
    <cellStyle name="20% - Accent1 51 2 4" xfId="11477" xr:uid="{1D72B0B1-4676-422C-A1B6-C78E5E5D1DB0}"/>
    <cellStyle name="20% - Accent1 51 2 5" xfId="11478" xr:uid="{40AE77B7-BE6A-4AF6-B2FB-736500A23F4F}"/>
    <cellStyle name="20% - Accent1 51 2 6" xfId="11479" xr:uid="{1921C582-0D69-454B-B108-E87BFE23F236}"/>
    <cellStyle name="20% - Accent1 51 2 7" xfId="11480" xr:uid="{33F03F3B-938A-4C25-99FA-A7FCD31EDCCC}"/>
    <cellStyle name="20% - Accent1 51 2 8" xfId="11481" xr:uid="{9145AB58-549E-4B8F-B804-0B9444CF8C5F}"/>
    <cellStyle name="20% - Accent1 51 3" xfId="11482" xr:uid="{32DA7A81-5649-4F76-B2C0-E26EA84448D4}"/>
    <cellStyle name="20% - Accent1 51 3 2" xfId="11483" xr:uid="{B8F30207-1959-459E-A0FA-9CD88AA9B084}"/>
    <cellStyle name="20% - Accent1 51 4" xfId="11484" xr:uid="{0E4C8EFA-4DAC-467C-86C6-1F5517C53F1E}"/>
    <cellStyle name="20% - Accent1 51 5" xfId="11485" xr:uid="{9D1C2F27-3331-406D-B696-DEF1A6C16465}"/>
    <cellStyle name="20% - Accent1 51 6" xfId="11486" xr:uid="{2CFD3DFB-FA44-4806-97E3-59AA528C807D}"/>
    <cellStyle name="20% - Accent1 51 7" xfId="11487" xr:uid="{AF716EAE-9846-4162-8E7E-C20CC44AE79E}"/>
    <cellStyle name="20% - Accent1 51 8" xfId="11488" xr:uid="{A389403B-7BF5-41DD-82D1-15FA73D7AC9C}"/>
    <cellStyle name="20% - Accent1 51 9" xfId="11489" xr:uid="{DAD00B00-3FB1-4F52-9510-78C96E9126A0}"/>
    <cellStyle name="20% - Accent1 52" xfId="11490" xr:uid="{6418697C-9B6F-4750-86F4-B2E7909726E9}"/>
    <cellStyle name="20% - Accent1 52 2" xfId="11491" xr:uid="{A55AF7CA-EF92-475E-A0F7-CFAE3CB35A6E}"/>
    <cellStyle name="20% - Accent1 52 2 2" xfId="11492" xr:uid="{AC6A5687-CC56-4609-A761-EFF76EE818BF}"/>
    <cellStyle name="20% - Accent1 52 2 3" xfId="11493" xr:uid="{DE9165EB-FD4C-4E66-AB74-11D9F1CE3D0E}"/>
    <cellStyle name="20% - Accent1 52 2 4" xfId="11494" xr:uid="{FDC75F0D-514E-42FF-957F-36A6DAD1C805}"/>
    <cellStyle name="20% - Accent1 52 2 5" xfId="11495" xr:uid="{AF460F2A-2C66-4771-9238-CCA9BD7FB7A0}"/>
    <cellStyle name="20% - Accent1 52 2 6" xfId="11496" xr:uid="{85F27A9E-0130-4DAA-A557-A417BD12CFD7}"/>
    <cellStyle name="20% - Accent1 52 2 7" xfId="11497" xr:uid="{5820E7C7-164A-4179-8356-C06348C58B6B}"/>
    <cellStyle name="20% - Accent1 52 2 8" xfId="11498" xr:uid="{E6C28F2E-3F73-4528-8A0E-E082A3BF6CDF}"/>
    <cellStyle name="20% - Accent1 52 3" xfId="11499" xr:uid="{3D735703-C376-4809-BD39-27816E6C8E2B}"/>
    <cellStyle name="20% - Accent1 52 3 2" xfId="11500" xr:uid="{16261457-4ADD-4CA6-A135-9576C61009AB}"/>
    <cellStyle name="20% - Accent1 52 4" xfId="11501" xr:uid="{435313E7-5181-4A61-96EA-184E48BFEE7D}"/>
    <cellStyle name="20% - Accent1 52 5" xfId="11502" xr:uid="{4D6E862D-F76D-4C62-AB51-7ED850516BA4}"/>
    <cellStyle name="20% - Accent1 52 6" xfId="11503" xr:uid="{23F540AE-F7B2-43CB-95AE-B6895DABAA7D}"/>
    <cellStyle name="20% - Accent1 52 7" xfId="11504" xr:uid="{CD1565B6-87BE-49BA-A92E-40A8D8B71B7B}"/>
    <cellStyle name="20% - Accent1 52 8" xfId="11505" xr:uid="{C0091F8C-86EF-4341-8C1D-1414D5DB0D38}"/>
    <cellStyle name="20% - Accent1 52 9" xfId="11506" xr:uid="{41242FDD-471C-4C93-A76B-6A90C5F4C5E9}"/>
    <cellStyle name="20% - Accent1 53" xfId="11507" xr:uid="{E35B86EA-C02F-4448-8BF9-02ED7F39E7CA}"/>
    <cellStyle name="20% - Accent1 53 2" xfId="11508" xr:uid="{4D33A4BD-5143-476B-928B-F6B64245E7E0}"/>
    <cellStyle name="20% - Accent1 53 2 2" xfId="11509" xr:uid="{98FC5025-2A4B-4AB4-8D5B-73BBCB74AECD}"/>
    <cellStyle name="20% - Accent1 53 2 3" xfId="11510" xr:uid="{21193BC3-CC54-4643-9C4C-4297B1510E70}"/>
    <cellStyle name="20% - Accent1 53 2 4" xfId="11511" xr:uid="{F9B8BBA1-0B29-4ADC-B541-26339A659761}"/>
    <cellStyle name="20% - Accent1 53 2 5" xfId="11512" xr:uid="{E6F455F9-4293-484B-A26A-2B0CBD0327C9}"/>
    <cellStyle name="20% - Accent1 53 2 6" xfId="11513" xr:uid="{7F6C4B59-2B3A-411D-A85D-54DE88A3F556}"/>
    <cellStyle name="20% - Accent1 53 2 7" xfId="11514" xr:uid="{F33E2752-9434-40F4-9FC7-E215F25C123E}"/>
    <cellStyle name="20% - Accent1 53 2 8" xfId="11515" xr:uid="{2ABB5ED0-2240-4562-B0E5-7B9631DFF451}"/>
    <cellStyle name="20% - Accent1 53 3" xfId="11516" xr:uid="{BB4249FD-D3F3-44E1-B8EE-274F746E3332}"/>
    <cellStyle name="20% - Accent1 53 3 2" xfId="11517" xr:uid="{063EDF4C-C792-4B11-80DD-FA6490301407}"/>
    <cellStyle name="20% - Accent1 53 4" xfId="11518" xr:uid="{321A723B-530F-486B-917F-BDBB3366B0BD}"/>
    <cellStyle name="20% - Accent1 53 5" xfId="11519" xr:uid="{45554E2B-AC51-4B38-82BA-C9B4526261F1}"/>
    <cellStyle name="20% - Accent1 53 6" xfId="11520" xr:uid="{D3385E4D-E360-45BB-BD93-A7664D00932E}"/>
    <cellStyle name="20% - Accent1 53 7" xfId="11521" xr:uid="{B91229E2-6DD5-47EE-8F37-F1303C834AC2}"/>
    <cellStyle name="20% - Accent1 53 8" xfId="11522" xr:uid="{700F2B5D-0964-452B-833C-DF8F8A84664F}"/>
    <cellStyle name="20% - Accent1 53 9" xfId="11523" xr:uid="{62642D85-7771-44C3-BBF9-2067634D6435}"/>
    <cellStyle name="20% - Accent1 54" xfId="11524" xr:uid="{6C5C96C0-0DAB-4DAF-9261-3240544694CB}"/>
    <cellStyle name="20% - Accent1 54 2" xfId="11525" xr:uid="{E3EB6BE1-EC69-4129-981E-D3191752E123}"/>
    <cellStyle name="20% - Accent1 54 2 2" xfId="11526" xr:uid="{11B7A667-CF7F-47A5-8533-89854542A6DA}"/>
    <cellStyle name="20% - Accent1 54 2 3" xfId="11527" xr:uid="{1E2ED627-78A4-46BA-9607-24E7F6419503}"/>
    <cellStyle name="20% - Accent1 54 2 4" xfId="11528" xr:uid="{3B21A742-6F68-4F93-9CA2-BB2D27CDE2C7}"/>
    <cellStyle name="20% - Accent1 54 2 5" xfId="11529" xr:uid="{54EDDC16-E586-4F04-BB7D-CCF9E6B65D14}"/>
    <cellStyle name="20% - Accent1 54 2 6" xfId="11530" xr:uid="{EE440C24-6794-423D-964E-C4230FB1FAEE}"/>
    <cellStyle name="20% - Accent1 54 2 7" xfId="11531" xr:uid="{AC7CFC21-0807-42F4-9366-14034638D1FD}"/>
    <cellStyle name="20% - Accent1 54 2 8" xfId="11532" xr:uid="{DAC928B8-9AB6-4FC3-B87D-ED0378935310}"/>
    <cellStyle name="20% - Accent1 54 3" xfId="11533" xr:uid="{FC4DE6B2-0426-441E-9D05-8D42C81B2C4D}"/>
    <cellStyle name="20% - Accent1 54 3 2" xfId="11534" xr:uid="{F214A92C-BA7B-43AA-A127-A453C767ACEE}"/>
    <cellStyle name="20% - Accent1 54 4" xfId="11535" xr:uid="{7E5F17A2-5D5C-4384-AE86-7A0245488B90}"/>
    <cellStyle name="20% - Accent1 54 5" xfId="11536" xr:uid="{27E7D5A2-38D4-4DCD-95BB-DAB4F01B1FF8}"/>
    <cellStyle name="20% - Accent1 54 6" xfId="11537" xr:uid="{42A68CA3-CCB4-4219-81C2-304D5FBA822A}"/>
    <cellStyle name="20% - Accent1 54 7" xfId="11538" xr:uid="{BE5D57B2-C746-47F1-8742-E901244E8ADA}"/>
    <cellStyle name="20% - Accent1 54 8" xfId="11539" xr:uid="{0B54FF2C-F014-40C5-BF26-88970896EB60}"/>
    <cellStyle name="20% - Accent1 54 9" xfId="11540" xr:uid="{2805623C-EB51-4534-8A7F-243F315AE1D9}"/>
    <cellStyle name="20% - Accent1 55" xfId="11541" xr:uid="{54195B2D-72F3-40E1-A1CE-21E3C21E2B47}"/>
    <cellStyle name="20% - Accent1 55 2" xfId="11542" xr:uid="{ACC1FDC4-23AF-4AA0-A9F4-D08EC3861CAC}"/>
    <cellStyle name="20% - Accent1 55 2 2" xfId="11543" xr:uid="{4D2B8878-A553-4169-A12C-4B8727623AA4}"/>
    <cellStyle name="20% - Accent1 55 3" xfId="11544" xr:uid="{E479B867-3A39-4D93-9B71-8A80009441AC}"/>
    <cellStyle name="20% - Accent1 55 3 2" xfId="11545" xr:uid="{21FC562A-5A5A-4940-8DA2-5A266D666D17}"/>
    <cellStyle name="20% - Accent1 55 4" xfId="11546" xr:uid="{78276188-A616-4CC2-87E2-A5BC72577FF2}"/>
    <cellStyle name="20% - Accent1 55 5" xfId="11547" xr:uid="{BBC0740E-0D1B-4589-B3DB-89E64DF21A02}"/>
    <cellStyle name="20% - Accent1 55 6" xfId="11548" xr:uid="{6E4CECF0-FEEF-4441-A94C-CB5617C2FE21}"/>
    <cellStyle name="20% - Accent1 55 7" xfId="11549" xr:uid="{D4E46082-415A-4A92-8E2B-4C2E2F18316B}"/>
    <cellStyle name="20% - Accent1 56" xfId="11550" xr:uid="{09102EE4-805F-4371-9552-D9F6C32FE83A}"/>
    <cellStyle name="20% - Accent1 56 2" xfId="11551" xr:uid="{6C582597-AA5B-4110-BC97-5B41C08B10F3}"/>
    <cellStyle name="20% - Accent1 56 2 2" xfId="11552" xr:uid="{4865B881-0A06-401E-8311-D388649DBCC2}"/>
    <cellStyle name="20% - Accent1 56 3" xfId="11553" xr:uid="{9F405E8B-EFC8-4F22-9B44-BC4E97D93B9D}"/>
    <cellStyle name="20% - Accent1 56 4" xfId="11554" xr:uid="{EB3FBBCF-EF4C-4C84-9EE8-B30D9870BB1F}"/>
    <cellStyle name="20% - Accent1 56 5" xfId="11555" xr:uid="{470AB6AB-75DA-472E-98D2-60ED0DD49A64}"/>
    <cellStyle name="20% - Accent1 56 6" xfId="11556" xr:uid="{EA6A6765-D70F-4723-9C74-75B4F42DED02}"/>
    <cellStyle name="20% - Accent1 56 7" xfId="11557" xr:uid="{9AE0F005-A8BF-42C2-9A29-979FBC302A14}"/>
    <cellStyle name="20% - Accent1 57" xfId="11558" xr:uid="{CF3E222E-821F-4144-9F3F-86C9EC6638A1}"/>
    <cellStyle name="20% - Accent1 57 2" xfId="11559" xr:uid="{524827E8-26F8-4379-ABFE-5A6BADF7BBFC}"/>
    <cellStyle name="20% - Accent1 57 2 2" xfId="11560" xr:uid="{2193FC90-1A9C-4F38-9287-40A458F32FAF}"/>
    <cellStyle name="20% - Accent1 57 3" xfId="11561" xr:uid="{4ADC3F94-87E5-4D40-94D1-96DF9980716A}"/>
    <cellStyle name="20% - Accent1 57 4" xfId="11562" xr:uid="{A69274D8-C949-404E-A98C-C0E6EDAA1B70}"/>
    <cellStyle name="20% - Accent1 57 5" xfId="11563" xr:uid="{4C5FBD24-FB14-4859-BB25-121067EFD9FD}"/>
    <cellStyle name="20% - Accent1 57 6" xfId="11564" xr:uid="{6E8793FA-02DC-43B9-B753-0BB7E4730A3F}"/>
    <cellStyle name="20% - Accent1 57 7" xfId="11565" xr:uid="{F98A1921-4254-402D-9F15-B591946FBBA6}"/>
    <cellStyle name="20% - Accent1 58" xfId="11566" xr:uid="{F320604F-1041-4D37-902B-68E424269636}"/>
    <cellStyle name="20% - Accent1 58 2" xfId="11567" xr:uid="{6D51873E-59E4-40C5-BC04-CB29BC42CB5B}"/>
    <cellStyle name="20% - Accent1 58 2 2" xfId="11568" xr:uid="{81780CC7-5735-4B0C-9B8B-07A1F6159AEB}"/>
    <cellStyle name="20% - Accent1 58 3" xfId="11569" xr:uid="{3B2A43B3-7555-4B9D-ABC6-8BEEBE8747FD}"/>
    <cellStyle name="20% - Accent1 58 3 2" xfId="11570" xr:uid="{8101669F-152D-458A-BD1B-A123670D2604}"/>
    <cellStyle name="20% - Accent1 58 4" xfId="11571" xr:uid="{32141607-236C-41AE-ACC7-3A2C1AE88047}"/>
    <cellStyle name="20% - Accent1 58 5" xfId="11572" xr:uid="{2751873D-289E-4D13-850E-7CE4E1B12AFF}"/>
    <cellStyle name="20% - Accent1 58 6" xfId="11573" xr:uid="{5616ACA4-E0CE-4D47-9DB7-F731D9A4556A}"/>
    <cellStyle name="20% - Accent1 58 7" xfId="11574" xr:uid="{08612B6C-6A1C-4360-8C97-DD6B26C87B9D}"/>
    <cellStyle name="20% - Accent1 59" xfId="11575" xr:uid="{F224DE3F-1191-4230-8343-0B4F6FE6124A}"/>
    <cellStyle name="20% - Accent1 59 2" xfId="11576" xr:uid="{B2ED8089-AB32-43FF-B099-719857FEB3F4}"/>
    <cellStyle name="20% - Accent1 59 2 2" xfId="11577" xr:uid="{68B0D8B7-842B-4255-9A46-41796D45F354}"/>
    <cellStyle name="20% - Accent1 59 3" xfId="11578" xr:uid="{8437D1ED-C8CA-4FB5-B450-05FA59F021BB}"/>
    <cellStyle name="20% - Accent1 59 3 2" xfId="11579" xr:uid="{C933DCE7-19C3-49F1-BFD2-E8F9615D7CBC}"/>
    <cellStyle name="20% - Accent1 59 4" xfId="11580" xr:uid="{D4C0315E-7E19-4326-911A-4BD029C4CB29}"/>
    <cellStyle name="20% - Accent1 59 5" xfId="11581" xr:uid="{88C84A63-4583-4EA6-B9AA-8D588AAD6A67}"/>
    <cellStyle name="20% - Accent1 59 6" xfId="11582" xr:uid="{CBF3072B-DD23-4DD5-8A52-172DC5C3FAEA}"/>
    <cellStyle name="20% - Accent1 59 7" xfId="11583" xr:uid="{0082E6F1-73A2-4109-9541-67F1AB844D35}"/>
    <cellStyle name="20% - Accent1 6" xfId="11584" xr:uid="{C1F10BB1-573A-4EB5-B6BD-CEC5AF8FAB9A}"/>
    <cellStyle name="20% - Accent1 6 2" xfId="11585" xr:uid="{C694C2E7-68A9-42E1-B38D-930597E58F6B}"/>
    <cellStyle name="20% - Accent1 6 2 2" xfId="11586" xr:uid="{35839D63-2B7D-45EC-AB87-87B213F06B74}"/>
    <cellStyle name="20% - Accent1 6 2 3" xfId="11587" xr:uid="{ECD8E165-9EFD-4143-B38C-FFE31581A586}"/>
    <cellStyle name="20% - Accent1 6 2 4" xfId="11588" xr:uid="{8F53024D-E0C2-463B-A2C9-67541A2FBFAE}"/>
    <cellStyle name="20% - Accent1 6 2 5" xfId="11589" xr:uid="{CCE9C00E-3886-47F0-A5E1-BE74468E30DA}"/>
    <cellStyle name="20% - Accent1 6 2 6" xfId="11590" xr:uid="{926D80F7-A1BB-4D42-8DB7-FE67DE89FEBF}"/>
    <cellStyle name="20% - Accent1 6 3" xfId="11591" xr:uid="{4603B0A5-E5D5-4B06-8E8D-EF5C3BA266ED}"/>
    <cellStyle name="20% - Accent1 6 3 2" xfId="11592" xr:uid="{58395A3C-F922-48E2-AFF3-BBE8BCDABE31}"/>
    <cellStyle name="20% - Accent1 6 4" xfId="11593" xr:uid="{D4C06601-7601-4E56-AA5D-8C199436E91B}"/>
    <cellStyle name="20% - Accent1 6 5" xfId="11594" xr:uid="{30B5F3BA-28D2-4EDC-AEAB-6AFDB2E40EA4}"/>
    <cellStyle name="20% - Accent1 6 6" xfId="11595" xr:uid="{A12DC014-E5DA-4AA9-A388-796C8032751D}"/>
    <cellStyle name="20% - Accent1 6 7" xfId="11596" xr:uid="{738965EB-FDC8-47F1-BEC2-8E0AC4B06A10}"/>
    <cellStyle name="20% - Accent1 60" xfId="11597" xr:uid="{E123EF61-434E-4874-A0CE-1158E4445476}"/>
    <cellStyle name="20% - Accent1 60 2" xfId="11598" xr:uid="{EA452431-D473-4F1D-97E8-19676FD1CF8A}"/>
    <cellStyle name="20% - Accent1 60 2 2" xfId="11599" xr:uid="{CD6E199A-C262-463C-BD22-4BD3F2CA28EA}"/>
    <cellStyle name="20% - Accent1 60 3" xfId="11600" xr:uid="{D44F3DE5-2814-440C-B681-929F642CED59}"/>
    <cellStyle name="20% - Accent1 60 3 2" xfId="11601" xr:uid="{73B152A3-900B-4FD3-B599-090A085E0650}"/>
    <cellStyle name="20% - Accent1 60 4" xfId="11602" xr:uid="{8E1931A9-1AAB-4BAC-BE24-416F1CAB6B6A}"/>
    <cellStyle name="20% - Accent1 60 5" xfId="11603" xr:uid="{9DEEC2C0-13E0-455B-953C-ACC37C9B8243}"/>
    <cellStyle name="20% - Accent1 60 6" xfId="11604" xr:uid="{6EF4F0DF-88A3-498D-987B-902A93F331C6}"/>
    <cellStyle name="20% - Accent1 60 7" xfId="11605" xr:uid="{8439F28B-63D4-4F76-960A-BEDFEC5A0C3F}"/>
    <cellStyle name="20% - Accent1 61" xfId="11606" xr:uid="{3ABD39C1-CF84-451B-B1B6-9B9568474007}"/>
    <cellStyle name="20% - Accent1 61 2" xfId="11607" xr:uid="{5DB30A50-18FA-41F6-B80E-765016F5EB32}"/>
    <cellStyle name="20% - Accent1 61 2 2" xfId="11608" xr:uid="{584C350A-5145-4815-B0A6-132706775166}"/>
    <cellStyle name="20% - Accent1 61 3" xfId="11609" xr:uid="{B70A503C-C76E-48EB-B937-ECAF5370362C}"/>
    <cellStyle name="20% - Accent1 61 3 2" xfId="11610" xr:uid="{3E706557-91EF-46FA-9936-6E7FB90D3689}"/>
    <cellStyle name="20% - Accent1 61 4" xfId="11611" xr:uid="{14D5B5B0-5487-42C6-B836-7C499D73104F}"/>
    <cellStyle name="20% - Accent1 61 5" xfId="11612" xr:uid="{707BCCE6-4DDD-4706-B5A6-58E436353905}"/>
    <cellStyle name="20% - Accent1 61 6" xfId="11613" xr:uid="{6582EFC9-1B9E-469B-9AFC-964C9D7E40EE}"/>
    <cellStyle name="20% - Accent1 61 7" xfId="11614" xr:uid="{9DC42470-83FC-4D0B-9AF4-C1D054582EB8}"/>
    <cellStyle name="20% - Accent1 62" xfId="11615" xr:uid="{907B2D03-25F1-4F59-9B1B-C03AF9652F2E}"/>
    <cellStyle name="20% - Accent1 62 2" xfId="11616" xr:uid="{63302418-6D54-41ED-9C5F-B63FFF5B3A56}"/>
    <cellStyle name="20% - Accent1 62 2 2" xfId="11617" xr:uid="{B607B1B0-E0A6-43FD-A770-BB11C61A6ED5}"/>
    <cellStyle name="20% - Accent1 62 3" xfId="11618" xr:uid="{49951FF8-037D-41A7-9C71-B347A767751E}"/>
    <cellStyle name="20% - Accent1 62 3 2" xfId="11619" xr:uid="{66F44322-77EF-4CE8-8EB6-2730F6FD1378}"/>
    <cellStyle name="20% - Accent1 62 4" xfId="11620" xr:uid="{E8395081-BE44-4734-91F4-0E6C31BA5015}"/>
    <cellStyle name="20% - Accent1 62 5" xfId="11621" xr:uid="{5E6865ED-52F4-4EE3-823B-638BF3E56505}"/>
    <cellStyle name="20% - Accent1 62 6" xfId="11622" xr:uid="{A6A52C6B-985F-40E4-BAD4-523E24107F7D}"/>
    <cellStyle name="20% - Accent1 62 7" xfId="11623" xr:uid="{1E572FB6-4963-445E-8631-5EDA4133B433}"/>
    <cellStyle name="20% - Accent1 63" xfId="11624" xr:uid="{D88B554A-D82A-469F-A7CA-46FFECF7BEA9}"/>
    <cellStyle name="20% - Accent1 63 2" xfId="11625" xr:uid="{645F3A71-3EFE-4CDC-9E0C-235B1527A440}"/>
    <cellStyle name="20% - Accent1 63 2 2" xfId="11626" xr:uid="{36086976-98F3-4F11-A405-A4057F723750}"/>
    <cellStyle name="20% - Accent1 63 3" xfId="11627" xr:uid="{0EC7E64D-F8CB-4101-A084-B02B2504F80B}"/>
    <cellStyle name="20% - Accent1 63 3 2" xfId="11628" xr:uid="{37C043A7-C07C-4E74-A8D8-8CC5265B2224}"/>
    <cellStyle name="20% - Accent1 63 4" xfId="11629" xr:uid="{C9BF42DB-CE9C-45D3-A644-4FEB0EECBEE1}"/>
    <cellStyle name="20% - Accent1 63 5" xfId="11630" xr:uid="{FA24B44B-BA4E-4A5C-A3CD-770B899A4B9E}"/>
    <cellStyle name="20% - Accent1 63 6" xfId="11631" xr:uid="{A2D6198F-3802-42D1-B251-B376D43755C0}"/>
    <cellStyle name="20% - Accent1 63 7" xfId="11632" xr:uid="{E37F38E5-E3A2-4569-BB3C-D30629C12FB8}"/>
    <cellStyle name="20% - Accent1 64" xfId="11633" xr:uid="{3612E96A-6D20-49E0-ABB9-5FD0180B185D}"/>
    <cellStyle name="20% - Accent1 64 2" xfId="11634" xr:uid="{4250EAB7-A673-4F97-863E-FC105E09A765}"/>
    <cellStyle name="20% - Accent1 64 2 2" xfId="11635" xr:uid="{78E02A61-AB9F-4F3C-864E-37E5A9AB4551}"/>
    <cellStyle name="20% - Accent1 64 3" xfId="11636" xr:uid="{92B8CA33-6FB5-4100-8B70-E04F5C484FD0}"/>
    <cellStyle name="20% - Accent1 64 3 2" xfId="11637" xr:uid="{0EEE2CB4-CA1B-43DB-8C38-5EF9EA14E9EA}"/>
    <cellStyle name="20% - Accent1 64 4" xfId="11638" xr:uid="{2F02C509-0DD5-41BC-8007-3E1807D34A51}"/>
    <cellStyle name="20% - Accent1 64 5" xfId="11639" xr:uid="{DBCAE61D-D3BF-4AAD-8525-970760B15E46}"/>
    <cellStyle name="20% - Accent1 64 6" xfId="11640" xr:uid="{FD567848-B5EE-4712-9A29-1C55D8344658}"/>
    <cellStyle name="20% - Accent1 64 7" xfId="11641" xr:uid="{C0F356F5-BFAD-4068-B5FB-DD02B6D4FF04}"/>
    <cellStyle name="20% - Accent1 65" xfId="11642" xr:uid="{273A5732-81F7-45B7-8C32-ADE882157C4A}"/>
    <cellStyle name="20% - Accent1 65 2" xfId="11643" xr:uid="{D2028316-B9F2-4093-A23C-AED4C373E4DF}"/>
    <cellStyle name="20% - Accent1 65 2 2" xfId="11644" xr:uid="{67988AA9-FEEE-4676-AD81-44C292DEC452}"/>
    <cellStyle name="20% - Accent1 65 3" xfId="11645" xr:uid="{B5693C52-8DFC-40E5-BB7A-63561C3EF3B2}"/>
    <cellStyle name="20% - Accent1 65 3 2" xfId="11646" xr:uid="{DEF7CB0B-F8E6-4865-94FE-F45F8C834B76}"/>
    <cellStyle name="20% - Accent1 65 4" xfId="11647" xr:uid="{14CC2B4F-EBF5-4FB1-95C7-B2BDEB0522D9}"/>
    <cellStyle name="20% - Accent1 65 5" xfId="11648" xr:uid="{4DBDA058-B928-4A9E-A84E-A65404564652}"/>
    <cellStyle name="20% - Accent1 65 6" xfId="11649" xr:uid="{26703C66-3328-4B4A-B682-3C36703031C1}"/>
    <cellStyle name="20% - Accent1 65 7" xfId="11650" xr:uid="{6D813647-EDF8-45F3-91BC-9515846DFB05}"/>
    <cellStyle name="20% - Accent1 66" xfId="11651" xr:uid="{30812A3B-174F-4093-887C-6829E0748909}"/>
    <cellStyle name="20% - Accent1 66 2" xfId="11652" xr:uid="{AE33C4B3-8FB5-4816-9098-03274BC3B0CE}"/>
    <cellStyle name="20% - Accent1 66 2 2" xfId="11653" xr:uid="{B7A2F95B-E540-43AE-B80B-C20BA8DC5C37}"/>
    <cellStyle name="20% - Accent1 66 3" xfId="11654" xr:uid="{B014EF85-23EA-498C-9455-508288FED487}"/>
    <cellStyle name="20% - Accent1 66 3 2" xfId="11655" xr:uid="{80540AF0-C1CA-4536-835C-8FE701272AB0}"/>
    <cellStyle name="20% - Accent1 66 4" xfId="11656" xr:uid="{04863ABC-A1B8-4928-9FF5-2D9B94417EA6}"/>
    <cellStyle name="20% - Accent1 66 5" xfId="11657" xr:uid="{E9CAD1E1-858D-4A94-B483-A1EB32CED36A}"/>
    <cellStyle name="20% - Accent1 66 6" xfId="11658" xr:uid="{B8DF8A3B-7845-46F0-8E3B-F1CE00D12A20}"/>
    <cellStyle name="20% - Accent1 66 7" xfId="11659" xr:uid="{5A8EF832-8A8F-4C8D-A78F-DFE51B09AFEC}"/>
    <cellStyle name="20% - Accent1 67" xfId="11660" xr:uid="{DD965B98-81A5-449B-96E1-6141C4162CE3}"/>
    <cellStyle name="20% - Accent1 67 2" xfId="11661" xr:uid="{FC96ACBF-50CC-42A4-9AE5-5964C5783FE0}"/>
    <cellStyle name="20% - Accent1 67 2 2" xfId="11662" xr:uid="{AA7AD0BD-4937-4CD2-B324-D7133CCBA20F}"/>
    <cellStyle name="20% - Accent1 67 3" xfId="11663" xr:uid="{5BDA5959-2B0A-4AD5-B9CF-A5E3E9FAB7BF}"/>
    <cellStyle name="20% - Accent1 67 3 2" xfId="11664" xr:uid="{91521FA5-4E2D-4EA3-B73F-D3C3F6DD5AC3}"/>
    <cellStyle name="20% - Accent1 67 4" xfId="11665" xr:uid="{3D08B0CF-8D4A-4409-9F4E-6B583A25C03E}"/>
    <cellStyle name="20% - Accent1 67 5" xfId="11666" xr:uid="{62639544-2369-4979-82F6-D8149F46C0C5}"/>
    <cellStyle name="20% - Accent1 67 6" xfId="11667" xr:uid="{BC071535-852D-4888-821B-33D6983BBA87}"/>
    <cellStyle name="20% - Accent1 67 7" xfId="11668" xr:uid="{09191357-7EE2-4922-A49B-9995D83A4AB5}"/>
    <cellStyle name="20% - Accent1 68" xfId="11669" xr:uid="{09B81D41-EA88-4C53-AD20-867C8103FBDE}"/>
    <cellStyle name="20% - Accent1 68 2" xfId="11670" xr:uid="{33E9A890-0C81-4568-95DD-C9A8E68931C4}"/>
    <cellStyle name="20% - Accent1 68 2 2" xfId="11671" xr:uid="{D560D70A-3433-4F77-BEDE-7AC189D9B549}"/>
    <cellStyle name="20% - Accent1 68 3" xfId="11672" xr:uid="{A10FBE45-4CA9-49EF-BD2A-3810C8AABC72}"/>
    <cellStyle name="20% - Accent1 68 3 2" xfId="11673" xr:uid="{8C092151-778D-4418-9142-42D899652A50}"/>
    <cellStyle name="20% - Accent1 68 4" xfId="11674" xr:uid="{A1B7300D-FB7C-452E-98AC-F7FA2BD8FD30}"/>
    <cellStyle name="20% - Accent1 68 5" xfId="11675" xr:uid="{7B3FDB68-4661-4293-BE7A-CBC1EE215B4D}"/>
    <cellStyle name="20% - Accent1 68 6" xfId="11676" xr:uid="{648A20D4-0BA6-43F5-A285-6A779FD7D9DF}"/>
    <cellStyle name="20% - Accent1 68 7" xfId="11677" xr:uid="{F52F74DF-9F21-43C6-9BAC-7669614D56F5}"/>
    <cellStyle name="20% - Accent1 69" xfId="11678" xr:uid="{D4806390-B000-4D6F-965A-132A32AAF268}"/>
    <cellStyle name="20% - Accent1 69 2" xfId="11679" xr:uid="{544FBCA4-409E-4BDA-9AF6-132A36AB789B}"/>
    <cellStyle name="20% - Accent1 69 2 2" xfId="11680" xr:uid="{0EE59AAE-8C3A-46A0-B143-34B927CF1A23}"/>
    <cellStyle name="20% - Accent1 69 3" xfId="11681" xr:uid="{8BAC98A4-A3F3-491D-9A42-098AE84BAE35}"/>
    <cellStyle name="20% - Accent1 69 3 2" xfId="11682" xr:uid="{06621459-9A4D-4BA4-86CE-9DF22062F481}"/>
    <cellStyle name="20% - Accent1 69 4" xfId="11683" xr:uid="{95B4C39B-C6AD-41B6-99B3-2E62FD6225F4}"/>
    <cellStyle name="20% - Accent1 69 5" xfId="11684" xr:uid="{FC97D85B-5548-4A32-997E-8319872AB65F}"/>
    <cellStyle name="20% - Accent1 69 6" xfId="11685" xr:uid="{1BA0622B-E62A-4ED8-ACE9-8B5AB18B038B}"/>
    <cellStyle name="20% - Accent1 69 7" xfId="11686" xr:uid="{5509B3F2-5118-4DCB-834A-EB4202F9E215}"/>
    <cellStyle name="20% - Accent1 7" xfId="11687" xr:uid="{9810660F-4869-4F52-B3BD-5B14B1E60E00}"/>
    <cellStyle name="20% - Accent1 7 2" xfId="11688" xr:uid="{12310386-3001-4BFD-9885-2142D4DB4E18}"/>
    <cellStyle name="20% - Accent1 7 2 2" xfId="11689" xr:uid="{A944D6C9-5480-4A28-B6A5-F359527CA461}"/>
    <cellStyle name="20% - Accent1 7 2 3" xfId="11690" xr:uid="{51B3F593-6F87-4A0A-9B53-63B5056690FC}"/>
    <cellStyle name="20% - Accent1 7 2 4" xfId="11691" xr:uid="{9D931234-DD6D-45F4-B93A-238B77036E90}"/>
    <cellStyle name="20% - Accent1 7 2 5" xfId="11692" xr:uid="{1478A9D2-FE62-407E-90BB-42EB3E52E73E}"/>
    <cellStyle name="20% - Accent1 7 2 6" xfId="11693" xr:uid="{8D9675BC-44B5-4B09-A994-468126755782}"/>
    <cellStyle name="20% - Accent1 7 3" xfId="11694" xr:uid="{3F7FBEB8-8E1F-4F73-87AA-C394F0C8C348}"/>
    <cellStyle name="20% - Accent1 7 3 2" xfId="11695" xr:uid="{DDE07FC4-1CD5-4209-89D0-D7909117B873}"/>
    <cellStyle name="20% - Accent1 7 4" xfId="11696" xr:uid="{D2522DB6-78CB-4C20-97BD-D148D5BFE4C3}"/>
    <cellStyle name="20% - Accent1 7 5" xfId="11697" xr:uid="{322715CD-6DE4-44DD-B169-B516E12BA09A}"/>
    <cellStyle name="20% - Accent1 7 6" xfId="11698" xr:uid="{4A48B775-F40C-41C0-8179-7474510BE460}"/>
    <cellStyle name="20% - Accent1 7 7" xfId="11699" xr:uid="{8C65DF6A-EE7B-4685-AD23-D974B007EA9D}"/>
    <cellStyle name="20% - Accent1 70" xfId="11700" xr:uid="{F186B205-7535-4F52-8C24-699565665762}"/>
    <cellStyle name="20% - Accent1 70 2" xfId="11701" xr:uid="{CD7C7603-5650-401F-A49B-ABDCD432C991}"/>
    <cellStyle name="20% - Accent1 70 2 2" xfId="11702" xr:uid="{FA3F9483-A89C-4071-ADD7-015A4D59D138}"/>
    <cellStyle name="20% - Accent1 70 3" xfId="11703" xr:uid="{164969E1-A476-4572-86AC-F6B02B7A2693}"/>
    <cellStyle name="20% - Accent1 70 4" xfId="11704" xr:uid="{2508C2C3-CB61-4638-8807-72F15D3B1B60}"/>
    <cellStyle name="20% - Accent1 70 5" xfId="11705" xr:uid="{6039BFD4-259F-4E2C-8715-92219FE03FB5}"/>
    <cellStyle name="20% - Accent1 70 6" xfId="11706" xr:uid="{4866C524-0865-4E1F-87DE-602761CF9191}"/>
    <cellStyle name="20% - Accent1 70 7" xfId="11707" xr:uid="{539D2509-CC5C-4996-AE47-16E9D9471D7D}"/>
    <cellStyle name="20% - Accent1 71" xfId="11708" xr:uid="{A2F102A2-A7BD-4544-B590-D8CB73C7048E}"/>
    <cellStyle name="20% - Accent1 71 2" xfId="11709" xr:uid="{DDF9DA1F-341C-4C5C-8468-0B38A0CBE847}"/>
    <cellStyle name="20% - Accent1 71 2 2" xfId="11710" xr:uid="{B781871C-BD70-478E-AD22-F1F4522366B6}"/>
    <cellStyle name="20% - Accent1 71 3" xfId="11711" xr:uid="{AFF6395D-D4C6-4CFE-A8D7-1A7E56CFFA54}"/>
    <cellStyle name="20% - Accent1 71 4" xfId="11712" xr:uid="{5E1BC1FD-9D91-4C9A-AF61-3414E931C157}"/>
    <cellStyle name="20% - Accent1 71 5" xfId="11713" xr:uid="{35E6517D-B83A-4922-91B3-FF4A95AEF5DE}"/>
    <cellStyle name="20% - Accent1 71 6" xfId="11714" xr:uid="{83711FEC-6BF6-4D39-9063-AAAEBD46064D}"/>
    <cellStyle name="20% - Accent1 71 7" xfId="11715" xr:uid="{280B2BB4-C70F-4EBF-AD2D-326A823CDD07}"/>
    <cellStyle name="20% - Accent1 72" xfId="11716" xr:uid="{E1430098-3F12-4554-8D50-646CDECE22B2}"/>
    <cellStyle name="20% - Accent1 72 2" xfId="11717" xr:uid="{DFE2C6CF-B829-414B-82B7-7D1124B0BA04}"/>
    <cellStyle name="20% - Accent1 72 2 2" xfId="11718" xr:uid="{187A743C-FE92-4D6D-9814-B5EAE088D4ED}"/>
    <cellStyle name="20% - Accent1 72 3" xfId="11719" xr:uid="{B7284B90-6563-4072-9DF2-C81AFC2F57E1}"/>
    <cellStyle name="20% - Accent1 72 4" xfId="11720" xr:uid="{3ABFD2BE-01C1-48A8-BF62-41D9315F8BC4}"/>
    <cellStyle name="20% - Accent1 72 5" xfId="11721" xr:uid="{28E6572E-B299-4B3B-BBC6-66A208B684C5}"/>
    <cellStyle name="20% - Accent1 72 6" xfId="11722" xr:uid="{7C5E586A-53AD-44B3-902D-9918BEDC3A0D}"/>
    <cellStyle name="20% - Accent1 72 7" xfId="11723" xr:uid="{394A5146-B214-4226-A9A1-A4B9A21CA64D}"/>
    <cellStyle name="20% - Accent1 73" xfId="11724" xr:uid="{AF0C09D7-12FB-4BC3-97B8-D3CE4529A15B}"/>
    <cellStyle name="20% - Accent1 73 2" xfId="11725" xr:uid="{66C8BD1C-CD67-48F8-BC02-67ACC4F25E41}"/>
    <cellStyle name="20% - Accent1 73 2 2" xfId="11726" xr:uid="{FA36FA70-C318-4E71-B745-EE882A0E5E6A}"/>
    <cellStyle name="20% - Accent1 73 3" xfId="11727" xr:uid="{C333EF03-0876-49A1-8B48-321924451947}"/>
    <cellStyle name="20% - Accent1 73 4" xfId="11728" xr:uid="{B956F35F-E741-42FE-A0D9-FB6529C17D3A}"/>
    <cellStyle name="20% - Accent1 74" xfId="11729" xr:uid="{840BBAE0-060D-45DB-82B4-EA1981D6318B}"/>
    <cellStyle name="20% - Accent1 74 2" xfId="11730" xr:uid="{6134FEC1-64DF-4387-BA59-BE79625A0C17}"/>
    <cellStyle name="20% - Accent1 74 2 2" xfId="11731" xr:uid="{04CF991A-4D7A-4930-A94F-264B9FCE1D04}"/>
    <cellStyle name="20% - Accent1 74 3" xfId="11732" xr:uid="{B7A87540-5DD9-41AE-834C-57BFDF601B3B}"/>
    <cellStyle name="20% - Accent1 74 4" xfId="11733" xr:uid="{6FD4F82D-3B1A-4364-833A-BBE8CB67899E}"/>
    <cellStyle name="20% - Accent1 75" xfId="11734" xr:uid="{BE959875-6046-4AB7-9CEF-13433F544841}"/>
    <cellStyle name="20% - Accent1 75 2" xfId="11735" xr:uid="{E004F8E3-E758-44CC-B94E-0A2D2EBDF4A6}"/>
    <cellStyle name="20% - Accent1 75 2 2" xfId="11736" xr:uid="{54AE692B-8B38-4E71-83B7-1060591345C5}"/>
    <cellStyle name="20% - Accent1 75 3" xfId="11737" xr:uid="{BFCB70A3-6F60-45CF-9F7A-30850816689B}"/>
    <cellStyle name="20% - Accent1 75 4" xfId="11738" xr:uid="{75C1705E-BB8A-4812-982B-D979F47EB8DA}"/>
    <cellStyle name="20% - Accent1 76" xfId="11739" xr:uid="{DDDFD1B5-9FB4-442E-A397-A808D0BF0A4B}"/>
    <cellStyle name="20% - Accent1 76 2" xfId="11740" xr:uid="{420FA05B-1A0B-44F5-8664-03138FDC0B42}"/>
    <cellStyle name="20% - Accent1 76 2 2" xfId="11741" xr:uid="{E389E08C-7433-4964-B65E-2B23CF263D79}"/>
    <cellStyle name="20% - Accent1 76 3" xfId="11742" xr:uid="{8EA397FE-5613-4C05-951E-B411635C642C}"/>
    <cellStyle name="20% - Accent1 76 4" xfId="11743" xr:uid="{4FC75A8F-34CC-4818-A6E1-28C2464972F5}"/>
    <cellStyle name="20% - Accent1 77" xfId="11744" xr:uid="{5CA61C76-6DA3-44C4-A40B-4C8B956A8BDB}"/>
    <cellStyle name="20% - Accent1 77 2" xfId="11745" xr:uid="{0421F324-EFF2-434E-8A85-E5BEE30975D8}"/>
    <cellStyle name="20% - Accent1 77 2 2" xfId="11746" xr:uid="{181FB754-F5C5-4276-811A-084329674F12}"/>
    <cellStyle name="20% - Accent1 77 3" xfId="11747" xr:uid="{FA5BD1A9-957F-42C8-A0B3-0D43469041AC}"/>
    <cellStyle name="20% - Accent1 77 4" xfId="11748" xr:uid="{252FE57B-99DD-42C8-A1E9-CF0B9E1C590E}"/>
    <cellStyle name="20% - Accent1 78" xfId="11749" xr:uid="{B129F0F1-3CB4-4525-8A41-226C8331EADE}"/>
    <cellStyle name="20% - Accent1 78 2" xfId="11750" xr:uid="{32B7E200-6FA2-4A46-83CD-35193CCF4635}"/>
    <cellStyle name="20% - Accent1 78 2 2" xfId="11751" xr:uid="{23D88630-B23A-4DA2-BF97-DA3CA2117298}"/>
    <cellStyle name="20% - Accent1 78 3" xfId="11752" xr:uid="{CE61B472-8791-47F9-A94D-705630D7D15D}"/>
    <cellStyle name="20% - Accent1 78 4" xfId="11753" xr:uid="{187C6C4E-585B-4AB8-B26E-79AF5AABBBEF}"/>
    <cellStyle name="20% - Accent1 79" xfId="11754" xr:uid="{05A8A841-13E5-43BF-BA04-DB5F2B42BE3C}"/>
    <cellStyle name="20% - Accent1 79 2" xfId="11755" xr:uid="{36EBD827-5B69-4B59-A5FB-A59CD8443EAD}"/>
    <cellStyle name="20% - Accent1 79 2 2" xfId="11756" xr:uid="{FF2AA971-C5BF-44B9-9555-0E86D9E6266B}"/>
    <cellStyle name="20% - Accent1 79 3" xfId="11757" xr:uid="{C768FF55-F7B4-431E-8AC2-C3DE89485D01}"/>
    <cellStyle name="20% - Accent1 79 4" xfId="11758" xr:uid="{747F0BA0-B0F0-4FA2-81D1-5A8166BCB619}"/>
    <cellStyle name="20% - Accent1 8" xfId="11759" xr:uid="{7BB6913C-8D72-438D-835B-D02CB38264C6}"/>
    <cellStyle name="20% - Accent1 8 2" xfId="11760" xr:uid="{D6927744-ABE1-462A-BF87-D39A68C997DB}"/>
    <cellStyle name="20% - Accent1 8 2 2" xfId="11761" xr:uid="{E90C9987-922C-4AC6-AD42-D6D7803A55A2}"/>
    <cellStyle name="20% - Accent1 8 2 3" xfId="11762" xr:uid="{47EE647A-7823-48E1-9366-5C7421CD253F}"/>
    <cellStyle name="20% - Accent1 8 2 4" xfId="11763" xr:uid="{EDF58F65-8590-4749-806B-D0745131F703}"/>
    <cellStyle name="20% - Accent1 8 2 5" xfId="11764" xr:uid="{324EBB7C-D8AA-4654-8E04-29A3B7DA000B}"/>
    <cellStyle name="20% - Accent1 8 2 6" xfId="11765" xr:uid="{354D4852-8A5F-4308-BBAD-ED9CE4A48C74}"/>
    <cellStyle name="20% - Accent1 8 3" xfId="11766" xr:uid="{BEDB8EB1-2848-4F6C-932B-722636698A3B}"/>
    <cellStyle name="20% - Accent1 8 3 2" xfId="11767" xr:uid="{6C011360-752D-45D6-9F3B-365EEE17777B}"/>
    <cellStyle name="20% - Accent1 8 4" xfId="11768" xr:uid="{49091F62-B401-46B5-A64E-F43718442E02}"/>
    <cellStyle name="20% - Accent1 8 5" xfId="11769" xr:uid="{02E2EC67-1EAE-4B4B-9BB8-67E2487FD708}"/>
    <cellStyle name="20% - Accent1 8 6" xfId="11770" xr:uid="{990AF95D-AA7C-448D-9916-59BC2306CDED}"/>
    <cellStyle name="20% - Accent1 8 7" xfId="11771" xr:uid="{484A197D-0F43-4690-8C61-2CA4FB901BCF}"/>
    <cellStyle name="20% - Accent1 80" xfId="11772" xr:uid="{529CD454-410F-43E9-9C28-553E6722BF18}"/>
    <cellStyle name="20% - Accent1 80 2" xfId="11773" xr:uid="{34B40EF5-08E0-427B-80A3-3E6364745A74}"/>
    <cellStyle name="20% - Accent1 80 2 2" xfId="11774" xr:uid="{68C6C14C-35E1-48C1-8979-CB7F433868AE}"/>
    <cellStyle name="20% - Accent1 80 3" xfId="11775" xr:uid="{3233D6F5-A32D-473F-B7F2-87B6519B6CC8}"/>
    <cellStyle name="20% - Accent1 80 4" xfId="11776" xr:uid="{4714C093-322A-43E4-89B3-51E51FF9C685}"/>
    <cellStyle name="20% - Accent1 81" xfId="11777" xr:uid="{C6FFB542-C13B-4D94-89C7-37B67BB844E8}"/>
    <cellStyle name="20% - Accent1 81 2" xfId="11778" xr:uid="{BCEC2AD5-D53B-41A5-BB0D-0224B19416C4}"/>
    <cellStyle name="20% - Accent1 81 2 2" xfId="11779" xr:uid="{00B0393E-634A-494B-9ED1-5126D7DCC569}"/>
    <cellStyle name="20% - Accent1 81 2 2 2" xfId="11780" xr:uid="{0332A800-6DE6-4077-9C26-3936BDEC1749}"/>
    <cellStyle name="20% - Accent1 81 2 3" xfId="11781" xr:uid="{69C3BDB1-31D3-487D-ABD9-88F353EBD197}"/>
    <cellStyle name="20% - Accent1 81 2 4" xfId="11782" xr:uid="{7F72EB7D-2970-4586-AD93-7344F24A71AC}"/>
    <cellStyle name="20% - Accent1 81 2 5" xfId="11783" xr:uid="{CF96A986-B3CF-4EB0-B9C9-F235448C14D5}"/>
    <cellStyle name="20% - Accent1 81 2 6" xfId="11784" xr:uid="{5D4CEEDD-DC88-4274-BC41-E468B4787890}"/>
    <cellStyle name="20% - Accent1 81 3" xfId="11785" xr:uid="{598F3591-90EC-4DB2-980C-C488037C793A}"/>
    <cellStyle name="20% - Accent1 81 4" xfId="11786" xr:uid="{02897AB6-05F3-4B2C-A725-804099CF3B39}"/>
    <cellStyle name="20% - Accent1 82" xfId="11787" xr:uid="{5534FECE-34CF-4762-80A5-CB1462FD6056}"/>
    <cellStyle name="20% - Accent1 82 2" xfId="11788" xr:uid="{9DE43C34-6F35-41DD-B2D3-A1BF29089B8C}"/>
    <cellStyle name="20% - Accent1 82 3" xfId="11789" xr:uid="{0DE49872-B3FA-442E-81AC-E48EB2835A74}"/>
    <cellStyle name="20% - Accent1 83" xfId="11790" xr:uid="{234D10B6-5017-4D7B-B133-06851193CCD5}"/>
    <cellStyle name="20% - Accent1 83 2" xfId="11791" xr:uid="{7097DC00-9C20-452E-B03E-9C6037B49E0B}"/>
    <cellStyle name="20% - Accent1 83 3" xfId="11792" xr:uid="{B578ABA9-AD76-4494-818A-6805F6E81433}"/>
    <cellStyle name="20% - Accent1 84" xfId="11793" xr:uid="{00AE1055-C6E3-4720-9706-B673212AB186}"/>
    <cellStyle name="20% - Accent1 84 2" xfId="11794" xr:uid="{C63E30EF-95C7-4D15-9834-FC3046D23D37}"/>
    <cellStyle name="20% - Accent1 84 3" xfId="11795" xr:uid="{2DCA4A0C-6B75-44BE-BFE5-47929B16679C}"/>
    <cellStyle name="20% - Accent1 85" xfId="11796" xr:uid="{3125F932-F84C-4CC5-8CF3-06AC583FA94C}"/>
    <cellStyle name="20% - Accent1 85 2" xfId="11797" xr:uid="{D8D0A15A-9357-4668-AE5D-77A15A9C369E}"/>
    <cellStyle name="20% - Accent1 85 3" xfId="11798" xr:uid="{6BC0B3B8-D726-4830-91B4-95CFABF0E2D4}"/>
    <cellStyle name="20% - Accent1 86" xfId="11799" xr:uid="{9AF6EE73-344A-4BA6-9F2D-6507F0B3B5B8}"/>
    <cellStyle name="20% - Accent1 86 2" xfId="11800" xr:uid="{A9638183-313F-4A14-8BDB-82789DFB059A}"/>
    <cellStyle name="20% - Accent1 86 2 2" xfId="11801" xr:uid="{84806146-A648-45A7-B990-D37431426467}"/>
    <cellStyle name="20% - Accent1 86 3" xfId="11802" xr:uid="{219B6F14-13AC-4956-A7C0-AD886FEE0355}"/>
    <cellStyle name="20% - Accent1 86 4" xfId="11803" xr:uid="{7527C1BC-3C2C-45FF-8A78-27017CC2AABF}"/>
    <cellStyle name="20% - Accent1 86 5" xfId="11804" xr:uid="{8E1C0832-F135-44A7-ADE5-B6C15D319E24}"/>
    <cellStyle name="20% - Accent1 86 6" xfId="11805" xr:uid="{F39788B0-8A5F-4A97-895B-60326639CF64}"/>
    <cellStyle name="20% - Accent1 87" xfId="11806" xr:uid="{F1201735-64AE-436D-8994-5D0E4DDE9E95}"/>
    <cellStyle name="20% - Accent1 87 2" xfId="11807" xr:uid="{CA62284D-7D27-47D9-82E2-67A23272DBA9}"/>
    <cellStyle name="20% - Accent1 87 2 2" xfId="11808" xr:uid="{7A85036D-118F-4E60-AF66-8FC0658D785F}"/>
    <cellStyle name="20% - Accent1 87 3" xfId="11809" xr:uid="{864DA990-D887-4B7E-A29B-2C14C6AAA28F}"/>
    <cellStyle name="20% - Accent1 87 4" xfId="11810" xr:uid="{A381E344-602C-4F7F-B422-81982EAF0ECE}"/>
    <cellStyle name="20% - Accent1 87 5" xfId="11811" xr:uid="{CE1D6EAC-75F0-4090-9C0E-9112B37679E2}"/>
    <cellStyle name="20% - Accent1 87 6" xfId="11812" xr:uid="{7D6A2E3C-0E0A-42F5-91B8-46EC6944B8E4}"/>
    <cellStyle name="20% - Accent1 88" xfId="11813" xr:uid="{8DEA4ECB-2DB0-478B-BC1F-37E967031D00}"/>
    <cellStyle name="20% - Accent1 88 2" xfId="11814" xr:uid="{65BCB912-5498-40CF-B260-DFAD986D3863}"/>
    <cellStyle name="20% - Accent1 88 3" xfId="11815" xr:uid="{9C00F5D9-833D-4325-9467-7752C9228E6C}"/>
    <cellStyle name="20% - Accent1 88 4" xfId="11816" xr:uid="{4A33458B-D76A-4DD1-BF53-AF5991A44289}"/>
    <cellStyle name="20% - Accent1 88 5" xfId="11817" xr:uid="{61CB9F7C-A61D-4083-A636-6DC73394D3C5}"/>
    <cellStyle name="20% - Accent1 88 6" xfId="11818" xr:uid="{EBC5FE0D-2451-47B8-B6A2-C78F473991CB}"/>
    <cellStyle name="20% - Accent1 89" xfId="11819" xr:uid="{A8B18E0F-3FB6-4AA6-A9AD-6A487BA5FDB2}"/>
    <cellStyle name="20% - Accent1 9" xfId="11820" xr:uid="{17D7A90E-C49D-44C4-A132-ACC648E26B63}"/>
    <cellStyle name="20% - Accent1 9 2" xfId="11821" xr:uid="{2777A6D7-AF90-486A-87AE-8590DA9B053B}"/>
    <cellStyle name="20% - Accent1 9 2 2" xfId="11822" xr:uid="{1A3130BE-2412-46AE-8B0A-C224958949C6}"/>
    <cellStyle name="20% - Accent1 9 2 3" xfId="11823" xr:uid="{A05462EF-870E-4748-AE9A-B35FE3F73E75}"/>
    <cellStyle name="20% - Accent1 9 2 4" xfId="11824" xr:uid="{64AEF45D-2E85-442A-9B7E-F47EF56530D0}"/>
    <cellStyle name="20% - Accent1 9 2 5" xfId="11825" xr:uid="{0F5004CD-CCFE-4B03-B4D4-7D4F241CEFB1}"/>
    <cellStyle name="20% - Accent1 9 2 6" xfId="11826" xr:uid="{DCC6A350-DF22-418B-B198-FF9BA6CA44CA}"/>
    <cellStyle name="20% - Accent1 9 3" xfId="11827" xr:uid="{7FCC07BC-4A1D-4410-B7B1-958FA92CFE19}"/>
    <cellStyle name="20% - Accent1 9 3 2" xfId="11828" xr:uid="{FB26D607-EE72-4916-8C55-32CE97EA7DE8}"/>
    <cellStyle name="20% - Accent1 9 4" xfId="11829" xr:uid="{795344A1-31BD-48CD-8933-07DD767DC7BA}"/>
    <cellStyle name="20% - Accent1 9 5" xfId="11830" xr:uid="{B263AB85-C05B-4C91-A507-797AD90CC98C}"/>
    <cellStyle name="20% - Accent1 9 6" xfId="11831" xr:uid="{A130F5E1-EE5F-47EC-B8FC-411556894F48}"/>
    <cellStyle name="20% - Accent1 9 7" xfId="11832" xr:uid="{A99DB76F-93D6-4739-AAC2-24957CC3C788}"/>
    <cellStyle name="20% - Accent1 90" xfId="11833" xr:uid="{9C4E1079-7487-4204-8044-96D27C69B8D2}"/>
    <cellStyle name="20% - Accent1 91" xfId="11834" xr:uid="{66F61410-E3A4-4983-AA38-900C0AEDCDE8}"/>
    <cellStyle name="20% - Accent1 92" xfId="11835" xr:uid="{903D7DAC-03B2-40FB-AA88-BD3F56840F37}"/>
    <cellStyle name="20% - Accent1 93" xfId="11836" xr:uid="{D4E8E606-14BD-434B-891E-80F02F7D63F8}"/>
    <cellStyle name="20% - Accent1 94" xfId="11837" xr:uid="{2AC3F905-4150-4F13-944B-B68847346DE2}"/>
    <cellStyle name="20% - Accent1 95" xfId="11838" xr:uid="{FDCDEC9F-840D-48B2-8CC1-DFDF0E4C872C}"/>
    <cellStyle name="20% - Accent1 96" xfId="7433" xr:uid="{23C41F6D-52F0-4F21-905C-BDFB5C76BE87}"/>
    <cellStyle name="20% - Accent1 97" xfId="40113" xr:uid="{9DAFA9A9-1CB0-4DD7-8B93-6658175BE41B}"/>
    <cellStyle name="20% - Accent1 98" xfId="40214" xr:uid="{25356E1A-61FB-4AD6-97FD-9104E16C5C28}"/>
    <cellStyle name="20% - Accent1 99" xfId="40270" xr:uid="{DA649E54-C7A2-4984-AE80-03F46950793D}"/>
    <cellStyle name="20% - Accent2" xfId="427" builtinId="34" customBuiltin="1"/>
    <cellStyle name="20% - Accent2 10" xfId="11839" xr:uid="{92FAE2AC-2C91-448D-9AB1-0CDC2565D17A}"/>
    <cellStyle name="20% - Accent2 10 2" xfId="11840" xr:uid="{5E7F4D23-523B-4E2E-B5A0-56BE90DFFA44}"/>
    <cellStyle name="20% - Accent2 10 2 2" xfId="11841" xr:uid="{12BC70F7-0D27-4013-AFBC-70CF224A43B4}"/>
    <cellStyle name="20% - Accent2 10 2 3" xfId="11842" xr:uid="{FF4CE68F-B4FE-4BEB-B151-E162AB0F8DF8}"/>
    <cellStyle name="20% - Accent2 10 2 4" xfId="11843" xr:uid="{E20ADF0B-0C28-4ECE-8B37-8A9F4D897E44}"/>
    <cellStyle name="20% - Accent2 10 2 5" xfId="11844" xr:uid="{66CC318F-AC92-4DC4-B958-0BBAF2BCD54A}"/>
    <cellStyle name="20% - Accent2 10 2 6" xfId="11845" xr:uid="{4F9688F6-2AAE-463A-A371-FA5EC5ADE372}"/>
    <cellStyle name="20% - Accent2 10 3" xfId="11846" xr:uid="{CB94423E-7DB9-4A26-BABD-A5DB80797E37}"/>
    <cellStyle name="20% - Accent2 10 3 2" xfId="11847" xr:uid="{CEA8F38E-4484-496F-8ECB-0B8505C59029}"/>
    <cellStyle name="20% - Accent2 10 4" xfId="11848" xr:uid="{E9B7B0EA-0040-4473-99D8-7BB29B3415F7}"/>
    <cellStyle name="20% - Accent2 10 5" xfId="11849" xr:uid="{A2C8DC24-B368-43AD-A7B6-C323FB74C830}"/>
    <cellStyle name="20% - Accent2 10 6" xfId="11850" xr:uid="{1C463D8A-9B24-4110-8ADC-A5B63FE8E33D}"/>
    <cellStyle name="20% - Accent2 10 7" xfId="11851" xr:uid="{05482F2E-167B-429C-BCDE-12F7C6C307E2}"/>
    <cellStyle name="20% - Accent2 100" xfId="4333" xr:uid="{8D5DFD1D-7861-4A5F-AFE7-A6D97FB0A17E}"/>
    <cellStyle name="20% - Accent2 11" xfId="11852" xr:uid="{7B81C624-C774-4473-9781-6668A0FCDBCA}"/>
    <cellStyle name="20% - Accent2 11 2" xfId="11853" xr:uid="{39D4AABC-F282-4599-8DF2-56814DFBBD24}"/>
    <cellStyle name="20% - Accent2 11 2 2" xfId="11854" xr:uid="{51F18EF5-9E84-46CF-A64B-E1A3A2DADB92}"/>
    <cellStyle name="20% - Accent2 11 2 3" xfId="11855" xr:uid="{CD2C81DA-611F-46DE-BA69-820574788DA0}"/>
    <cellStyle name="20% - Accent2 11 2 4" xfId="11856" xr:uid="{E7DECBB0-36C0-4528-938A-3585FAAF9528}"/>
    <cellStyle name="20% - Accent2 11 2 5" xfId="11857" xr:uid="{93BAC76F-1115-48E7-B839-FB950D51DAFA}"/>
    <cellStyle name="20% - Accent2 11 2 6" xfId="11858" xr:uid="{801A46FC-105B-48EB-A66F-A97FAED8301D}"/>
    <cellStyle name="20% - Accent2 11 3" xfId="11859" xr:uid="{E5D257DE-F2E7-45F3-B773-9A7AA54B14A9}"/>
    <cellStyle name="20% - Accent2 11 3 2" xfId="11860" xr:uid="{E1EF2EF3-9C08-4769-A73D-134F6B0AB8BA}"/>
    <cellStyle name="20% - Accent2 11 4" xfId="11861" xr:uid="{3DD8ED9A-59D8-4A3D-B3B5-9118F61A6297}"/>
    <cellStyle name="20% - Accent2 11 5" xfId="11862" xr:uid="{F2150B80-E1CD-4F8B-83D8-43E6AE5CF684}"/>
    <cellStyle name="20% - Accent2 11 6" xfId="11863" xr:uid="{F8DF7F52-77E2-438F-9F64-282AB3359872}"/>
    <cellStyle name="20% - Accent2 11 7" xfId="11864" xr:uid="{DC221443-3568-413F-8AC0-BCBF5B553A36}"/>
    <cellStyle name="20% - Accent2 12" xfId="11865" xr:uid="{A9D59E97-D311-4E89-9E11-08AE3D35DAD3}"/>
    <cellStyle name="20% - Accent2 12 2" xfId="11866" xr:uid="{DEFBA588-11DC-45A0-B2F4-75B1CA64029F}"/>
    <cellStyle name="20% - Accent2 12 2 2" xfId="11867" xr:uid="{F7C54D06-FDBA-41EF-9F1D-4327E3894C0D}"/>
    <cellStyle name="20% - Accent2 12 2 3" xfId="11868" xr:uid="{1C102BE3-A409-443C-9F9B-0BCD008F85DF}"/>
    <cellStyle name="20% - Accent2 12 2 4" xfId="11869" xr:uid="{AF5605E3-4700-4AAB-8426-A2BAD76E5CF5}"/>
    <cellStyle name="20% - Accent2 12 2 5" xfId="11870" xr:uid="{6EA931B3-A5C5-4FDA-8827-A265B9D0D9E7}"/>
    <cellStyle name="20% - Accent2 12 2 6" xfId="11871" xr:uid="{D36B9FE5-F35F-4D44-AEC6-C0EA8AEBB8D9}"/>
    <cellStyle name="20% - Accent2 12 3" xfId="11872" xr:uid="{06D08A57-24CF-43BC-A7E9-EE88432FA999}"/>
    <cellStyle name="20% - Accent2 12 3 2" xfId="11873" xr:uid="{626BDB3F-79CC-4842-8421-4604EEABBDFC}"/>
    <cellStyle name="20% - Accent2 12 4" xfId="11874" xr:uid="{EA966D66-BDAE-4BAA-861A-5506EE077C4B}"/>
    <cellStyle name="20% - Accent2 12 5" xfId="11875" xr:uid="{FFB4F242-BF97-4833-9AB5-6331DCA50712}"/>
    <cellStyle name="20% - Accent2 12 6" xfId="11876" xr:uid="{43421620-A684-4F1C-A576-CF302671B45C}"/>
    <cellStyle name="20% - Accent2 12 7" xfId="11877" xr:uid="{5FF5AD4A-09BB-4B39-B20D-6546CCED3AAB}"/>
    <cellStyle name="20% - Accent2 13" xfId="11878" xr:uid="{DC8140A5-D4BD-4E1C-8879-A690776D999F}"/>
    <cellStyle name="20% - Accent2 13 2" xfId="11879" xr:uid="{9D7E4E17-37EF-4CDD-932B-59E11F07347E}"/>
    <cellStyle name="20% - Accent2 13 2 2" xfId="11880" xr:uid="{2AEAF3D4-0E0B-4BB0-B55C-61B2E6FE55E6}"/>
    <cellStyle name="20% - Accent2 13 2 3" xfId="11881" xr:uid="{E316C2D3-2BC4-4759-B6BA-23CBBBF9CF68}"/>
    <cellStyle name="20% - Accent2 13 2 4" xfId="11882" xr:uid="{B568C350-5E17-48FA-BD7E-0759B5F19681}"/>
    <cellStyle name="20% - Accent2 13 2 5" xfId="11883" xr:uid="{E046ED4E-3AD1-44D3-BBF5-66906C18E45C}"/>
    <cellStyle name="20% - Accent2 13 2 6" xfId="11884" xr:uid="{211CCC6A-68D3-4681-83D4-C6CAA0C54312}"/>
    <cellStyle name="20% - Accent2 13 3" xfId="11885" xr:uid="{37093427-78A2-49C7-A9A8-594D293B9FA7}"/>
    <cellStyle name="20% - Accent2 13 3 2" xfId="11886" xr:uid="{42D76C82-AAE3-4745-84B7-8545D473122F}"/>
    <cellStyle name="20% - Accent2 13 4" xfId="11887" xr:uid="{8E6B1E4E-8116-4067-BB26-2AA56D0391E1}"/>
    <cellStyle name="20% - Accent2 13 5" xfId="11888" xr:uid="{45C1DB57-EC04-4455-B018-9383EBC97E13}"/>
    <cellStyle name="20% - Accent2 13 6" xfId="11889" xr:uid="{EAB76D9E-CC9C-4BC4-B503-D232EAAB3A21}"/>
    <cellStyle name="20% - Accent2 13 7" xfId="11890" xr:uid="{E4F51EBE-6F20-46A5-B9D1-5899D824B0A7}"/>
    <cellStyle name="20% - Accent2 14" xfId="11891" xr:uid="{A95ED5FF-0163-496E-B742-D0A1541C29DD}"/>
    <cellStyle name="20% - Accent2 14 2" xfId="11892" xr:uid="{EFC06CA5-2189-4C6A-868B-AFA7D5D113C6}"/>
    <cellStyle name="20% - Accent2 14 2 2" xfId="11893" xr:uid="{B4E5DF11-53F4-4F6C-98F0-6EE5E1F42DDC}"/>
    <cellStyle name="20% - Accent2 14 2 3" xfId="11894" xr:uid="{DFD25531-511D-44DC-AD2B-A0CF404C552E}"/>
    <cellStyle name="20% - Accent2 14 2 4" xfId="11895" xr:uid="{E012096F-8CB1-4D41-A802-D4DBDE76A8E4}"/>
    <cellStyle name="20% - Accent2 14 2 5" xfId="11896" xr:uid="{E394D7BB-661F-469C-91B2-549DBD4947EE}"/>
    <cellStyle name="20% - Accent2 14 2 6" xfId="11897" xr:uid="{DDFD217C-6995-4B26-A84A-F7C8E5EC8ECB}"/>
    <cellStyle name="20% - Accent2 14 3" xfId="11898" xr:uid="{834A1325-039A-4253-A019-91E5A8814E19}"/>
    <cellStyle name="20% - Accent2 14 3 2" xfId="11899" xr:uid="{EB6149CF-1810-4AE0-A7A3-CCC3143DFF62}"/>
    <cellStyle name="20% - Accent2 14 4" xfId="11900" xr:uid="{0EDCB14D-777A-4377-BF44-3E96DD866DD3}"/>
    <cellStyle name="20% - Accent2 14 5" xfId="11901" xr:uid="{FB058C27-FCD8-49C4-9DB9-3589EF18383A}"/>
    <cellStyle name="20% - Accent2 14 6" xfId="11902" xr:uid="{9BFABC61-EF47-4DB2-B718-8A1F08A75201}"/>
    <cellStyle name="20% - Accent2 14 7" xfId="11903" xr:uid="{31065FAF-F42A-49D9-8147-175A8540E059}"/>
    <cellStyle name="20% - Accent2 15" xfId="11904" xr:uid="{A45555A8-6D18-4EE3-9DEA-ACD9E8D0C181}"/>
    <cellStyle name="20% - Accent2 15 2" xfId="11905" xr:uid="{C91CFB50-576D-4195-9AAE-1D1F3D3CE7CA}"/>
    <cellStyle name="20% - Accent2 15 2 2" xfId="11906" xr:uid="{D119A793-15B6-4397-9535-8F2F29FF9F92}"/>
    <cellStyle name="20% - Accent2 15 2 3" xfId="11907" xr:uid="{B05ECE48-7220-4724-94F8-DC33956C1A2A}"/>
    <cellStyle name="20% - Accent2 15 2 4" xfId="11908" xr:uid="{88A24C4A-E3C7-4D6D-8EEE-B6DADF1368CF}"/>
    <cellStyle name="20% - Accent2 15 2 5" xfId="11909" xr:uid="{D14ABEED-2AA5-4128-89FC-5ED26B1FD8AB}"/>
    <cellStyle name="20% - Accent2 15 2 6" xfId="11910" xr:uid="{07D3690E-D664-47DD-B5E6-4342A4EEEFCB}"/>
    <cellStyle name="20% - Accent2 15 3" xfId="11911" xr:uid="{AA768CDC-02EC-4B71-9877-C6F9BB070C64}"/>
    <cellStyle name="20% - Accent2 15 3 2" xfId="11912" xr:uid="{AC756C86-212A-47EE-BC60-E742CEA372D3}"/>
    <cellStyle name="20% - Accent2 15 4" xfId="11913" xr:uid="{BBADBE80-8ADD-4C5E-8F54-BC42BC2D66CE}"/>
    <cellStyle name="20% - Accent2 15 5" xfId="11914" xr:uid="{787FC09D-E5A4-4821-AE04-5193F182D33D}"/>
    <cellStyle name="20% - Accent2 15 6" xfId="11915" xr:uid="{D6D08DC4-0718-4B8D-BC18-19170B72F823}"/>
    <cellStyle name="20% - Accent2 15 7" xfId="11916" xr:uid="{52992069-00ED-4CBA-8B7C-BD0EFBFCA0BD}"/>
    <cellStyle name="20% - Accent2 16" xfId="11917" xr:uid="{EADEAB3C-25C5-4024-8CEC-CFB970F74DAE}"/>
    <cellStyle name="20% - Accent2 16 2" xfId="11918" xr:uid="{28ACF62D-A9CC-4EA2-84E2-7FB3198DCBFB}"/>
    <cellStyle name="20% - Accent2 16 2 2" xfId="11919" xr:uid="{A69DB2FF-6FDD-4B9F-99BD-53837ADAE9C6}"/>
    <cellStyle name="20% - Accent2 16 2 3" xfId="11920" xr:uid="{C9504173-930F-4590-92DE-97D24D303B90}"/>
    <cellStyle name="20% - Accent2 16 2 4" xfId="11921" xr:uid="{4A3761AD-26BA-4141-9433-545D448E9E57}"/>
    <cellStyle name="20% - Accent2 16 2 5" xfId="11922" xr:uid="{104EE1CA-5F1B-4567-80E9-94C5607AD449}"/>
    <cellStyle name="20% - Accent2 16 2 6" xfId="11923" xr:uid="{90F8AF58-8527-42E6-BF36-A53E3E35A480}"/>
    <cellStyle name="20% - Accent2 16 3" xfId="11924" xr:uid="{D26A7099-C4BF-4C0A-B12F-F9732F3C682F}"/>
    <cellStyle name="20% - Accent2 16 3 2" xfId="11925" xr:uid="{EA9067A1-B945-49FB-A82B-8AEDA3DD6699}"/>
    <cellStyle name="20% - Accent2 16 4" xfId="11926" xr:uid="{EDD25E94-33BA-4824-9BD0-6FE53DD1B182}"/>
    <cellStyle name="20% - Accent2 16 5" xfId="11927" xr:uid="{7F21F7FE-4DF2-46C7-B09E-CE8C72CC8B0B}"/>
    <cellStyle name="20% - Accent2 16 6" xfId="11928" xr:uid="{12313D6E-208F-4F2C-9B27-F8C95A97CB46}"/>
    <cellStyle name="20% - Accent2 16 7" xfId="11929" xr:uid="{58D947A7-BCA6-43E5-B8A9-1947BE6769E9}"/>
    <cellStyle name="20% - Accent2 17" xfId="11930" xr:uid="{9043CA4B-88A5-4938-A977-4CD7186DE0DF}"/>
    <cellStyle name="20% - Accent2 17 2" xfId="11931" xr:uid="{0DBF1806-06E1-436C-A27C-86CF2D32F15E}"/>
    <cellStyle name="20% - Accent2 17 2 2" xfId="11932" xr:uid="{69ADB297-8134-408F-AF71-8F93DFFA10D7}"/>
    <cellStyle name="20% - Accent2 17 2 3" xfId="11933" xr:uid="{C6D2391C-1990-45F7-A59E-E882A19D37E6}"/>
    <cellStyle name="20% - Accent2 17 2 4" xfId="11934" xr:uid="{A7875D49-AD7B-46C1-8268-330108917F0E}"/>
    <cellStyle name="20% - Accent2 17 2 5" xfId="11935" xr:uid="{B2DB3A0F-29B8-4E9E-81B3-DA16E90BB506}"/>
    <cellStyle name="20% - Accent2 17 2 6" xfId="11936" xr:uid="{2149FFD6-C668-434A-924D-3116F3AC1A19}"/>
    <cellStyle name="20% - Accent2 17 3" xfId="11937" xr:uid="{30400E82-A72B-48FA-901B-158DCAE81A00}"/>
    <cellStyle name="20% - Accent2 17 3 2" xfId="11938" xr:uid="{009518EE-6830-4CF4-B040-34DD09E797F5}"/>
    <cellStyle name="20% - Accent2 17 4" xfId="11939" xr:uid="{F6135432-E31D-46CD-BCE4-8D3953D0F800}"/>
    <cellStyle name="20% - Accent2 17 5" xfId="11940" xr:uid="{D99DB157-9431-4884-8E38-62CC0C96A25B}"/>
    <cellStyle name="20% - Accent2 17 6" xfId="11941" xr:uid="{AC139C01-0568-4CCD-981E-D07135C58616}"/>
    <cellStyle name="20% - Accent2 17 7" xfId="11942" xr:uid="{572B1740-924B-4D7A-A768-4C4D1BF193AA}"/>
    <cellStyle name="20% - Accent2 18" xfId="11943" xr:uid="{CE5B751F-9CB1-4F81-9E22-B7AAE9A991B2}"/>
    <cellStyle name="20% - Accent2 18 2" xfId="11944" xr:uid="{8E7BBE2B-D272-4146-A3C2-40AFF105238C}"/>
    <cellStyle name="20% - Accent2 18 2 2" xfId="11945" xr:uid="{02FC5D11-C215-4E26-B493-5ADE138CF260}"/>
    <cellStyle name="20% - Accent2 18 2 3" xfId="11946" xr:uid="{1BA4ACF4-8D39-4E77-9FBA-7D6285A27592}"/>
    <cellStyle name="20% - Accent2 18 2 4" xfId="11947" xr:uid="{417B4ED6-4AE9-416F-8A22-2519CC037FF9}"/>
    <cellStyle name="20% - Accent2 18 2 5" xfId="11948" xr:uid="{15D8A6E3-0D91-4A98-9404-AC83E31F0306}"/>
    <cellStyle name="20% - Accent2 18 2 6" xfId="11949" xr:uid="{EFF93D44-C91B-49E3-A65F-4022CFEAE6F1}"/>
    <cellStyle name="20% - Accent2 18 3" xfId="11950" xr:uid="{C7422446-F493-4D43-AE67-B4F41F83D5F0}"/>
    <cellStyle name="20% - Accent2 18 3 2" xfId="11951" xr:uid="{DF5A71D7-06EC-4805-BE18-A35EF6C86709}"/>
    <cellStyle name="20% - Accent2 18 4" xfId="11952" xr:uid="{82DD6017-531A-4FEB-9282-7F670F43ED5B}"/>
    <cellStyle name="20% - Accent2 18 5" xfId="11953" xr:uid="{DAFAB6CD-8C2E-4E11-954B-FC6E632B6E2F}"/>
    <cellStyle name="20% - Accent2 18 6" xfId="11954" xr:uid="{C883F13C-9F32-4F1D-BE9D-9932EA22ACBE}"/>
    <cellStyle name="20% - Accent2 18 7" xfId="11955" xr:uid="{05476FF7-0F18-46CD-97B1-F449E3B32A68}"/>
    <cellStyle name="20% - Accent2 19" xfId="11956" xr:uid="{7BB2C4A5-3C56-4E94-AEB7-F07926D83EAB}"/>
    <cellStyle name="20% - Accent2 19 2" xfId="11957" xr:uid="{ABD29D7C-1167-43B4-9B75-3748129A377C}"/>
    <cellStyle name="20% - Accent2 19 2 2" xfId="11958" xr:uid="{101B38D5-13DC-4E59-90D8-36248954E104}"/>
    <cellStyle name="20% - Accent2 19 2 3" xfId="11959" xr:uid="{778646AB-30CD-4602-83FA-C9D81A9B89E8}"/>
    <cellStyle name="20% - Accent2 19 2 4" xfId="11960" xr:uid="{76469838-85E4-4DE4-A045-424C2C948004}"/>
    <cellStyle name="20% - Accent2 19 2 5" xfId="11961" xr:uid="{8DAEC18C-8751-409B-9FA6-C7C235FFB2A8}"/>
    <cellStyle name="20% - Accent2 19 2 6" xfId="11962" xr:uid="{B9968244-A7FC-4F02-A352-ADCCB9A62146}"/>
    <cellStyle name="20% - Accent2 19 3" xfId="11963" xr:uid="{E50384EF-58AB-47F3-BD80-E8F4ED2F5F4C}"/>
    <cellStyle name="20% - Accent2 19 3 2" xfId="11964" xr:uid="{BD7820CF-25BD-4691-A240-6F17CD86CEEC}"/>
    <cellStyle name="20% - Accent2 19 4" xfId="11965" xr:uid="{BF84BE3A-7202-4DD3-9CBA-182B04446DE0}"/>
    <cellStyle name="20% - Accent2 19 5" xfId="11966" xr:uid="{1BC24791-F002-4E74-951F-7213C93A0675}"/>
    <cellStyle name="20% - Accent2 19 6" xfId="11967" xr:uid="{7F5B70E4-5B11-4805-888E-D33D978D939E}"/>
    <cellStyle name="20% - Accent2 19 7" xfId="11968" xr:uid="{007CCEC8-6496-4D93-BD34-715FE72FD889}"/>
    <cellStyle name="20% - Accent2 2" xfId="57" xr:uid="{00000000-0005-0000-0000-00003C000000}"/>
    <cellStyle name="20% - Accent2 2 10" xfId="39999" xr:uid="{9B8DFBCB-A86B-4A80-8203-F0AAE72BACCE}"/>
    <cellStyle name="20% - Accent2 2 11" xfId="7575" xr:uid="{8ACD391F-9234-4B60-A228-92B2DB5C39EB}"/>
    <cellStyle name="20% - Accent2 2 12" xfId="4523" xr:uid="{063C8CBF-99BC-43B2-931C-CAD9EBAC4675}"/>
    <cellStyle name="20% - Accent2 2 2" xfId="7661" xr:uid="{C733B99F-E8CE-4761-BE0E-302CA1A2195D}"/>
    <cellStyle name="20% - Accent2 2 2 2" xfId="7939" xr:uid="{7E708C59-6C3E-4B77-8D85-95EC46C571B3}"/>
    <cellStyle name="20% - Accent2 2 2 2 2" xfId="11971" xr:uid="{AADCC54F-2C06-424D-98FF-9518EFB52E83}"/>
    <cellStyle name="20% - Accent2 2 2 3" xfId="11972" xr:uid="{FBCDC85D-C0A8-4C1A-99FB-1FEDEAC5280B}"/>
    <cellStyle name="20% - Accent2 2 2 4" xfId="11973" xr:uid="{F1608381-37DD-4B01-8807-B4A09D830029}"/>
    <cellStyle name="20% - Accent2 2 2 5" xfId="11974" xr:uid="{B2CA0548-36E1-4CE9-A344-857D33E5BFDF}"/>
    <cellStyle name="20% - Accent2 2 2 6" xfId="11975" xr:uid="{72E7C9B7-9A88-4FCE-961F-B26B997CF94E}"/>
    <cellStyle name="20% - Accent2 2 2 7" xfId="11970" xr:uid="{A8BBAD12-0AFE-4009-94D9-FD7A392F5F52}"/>
    <cellStyle name="20% - Accent2 2 3" xfId="7549" xr:uid="{1E954148-CD30-42A4-9696-037BF378465D}"/>
    <cellStyle name="20% - Accent2 2 3 2" xfId="11977" xr:uid="{2FDBE248-7919-490E-9BB0-B7D15B892ECD}"/>
    <cellStyle name="20% - Accent2 2 3 3" xfId="11976" xr:uid="{8A63A009-FA0C-42BD-90AC-1FD0FA324E1D}"/>
    <cellStyle name="20% - Accent2 2 4" xfId="11978" xr:uid="{BA2EFD43-9AB7-44E5-8224-BB65837F6B31}"/>
    <cellStyle name="20% - Accent2 2 5" xfId="11979" xr:uid="{DE9558A0-63A2-4A30-87B6-69B134614791}"/>
    <cellStyle name="20% - Accent2 2 6" xfId="11980" xr:uid="{64C620FB-74E3-4AA0-9E85-87FF47D20821}"/>
    <cellStyle name="20% - Accent2 2 7" xfId="11981" xr:uid="{AA982DD6-48E8-4FCC-9681-EB3EE9F4E288}"/>
    <cellStyle name="20% - Accent2 2 8" xfId="11982" xr:uid="{B42FE9CD-510D-4DEE-A842-ACEB3BEA5B53}"/>
    <cellStyle name="20% - Accent2 2 9" xfId="11969" xr:uid="{5F5BF97D-84F0-4767-94FC-AB0ED460D988}"/>
    <cellStyle name="20% - Accent2 20" xfId="11983" xr:uid="{83F75470-5935-44D5-9F00-0BF62C9EC332}"/>
    <cellStyle name="20% - Accent2 20 2" xfId="11984" xr:uid="{D1033DAC-ECAA-46C7-B81F-783B13703BCE}"/>
    <cellStyle name="20% - Accent2 20 2 2" xfId="11985" xr:uid="{948CB16A-82C9-4DBF-8D37-4F4EC7C4C1BE}"/>
    <cellStyle name="20% - Accent2 20 2 3" xfId="11986" xr:uid="{8770B07C-2519-40C1-8FD6-C7DDB66511A0}"/>
    <cellStyle name="20% - Accent2 20 2 4" xfId="11987" xr:uid="{05B8F7C8-D76B-44D2-9B6B-4766C795A67E}"/>
    <cellStyle name="20% - Accent2 20 2 5" xfId="11988" xr:uid="{6B2F3A8C-409D-4981-BBB2-ECE043B78591}"/>
    <cellStyle name="20% - Accent2 20 2 6" xfId="11989" xr:uid="{30437FBE-6DA3-4F27-A2F0-EEB2A8EDA114}"/>
    <cellStyle name="20% - Accent2 20 3" xfId="11990" xr:uid="{7B6BD325-1E71-402E-A7E5-35784D78DD80}"/>
    <cellStyle name="20% - Accent2 20 3 2" xfId="11991" xr:uid="{AF3C2B20-4A79-44AB-AC40-45D488F8B0C1}"/>
    <cellStyle name="20% - Accent2 20 4" xfId="11992" xr:uid="{489AF7F8-B31A-4B3B-9AA1-EAE5356416AF}"/>
    <cellStyle name="20% - Accent2 20 5" xfId="11993" xr:uid="{A716E301-49A2-420D-AC5E-5FD14CA47BC2}"/>
    <cellStyle name="20% - Accent2 20 6" xfId="11994" xr:uid="{974C9D81-6E8D-46A5-B6DF-116D2B42F1EE}"/>
    <cellStyle name="20% - Accent2 20 7" xfId="11995" xr:uid="{6B1D1C9E-7AD2-4EB8-90EB-00405B9733D3}"/>
    <cellStyle name="20% - Accent2 21" xfId="11996" xr:uid="{2F18BCD9-2C25-4CBE-B7B4-899C383E3D83}"/>
    <cellStyle name="20% - Accent2 21 2" xfId="11997" xr:uid="{3801EB23-047B-4148-9DE1-9DD851DB3E09}"/>
    <cellStyle name="20% - Accent2 21 2 2" xfId="11998" xr:uid="{7AABAAA0-DF08-4080-91F4-04F0F8D92554}"/>
    <cellStyle name="20% - Accent2 21 2 3" xfId="11999" xr:uid="{648129F5-FB11-43F9-98AE-DBF31DCD1681}"/>
    <cellStyle name="20% - Accent2 21 2 4" xfId="12000" xr:uid="{D0C2E9E1-1E73-4D6B-9E22-C0B8E49629A4}"/>
    <cellStyle name="20% - Accent2 21 2 5" xfId="12001" xr:uid="{261B5A09-A8BD-4265-A607-1B7A53B27128}"/>
    <cellStyle name="20% - Accent2 21 2 6" xfId="12002" xr:uid="{D7C8C2EF-25DF-47ED-82E9-170A78EA73F5}"/>
    <cellStyle name="20% - Accent2 21 3" xfId="12003" xr:uid="{0CFE4FD2-B787-4DAE-8A38-7E9E45CE7FAF}"/>
    <cellStyle name="20% - Accent2 21 3 2" xfId="12004" xr:uid="{5916F427-984B-4516-8C58-13D283621D06}"/>
    <cellStyle name="20% - Accent2 21 4" xfId="12005" xr:uid="{C003A084-A4D1-4FDC-BF35-10E6C6DEF9A2}"/>
    <cellStyle name="20% - Accent2 21 5" xfId="12006" xr:uid="{DC49F076-69AD-4744-A8CE-992770A43F5C}"/>
    <cellStyle name="20% - Accent2 21 6" xfId="12007" xr:uid="{8873182C-BE42-4169-B8D7-FC4FC8FBDC61}"/>
    <cellStyle name="20% - Accent2 21 7" xfId="12008" xr:uid="{DED8CC9A-F04A-432F-9F76-7686B7940B1F}"/>
    <cellStyle name="20% - Accent2 22" xfId="12009" xr:uid="{F6E860C5-C59C-4AE3-8B13-160496ABC706}"/>
    <cellStyle name="20% - Accent2 22 2" xfId="12010" xr:uid="{02F14B0E-00A4-4BD4-B2B2-7C9217E78E2F}"/>
    <cellStyle name="20% - Accent2 22 2 2" xfId="12011" xr:uid="{E0C5791B-9447-4FD9-BC30-600AFB6BF6C1}"/>
    <cellStyle name="20% - Accent2 22 2 3" xfId="12012" xr:uid="{078FC6DD-19AE-41C8-8461-C07129C52590}"/>
    <cellStyle name="20% - Accent2 22 2 4" xfId="12013" xr:uid="{AA42A48A-5E9D-400F-80F5-8122BB3DE547}"/>
    <cellStyle name="20% - Accent2 22 2 5" xfId="12014" xr:uid="{46B5F6A6-1FDB-41E2-AE9E-F8B1034FC0A6}"/>
    <cellStyle name="20% - Accent2 22 2 6" xfId="12015" xr:uid="{9357FAC9-9086-4877-8698-52E0D950EBC2}"/>
    <cellStyle name="20% - Accent2 22 3" xfId="12016" xr:uid="{45BE1629-D9F6-4F94-A1CF-61EFB43FA563}"/>
    <cellStyle name="20% - Accent2 22 3 2" xfId="12017" xr:uid="{C1ED8BA1-820F-4101-AED0-6446A08B0361}"/>
    <cellStyle name="20% - Accent2 22 4" xfId="12018" xr:uid="{5730EAB6-75AF-4EA8-9BB7-07FAF94685D8}"/>
    <cellStyle name="20% - Accent2 22 5" xfId="12019" xr:uid="{D57065B8-72D8-42B5-A6BD-F5451EAD637A}"/>
    <cellStyle name="20% - Accent2 22 6" xfId="12020" xr:uid="{287312BC-94AD-440D-A5F9-27A3008BEB67}"/>
    <cellStyle name="20% - Accent2 22 7" xfId="12021" xr:uid="{BB5D152D-2A0C-4DD2-BAE6-43C9A82516F2}"/>
    <cellStyle name="20% - Accent2 23" xfId="12022" xr:uid="{39AA6633-4EE8-4C4D-8C62-EC516C6B42AF}"/>
    <cellStyle name="20% - Accent2 23 2" xfId="12023" xr:uid="{5E79F323-DBA5-4FD5-A8C3-C8FBF61517DF}"/>
    <cellStyle name="20% - Accent2 23 2 2" xfId="12024" xr:uid="{ECB22B2B-997C-4ACC-ABE1-F23D751E734F}"/>
    <cellStyle name="20% - Accent2 23 2 3" xfId="12025" xr:uid="{3AEA7DD4-0F6B-402D-9D5A-082549B091A0}"/>
    <cellStyle name="20% - Accent2 23 2 4" xfId="12026" xr:uid="{9ECC3E15-534B-4056-8093-857C41FB1750}"/>
    <cellStyle name="20% - Accent2 23 2 5" xfId="12027" xr:uid="{6A16E8CC-00B2-4FD6-B373-77F8822A9804}"/>
    <cellStyle name="20% - Accent2 23 2 6" xfId="12028" xr:uid="{B6351E23-010F-4005-9C14-188CA2ED1153}"/>
    <cellStyle name="20% - Accent2 23 3" xfId="12029" xr:uid="{EFCB8E95-DCB1-4D55-A197-83903F6C6D1C}"/>
    <cellStyle name="20% - Accent2 23 3 2" xfId="12030" xr:uid="{D06BC8EA-A323-4024-8161-1AF9114B2900}"/>
    <cellStyle name="20% - Accent2 23 4" xfId="12031" xr:uid="{054F14F9-4DD4-46B9-9BCA-F067301AE327}"/>
    <cellStyle name="20% - Accent2 23 5" xfId="12032" xr:uid="{A005D2DB-5FA3-4CDF-9E69-292CF0923C99}"/>
    <cellStyle name="20% - Accent2 23 6" xfId="12033" xr:uid="{86E7A481-28FF-47ED-8EAA-046AE0293ED8}"/>
    <cellStyle name="20% - Accent2 23 7" xfId="12034" xr:uid="{8BEDE208-066F-4A08-9A5D-F4560DCE13AD}"/>
    <cellStyle name="20% - Accent2 24" xfId="12035" xr:uid="{BB3614C0-76F5-4B44-A8C8-565237896675}"/>
    <cellStyle name="20% - Accent2 24 2" xfId="12036" xr:uid="{EE85290C-CB74-4052-A94F-3DD0F101C627}"/>
    <cellStyle name="20% - Accent2 24 2 2" xfId="12037" xr:uid="{97401690-9AB5-4BF9-AA0C-EF3F1A002485}"/>
    <cellStyle name="20% - Accent2 24 2 3" xfId="12038" xr:uid="{08FDAE07-E0DB-4331-BCD1-9FD656E07BFD}"/>
    <cellStyle name="20% - Accent2 24 2 4" xfId="12039" xr:uid="{D6CBF594-C9A6-44B2-9EA0-771BF789896C}"/>
    <cellStyle name="20% - Accent2 24 2 5" xfId="12040" xr:uid="{024BEF02-DC9F-49D6-BCEE-AA026A6DFBA9}"/>
    <cellStyle name="20% - Accent2 24 2 6" xfId="12041" xr:uid="{1ADBD589-B7E0-4790-BDB3-3439B960D434}"/>
    <cellStyle name="20% - Accent2 24 3" xfId="12042" xr:uid="{04CBDAD7-FA08-4B40-B7D3-74A496985737}"/>
    <cellStyle name="20% - Accent2 24 3 2" xfId="12043" xr:uid="{924C4315-A103-4307-B02C-F0DE9BA1B048}"/>
    <cellStyle name="20% - Accent2 24 4" xfId="12044" xr:uid="{A5388B55-2D2E-44AE-B181-7341B6144770}"/>
    <cellStyle name="20% - Accent2 24 5" xfId="12045" xr:uid="{CC59977E-1662-4FC3-9C27-103E9A20FD95}"/>
    <cellStyle name="20% - Accent2 24 6" xfId="12046" xr:uid="{A5C8318A-FADB-464B-88FA-D1E9C5AA8BAA}"/>
    <cellStyle name="20% - Accent2 24 7" xfId="12047" xr:uid="{31DF27B9-AD0F-47E4-874F-420AD065D85D}"/>
    <cellStyle name="20% - Accent2 25" xfId="12048" xr:uid="{BE33E7D2-4415-47B2-A3D9-13FB02D80318}"/>
    <cellStyle name="20% - Accent2 25 2" xfId="12049" xr:uid="{A63F47EB-9880-46FB-86D7-10B763740437}"/>
    <cellStyle name="20% - Accent2 25 2 2" xfId="12050" xr:uid="{6E76F88F-2323-405D-A386-6B976E40B49D}"/>
    <cellStyle name="20% - Accent2 25 2 3" xfId="12051" xr:uid="{910A02BE-75E5-4936-A6C0-0D9C6BB799B8}"/>
    <cellStyle name="20% - Accent2 25 2 4" xfId="12052" xr:uid="{2550AAC4-6272-4D3C-B3CC-AD505558ADA7}"/>
    <cellStyle name="20% - Accent2 25 2 5" xfId="12053" xr:uid="{42E7C2E3-F7CD-478A-BA38-955F28E3A584}"/>
    <cellStyle name="20% - Accent2 25 2 6" xfId="12054" xr:uid="{D43B0392-C8A1-4D92-8296-28A6914715F0}"/>
    <cellStyle name="20% - Accent2 25 3" xfId="12055" xr:uid="{107F0C3B-AE82-407F-B86C-C7593D85F17E}"/>
    <cellStyle name="20% - Accent2 25 3 2" xfId="12056" xr:uid="{F211BBDC-31F2-46C1-AB27-2FD21F7C7893}"/>
    <cellStyle name="20% - Accent2 25 4" xfId="12057" xr:uid="{E7255575-91B6-45C5-B180-A4CC0E5E0E86}"/>
    <cellStyle name="20% - Accent2 25 5" xfId="12058" xr:uid="{68D9C148-92B0-481B-AC13-9DFD78E5C87C}"/>
    <cellStyle name="20% - Accent2 25 6" xfId="12059" xr:uid="{73B03148-1212-4976-BF87-9428EF7EAEDF}"/>
    <cellStyle name="20% - Accent2 25 7" xfId="12060" xr:uid="{0BCAA8E5-5F21-4648-AEB5-6F70C8AE15F6}"/>
    <cellStyle name="20% - Accent2 26" xfId="12061" xr:uid="{B212AB7B-7658-44E2-8056-5514975EAC3F}"/>
    <cellStyle name="20% - Accent2 26 2" xfId="12062" xr:uid="{5447A3BF-FF03-45F7-BBF2-C7B2E956BEBA}"/>
    <cellStyle name="20% - Accent2 26 2 2" xfId="12063" xr:uid="{040E0971-6DBC-4E64-AE59-A5D99CC90825}"/>
    <cellStyle name="20% - Accent2 26 2 3" xfId="12064" xr:uid="{3BB3BF8E-47B2-4426-B805-C6383B2FFBD9}"/>
    <cellStyle name="20% - Accent2 26 2 4" xfId="12065" xr:uid="{7434A378-F948-4ABD-8A09-BDF81F384FAF}"/>
    <cellStyle name="20% - Accent2 26 2 5" xfId="12066" xr:uid="{CA33543C-F328-41DD-93D9-837FA6A099E7}"/>
    <cellStyle name="20% - Accent2 26 2 6" xfId="12067" xr:uid="{DBF7BF3A-684C-46ED-A69B-599DE544398A}"/>
    <cellStyle name="20% - Accent2 26 3" xfId="12068" xr:uid="{C80197DD-5C19-4AF1-B53A-775A49B8EA89}"/>
    <cellStyle name="20% - Accent2 26 3 2" xfId="12069" xr:uid="{908E3428-F7D0-4D09-BA21-2BF7AC9BBDB1}"/>
    <cellStyle name="20% - Accent2 26 4" xfId="12070" xr:uid="{5E594D7D-6C6D-4E5E-A65C-72287D0E2134}"/>
    <cellStyle name="20% - Accent2 26 5" xfId="12071" xr:uid="{750480EB-090A-46F1-8F1E-54AA7687D94E}"/>
    <cellStyle name="20% - Accent2 26 6" xfId="12072" xr:uid="{E1E9E82F-9B2E-4B75-95D0-59E612D1C51D}"/>
    <cellStyle name="20% - Accent2 26 7" xfId="12073" xr:uid="{BC509685-2AC6-46C8-B284-039F42DC3760}"/>
    <cellStyle name="20% - Accent2 27" xfId="12074" xr:uid="{8F8E627B-204C-4FD4-B2A3-88501482102C}"/>
    <cellStyle name="20% - Accent2 27 2" xfId="12075" xr:uid="{2F41D692-AC60-40A0-8860-EC8A2B49F0A8}"/>
    <cellStyle name="20% - Accent2 27 2 2" xfId="12076" xr:uid="{98326919-B3D3-46CE-8B6D-227D34F0C30C}"/>
    <cellStyle name="20% - Accent2 27 2 3" xfId="12077" xr:uid="{DF6E935D-30F7-4F80-9F47-32133185D763}"/>
    <cellStyle name="20% - Accent2 27 2 4" xfId="12078" xr:uid="{B39C5EE3-6975-4CA0-9262-3468FC856BF5}"/>
    <cellStyle name="20% - Accent2 27 2 5" xfId="12079" xr:uid="{A7C8C552-12E1-43B3-BB14-4FE6BF5FF05C}"/>
    <cellStyle name="20% - Accent2 27 2 6" xfId="12080" xr:uid="{8791459E-7294-4ECD-8A18-0C51CBF6E74A}"/>
    <cellStyle name="20% - Accent2 27 3" xfId="12081" xr:uid="{B6B21FF3-6080-406E-83D1-FA34A8741BD1}"/>
    <cellStyle name="20% - Accent2 27 3 2" xfId="12082" xr:uid="{BAF3C610-E023-457E-A17C-966677A01ACE}"/>
    <cellStyle name="20% - Accent2 27 4" xfId="12083" xr:uid="{CC4C6016-BEB2-4A47-9D73-14261CE699C6}"/>
    <cellStyle name="20% - Accent2 27 5" xfId="12084" xr:uid="{0D0F1201-8416-4321-9838-31873E4BE151}"/>
    <cellStyle name="20% - Accent2 27 6" xfId="12085" xr:uid="{4B0DE56F-819E-42C8-8E67-DF9CFF553E0A}"/>
    <cellStyle name="20% - Accent2 27 7" xfId="12086" xr:uid="{0CD0A6CC-366F-45F6-8CB5-6D843743E1A4}"/>
    <cellStyle name="20% - Accent2 28" xfId="12087" xr:uid="{A70FA17C-1EAF-4AAC-8A71-963E62A151C0}"/>
    <cellStyle name="20% - Accent2 28 2" xfId="12088" xr:uid="{7038F5ED-698A-4721-9AC2-938C6966C07F}"/>
    <cellStyle name="20% - Accent2 28 2 2" xfId="12089" xr:uid="{8A5D8EA0-06DE-4596-A2C1-C74190863EAC}"/>
    <cellStyle name="20% - Accent2 28 2 3" xfId="12090" xr:uid="{A94F3A08-9406-408A-AC04-690F5762C6FF}"/>
    <cellStyle name="20% - Accent2 28 2 4" xfId="12091" xr:uid="{DA6E7F75-CB08-455C-B950-5743BA9338D1}"/>
    <cellStyle name="20% - Accent2 28 2 5" xfId="12092" xr:uid="{1D8B5680-0A1F-4156-8653-8F19B682A79F}"/>
    <cellStyle name="20% - Accent2 28 2 6" xfId="12093" xr:uid="{DE91688F-B0EC-4852-8C98-9AFBA964399A}"/>
    <cellStyle name="20% - Accent2 28 3" xfId="12094" xr:uid="{C8907ABC-11F6-4E1C-9AB9-0365CBECA87F}"/>
    <cellStyle name="20% - Accent2 28 3 2" xfId="12095" xr:uid="{36B09D27-73F4-4F92-977D-C11B0981E6B9}"/>
    <cellStyle name="20% - Accent2 28 4" xfId="12096" xr:uid="{073274E3-C370-417D-B3B3-43FDC67B32AB}"/>
    <cellStyle name="20% - Accent2 28 5" xfId="12097" xr:uid="{444EEE3E-873B-43D9-B3AC-2CE472FA1D2C}"/>
    <cellStyle name="20% - Accent2 28 6" xfId="12098" xr:uid="{EB55ABAE-5389-49AE-9657-A670C65C65DA}"/>
    <cellStyle name="20% - Accent2 28 7" xfId="12099" xr:uid="{9720A9E9-6B55-44C8-8347-F1B7B7B91457}"/>
    <cellStyle name="20% - Accent2 29" xfId="12100" xr:uid="{8992E9C5-4728-4103-B7AD-2152B928717D}"/>
    <cellStyle name="20% - Accent2 29 2" xfId="12101" xr:uid="{4C51BE30-74AA-4A3E-9C54-C15403225B67}"/>
    <cellStyle name="20% - Accent2 29 2 2" xfId="12102" xr:uid="{14B69791-165B-4347-A292-B976FC9EBD60}"/>
    <cellStyle name="20% - Accent2 29 2 3" xfId="12103" xr:uid="{DFD2F782-9DAF-4832-AA65-D40F76EBD444}"/>
    <cellStyle name="20% - Accent2 29 2 4" xfId="12104" xr:uid="{CA38D83B-B772-48C4-B15C-B29B4392F2CF}"/>
    <cellStyle name="20% - Accent2 29 2 5" xfId="12105" xr:uid="{29D930BE-50EF-4716-9126-5C1C97C1F43D}"/>
    <cellStyle name="20% - Accent2 29 2 6" xfId="12106" xr:uid="{24F11762-7A73-47F8-9AA9-FE48A155492E}"/>
    <cellStyle name="20% - Accent2 29 3" xfId="12107" xr:uid="{F4AA820E-258B-4548-8670-6486811816A6}"/>
    <cellStyle name="20% - Accent2 29 3 2" xfId="12108" xr:uid="{D7C52809-0199-45E4-8B6D-CCBA38EFEEE7}"/>
    <cellStyle name="20% - Accent2 29 4" xfId="12109" xr:uid="{E23F5BBF-DC24-401A-A509-CA95DFF21E39}"/>
    <cellStyle name="20% - Accent2 29 5" xfId="12110" xr:uid="{D5317480-9171-4594-910B-F742550B5588}"/>
    <cellStyle name="20% - Accent2 29 6" xfId="12111" xr:uid="{66580501-BF88-499A-A346-F87C39048805}"/>
    <cellStyle name="20% - Accent2 29 7" xfId="12112" xr:uid="{B1F5AFB9-E9DC-4833-9A01-A67B7220F4AC}"/>
    <cellStyle name="20% - Accent2 3" xfId="58" xr:uid="{00000000-0005-0000-0000-00003D000000}"/>
    <cellStyle name="20% - Accent2 3 10" xfId="7607" xr:uid="{3AE3B437-C501-4406-8A98-69A81204ACDC}"/>
    <cellStyle name="20% - Accent2 3 11" xfId="4378" xr:uid="{64F965DE-C876-4B5E-AB76-1816CFB81B38}"/>
    <cellStyle name="20% - Accent2 3 2" xfId="7999" xr:uid="{4A1613C2-A3F2-4609-8BC7-FAD40AD8C89F}"/>
    <cellStyle name="20% - Accent2 3 2 2" xfId="12115" xr:uid="{154CA2DD-6973-459F-B1A8-EE1CD80F201E}"/>
    <cellStyle name="20% - Accent2 3 2 2 2" xfId="12116" xr:uid="{6B746BB8-827F-4D23-8C2A-11567312EDB5}"/>
    <cellStyle name="20% - Accent2 3 2 3" xfId="12117" xr:uid="{31457596-1A78-4945-945B-18DB5826B550}"/>
    <cellStyle name="20% - Accent2 3 2 4" xfId="12118" xr:uid="{00A2350B-49A2-4F49-9727-45F984EE0655}"/>
    <cellStyle name="20% - Accent2 3 2 5" xfId="12119" xr:uid="{3C0090F8-1BE7-43F3-848E-C14DC3712CEF}"/>
    <cellStyle name="20% - Accent2 3 2 6" xfId="12120" xr:uid="{61ABDA4C-495E-4331-B41E-D72043C76644}"/>
    <cellStyle name="20% - Accent2 3 2 7" xfId="12121" xr:uid="{B80E29B7-7210-4E6F-94EF-75297A33C35E}"/>
    <cellStyle name="20% - Accent2 3 2 8" xfId="12114" xr:uid="{D7746AF4-7F5C-419D-BA58-08FDC96B6DEE}"/>
    <cellStyle name="20% - Accent2 3 3" xfId="7774" xr:uid="{BABA75C7-B6DC-4E38-B847-204B1D438252}"/>
    <cellStyle name="20% - Accent2 3 3 2" xfId="12123" xr:uid="{000AFCC2-5800-4C30-960F-F564BCF5CDF1}"/>
    <cellStyle name="20% - Accent2 3 3 3" xfId="12122" xr:uid="{DF3C9903-028B-40B9-A631-71EF46A602C5}"/>
    <cellStyle name="20% - Accent2 3 4" xfId="12124" xr:uid="{ADD55B4E-ED1F-4277-853C-D00A71D54C93}"/>
    <cellStyle name="20% - Accent2 3 5" xfId="12125" xr:uid="{F52E2D91-AD66-4F3B-8D7D-74DD659BB558}"/>
    <cellStyle name="20% - Accent2 3 6" xfId="12126" xr:uid="{83E5BBDF-3120-4DBA-B085-5F30323C9AEE}"/>
    <cellStyle name="20% - Accent2 3 7" xfId="12127" xr:uid="{6CFAE6D3-9D4A-418B-9118-7FE124E40349}"/>
    <cellStyle name="20% - Accent2 3 8" xfId="12128" xr:uid="{44D51F80-94C9-4B44-86AA-4927EB69C602}"/>
    <cellStyle name="20% - Accent2 3 9" xfId="12113" xr:uid="{5E7655C4-AC9B-4148-97AE-0F1D1586F71F}"/>
    <cellStyle name="20% - Accent2 30" xfId="12129" xr:uid="{E4B42443-CB4F-433A-AAF9-09E33A52E219}"/>
    <cellStyle name="20% - Accent2 30 2" xfId="12130" xr:uid="{5B979F34-28B9-4000-9E6C-DA13BC12F98A}"/>
    <cellStyle name="20% - Accent2 30 2 2" xfId="12131" xr:uid="{9B4BA368-9930-4BC3-BA6D-5382EF7F09A2}"/>
    <cellStyle name="20% - Accent2 30 2 3" xfId="12132" xr:uid="{138B19D5-5A15-4DF1-BACD-713833AF32AC}"/>
    <cellStyle name="20% - Accent2 30 2 4" xfId="12133" xr:uid="{1BB497A2-DCAE-4C2F-AFEB-C750E0F61673}"/>
    <cellStyle name="20% - Accent2 30 2 5" xfId="12134" xr:uid="{677E05C9-9E94-4015-AC5E-817E6D7213DC}"/>
    <cellStyle name="20% - Accent2 30 2 6" xfId="12135" xr:uid="{22DD4CA0-ACA9-410F-AA0E-C28D62B9494A}"/>
    <cellStyle name="20% - Accent2 30 3" xfId="12136" xr:uid="{F33EDC36-F133-42AF-89FE-8CF5A2C46BD2}"/>
    <cellStyle name="20% - Accent2 30 3 2" xfId="12137" xr:uid="{514E2022-DCEE-4624-8710-E99BE54351E9}"/>
    <cellStyle name="20% - Accent2 30 4" xfId="12138" xr:uid="{58AF38D8-5D70-42D1-AEF3-228E23D9523D}"/>
    <cellStyle name="20% - Accent2 30 5" xfId="12139" xr:uid="{BD8C6BB3-DF6A-4E91-8831-55AFC5F0456D}"/>
    <cellStyle name="20% - Accent2 30 6" xfId="12140" xr:uid="{5F66AC15-6B66-4E1B-9F37-33B0581CF8C6}"/>
    <cellStyle name="20% - Accent2 30 7" xfId="12141" xr:uid="{37096E5D-78EA-464D-BC41-80C9447E0376}"/>
    <cellStyle name="20% - Accent2 31" xfId="12142" xr:uid="{A5C8C993-AFA6-4B3E-BB34-C0009F67BEC9}"/>
    <cellStyle name="20% - Accent2 31 2" xfId="12143" xr:uid="{FD4B34A8-FD78-48FE-8FA1-682D17B281B8}"/>
    <cellStyle name="20% - Accent2 31 2 2" xfId="12144" xr:uid="{FFF343F0-D42B-45A0-A966-469FD7DCFFFA}"/>
    <cellStyle name="20% - Accent2 31 2 3" xfId="12145" xr:uid="{8C777F3C-4290-4329-9585-7320B9AE30F9}"/>
    <cellStyle name="20% - Accent2 31 2 4" xfId="12146" xr:uid="{C2F79D2F-49CC-4B99-BEB3-57021096671A}"/>
    <cellStyle name="20% - Accent2 31 2 5" xfId="12147" xr:uid="{0BAEE0F9-4B10-4C2A-8756-D11A92AA2698}"/>
    <cellStyle name="20% - Accent2 31 2 6" xfId="12148" xr:uid="{9A56064A-5A06-46A7-98FE-EC9F4280AEA8}"/>
    <cellStyle name="20% - Accent2 31 3" xfId="12149" xr:uid="{01375814-42B0-4754-8425-3B75F07F1643}"/>
    <cellStyle name="20% - Accent2 31 3 2" xfId="12150" xr:uid="{F03F28A8-E21E-4077-A765-81FF92771A8C}"/>
    <cellStyle name="20% - Accent2 31 4" xfId="12151" xr:uid="{9AAC6CDC-3116-463F-8519-1ACBB65AFD37}"/>
    <cellStyle name="20% - Accent2 31 5" xfId="12152" xr:uid="{3A064367-BE61-4F82-94DB-F0A32EBA42A8}"/>
    <cellStyle name="20% - Accent2 31 6" xfId="12153" xr:uid="{A645FA05-062D-4E36-950C-E6F7AE685F3E}"/>
    <cellStyle name="20% - Accent2 31 7" xfId="12154" xr:uid="{9743B64D-05C5-4DEC-9FC7-DEF38B71CE45}"/>
    <cellStyle name="20% - Accent2 32" xfId="12155" xr:uid="{891D06CF-13F8-499F-BE1C-C79243439D92}"/>
    <cellStyle name="20% - Accent2 32 2" xfId="12156" xr:uid="{8CA037A4-E591-41B3-8C23-F6DBC2ED31F0}"/>
    <cellStyle name="20% - Accent2 32 2 2" xfId="12157" xr:uid="{1D9B53C7-F5C2-4E82-BE4C-BCF5CCF45068}"/>
    <cellStyle name="20% - Accent2 32 2 3" xfId="12158" xr:uid="{900BD3F7-2012-4569-8075-486503E6AA58}"/>
    <cellStyle name="20% - Accent2 32 2 4" xfId="12159" xr:uid="{8008E521-898E-4679-A6E3-05C1CF32D622}"/>
    <cellStyle name="20% - Accent2 32 2 5" xfId="12160" xr:uid="{809CBA16-73B6-4E99-892A-56F73CDB0142}"/>
    <cellStyle name="20% - Accent2 32 2 6" xfId="12161" xr:uid="{DDB76CE8-E1B9-4BFA-847C-D10B9C59B444}"/>
    <cellStyle name="20% - Accent2 32 3" xfId="12162" xr:uid="{544FF98D-66C5-47DA-BED2-84455654AA73}"/>
    <cellStyle name="20% - Accent2 32 3 2" xfId="12163" xr:uid="{12422B75-8F4D-4747-9E79-2A5C3F7AD2F0}"/>
    <cellStyle name="20% - Accent2 32 4" xfId="12164" xr:uid="{0F76DE00-B178-4499-884B-FA275DC0467F}"/>
    <cellStyle name="20% - Accent2 32 5" xfId="12165" xr:uid="{5DE28468-91EA-4FB5-854D-80A2994C4262}"/>
    <cellStyle name="20% - Accent2 32 6" xfId="12166" xr:uid="{193BB47E-C632-4E36-A22B-6F39C5712569}"/>
    <cellStyle name="20% - Accent2 32 7" xfId="12167" xr:uid="{7391E788-4BFB-4F1C-816F-9AED98F77EBC}"/>
    <cellStyle name="20% - Accent2 33" xfId="12168" xr:uid="{77D96AFF-25A0-4375-B399-724825098251}"/>
    <cellStyle name="20% - Accent2 33 2" xfId="12169" xr:uid="{1AF56189-28D8-449F-BA50-F8FB1A1A0B9E}"/>
    <cellStyle name="20% - Accent2 33 2 2" xfId="12170" xr:uid="{1E2CB195-604B-4F3B-AF95-342C92FD814B}"/>
    <cellStyle name="20% - Accent2 33 2 3" xfId="12171" xr:uid="{24143C97-AC1B-4B39-9D2A-E437A01EDF20}"/>
    <cellStyle name="20% - Accent2 33 2 4" xfId="12172" xr:uid="{66F5C640-95B9-4158-918F-FDFA818267B1}"/>
    <cellStyle name="20% - Accent2 33 2 5" xfId="12173" xr:uid="{DC38E166-F55C-4A0A-9141-FD5093219C0A}"/>
    <cellStyle name="20% - Accent2 33 2 6" xfId="12174" xr:uid="{914858DC-AAEA-426D-924F-16A761AE17AA}"/>
    <cellStyle name="20% - Accent2 33 3" xfId="12175" xr:uid="{168B6B86-6460-41C4-98D4-839C1D783343}"/>
    <cellStyle name="20% - Accent2 33 3 2" xfId="12176" xr:uid="{739ACDA4-0EA2-496A-A61B-283FC532A712}"/>
    <cellStyle name="20% - Accent2 33 4" xfId="12177" xr:uid="{6EFEE5DD-771A-486F-8104-AD94B64483E3}"/>
    <cellStyle name="20% - Accent2 33 5" xfId="12178" xr:uid="{2F2D16EC-7D5B-43A4-AF14-ADF687660C77}"/>
    <cellStyle name="20% - Accent2 33 6" xfId="12179" xr:uid="{B6A347C3-DF6D-4C65-A5CC-DA43CC07BA73}"/>
    <cellStyle name="20% - Accent2 33 7" xfId="12180" xr:uid="{FAD0563C-9628-4577-818A-ED9D8DD18F87}"/>
    <cellStyle name="20% - Accent2 34" xfId="12181" xr:uid="{77D51700-1C88-43AB-9672-696722CD5027}"/>
    <cellStyle name="20% - Accent2 34 2" xfId="12182" xr:uid="{2A86445B-6C04-414E-B921-B87A857C7602}"/>
    <cellStyle name="20% - Accent2 34 2 2" xfId="12183" xr:uid="{7ADE03BD-860E-47BC-A0B4-BD934EF1FD69}"/>
    <cellStyle name="20% - Accent2 34 2 3" xfId="12184" xr:uid="{2BE6B33B-00A4-475E-B86A-2818BB59230C}"/>
    <cellStyle name="20% - Accent2 34 2 4" xfId="12185" xr:uid="{678CE8C0-D7D3-4D6F-8B8B-1452A7FC8364}"/>
    <cellStyle name="20% - Accent2 34 2 5" xfId="12186" xr:uid="{C969C6E7-8E90-487F-B850-A9CA457CDC22}"/>
    <cellStyle name="20% - Accent2 34 2 6" xfId="12187" xr:uid="{B58D9755-EDA0-4479-8824-8CAD44651D80}"/>
    <cellStyle name="20% - Accent2 34 3" xfId="12188" xr:uid="{E535E76F-7011-4AA8-9057-E453845C3CE2}"/>
    <cellStyle name="20% - Accent2 34 3 2" xfId="12189" xr:uid="{BCE2DF07-6AEC-47D6-BD0A-14C6E8DB4E83}"/>
    <cellStyle name="20% - Accent2 34 4" xfId="12190" xr:uid="{7FDE7D9F-10FC-4AA5-B00F-90A2A3DD5662}"/>
    <cellStyle name="20% - Accent2 34 5" xfId="12191" xr:uid="{A13764AC-4400-4AB5-ABCA-6A7777986719}"/>
    <cellStyle name="20% - Accent2 34 6" xfId="12192" xr:uid="{82E4A303-4708-4CF8-B9EE-57B2747F7A66}"/>
    <cellStyle name="20% - Accent2 34 7" xfId="12193" xr:uid="{BAFD1ECD-EF3D-42B9-A99B-DDF8B7EB50F4}"/>
    <cellStyle name="20% - Accent2 35" xfId="12194" xr:uid="{7A309277-5B3C-402B-860E-83AACE511721}"/>
    <cellStyle name="20% - Accent2 35 2" xfId="12195" xr:uid="{6FECC425-B3C0-47B5-9819-68EBD82E62A2}"/>
    <cellStyle name="20% - Accent2 35 2 2" xfId="12196" xr:uid="{392D4BAE-5CAD-4F92-88F9-B0137AF3AD63}"/>
    <cellStyle name="20% - Accent2 35 2 3" xfId="12197" xr:uid="{8CC78058-4817-4CF1-B984-8D96C5118B91}"/>
    <cellStyle name="20% - Accent2 35 2 4" xfId="12198" xr:uid="{9F42EC0A-5A76-4B4C-89E9-FBB196ADE739}"/>
    <cellStyle name="20% - Accent2 35 2 5" xfId="12199" xr:uid="{B0E292AF-C124-45E6-AEDD-ADA9F66C149C}"/>
    <cellStyle name="20% - Accent2 35 2 6" xfId="12200" xr:uid="{BC4A5603-67C3-4B89-94BC-072C5A416EEA}"/>
    <cellStyle name="20% - Accent2 35 3" xfId="12201" xr:uid="{38E75006-5F7A-4718-897B-394742FBDEFC}"/>
    <cellStyle name="20% - Accent2 35 3 2" xfId="12202" xr:uid="{11267970-128C-4ED4-B9B9-5B4C300A3344}"/>
    <cellStyle name="20% - Accent2 35 4" xfId="12203" xr:uid="{3E6B734E-80B1-403E-A4F9-D122886B711F}"/>
    <cellStyle name="20% - Accent2 35 5" xfId="12204" xr:uid="{C0E9FF54-5C90-4939-A30C-A58A63C1F478}"/>
    <cellStyle name="20% - Accent2 35 6" xfId="12205" xr:uid="{C85DFAC8-D285-4A93-8FD1-22E9D3DAC8E6}"/>
    <cellStyle name="20% - Accent2 35 7" xfId="12206" xr:uid="{7E808414-C6C3-4D74-99A5-8705BB812E2A}"/>
    <cellStyle name="20% - Accent2 36" xfId="12207" xr:uid="{BC7C2479-1B72-4640-8DF6-6E7E765B0096}"/>
    <cellStyle name="20% - Accent2 36 2" xfId="12208" xr:uid="{C6626A78-2D56-4D3B-9BBC-D18B7BD1E488}"/>
    <cellStyle name="20% - Accent2 36 2 2" xfId="12209" xr:uid="{BB8AE054-712B-4AA4-90C7-833A0F5E6F4C}"/>
    <cellStyle name="20% - Accent2 36 2 3" xfId="12210" xr:uid="{4B6AA1E1-9AF5-4EEC-A63A-6C9EE91678A1}"/>
    <cellStyle name="20% - Accent2 36 2 4" xfId="12211" xr:uid="{BA64BAA6-3563-4B80-A3D4-8016EA2C9ACF}"/>
    <cellStyle name="20% - Accent2 36 2 5" xfId="12212" xr:uid="{AFE9670E-8E43-4A81-8D72-9C4058966420}"/>
    <cellStyle name="20% - Accent2 36 2 6" xfId="12213" xr:uid="{CEF30559-4B96-42CF-88FC-8545B41F95F1}"/>
    <cellStyle name="20% - Accent2 36 3" xfId="12214" xr:uid="{EC97366D-48F4-4318-BD1E-DB12BB2C21AF}"/>
    <cellStyle name="20% - Accent2 36 3 2" xfId="12215" xr:uid="{54AFFA36-9292-4850-8C48-895FF016ED20}"/>
    <cellStyle name="20% - Accent2 36 4" xfId="12216" xr:uid="{8F020EDC-C404-4E1B-AB07-108D77E38888}"/>
    <cellStyle name="20% - Accent2 36 5" xfId="12217" xr:uid="{A7CA98AD-D612-4657-8892-4F9072FB5618}"/>
    <cellStyle name="20% - Accent2 36 6" xfId="12218" xr:uid="{9CB2BCBE-2DF4-4769-8462-266E07271A44}"/>
    <cellStyle name="20% - Accent2 36 7" xfId="12219" xr:uid="{F34631EF-3B9B-45AA-A634-3E3CD4C2DD54}"/>
    <cellStyle name="20% - Accent2 37" xfId="12220" xr:uid="{2681E6B9-4F3E-485E-9B59-353696DE7613}"/>
    <cellStyle name="20% - Accent2 37 2" xfId="12221" xr:uid="{E1C8170E-7479-4E5A-865D-882EB8C95E4C}"/>
    <cellStyle name="20% - Accent2 37 2 2" xfId="12222" xr:uid="{E57BCCAE-0E92-4E6E-9FBD-EEAFC4EFD923}"/>
    <cellStyle name="20% - Accent2 37 2 3" xfId="12223" xr:uid="{CA27B30E-928C-4A36-B66E-374742E6E788}"/>
    <cellStyle name="20% - Accent2 37 2 4" xfId="12224" xr:uid="{30942A5A-B683-4A4F-9926-AA00644AC3A8}"/>
    <cellStyle name="20% - Accent2 37 2 5" xfId="12225" xr:uid="{066DF5BD-0E01-4D83-81B2-29487FA072C0}"/>
    <cellStyle name="20% - Accent2 37 2 6" xfId="12226" xr:uid="{F207D251-2C21-4D1C-98D3-CFEF93BFDFDC}"/>
    <cellStyle name="20% - Accent2 37 3" xfId="12227" xr:uid="{166F9F44-8DF9-4DDF-8798-F4B876AFD5A5}"/>
    <cellStyle name="20% - Accent2 37 3 2" xfId="12228" xr:uid="{D90942E2-DE4C-41C7-95A7-1BF32B7A9639}"/>
    <cellStyle name="20% - Accent2 37 4" xfId="12229" xr:uid="{644D56A9-0355-4918-A7C6-54E6A5C5E8C1}"/>
    <cellStyle name="20% - Accent2 37 5" xfId="12230" xr:uid="{A6F09C9F-EC08-4C38-8C4A-025AE2C361AF}"/>
    <cellStyle name="20% - Accent2 37 6" xfId="12231" xr:uid="{DCD931BF-CCDD-4D88-95BC-55F84A2716CD}"/>
    <cellStyle name="20% - Accent2 37 7" xfId="12232" xr:uid="{C044EF18-41AE-4C25-A2C2-E972F15E1ED0}"/>
    <cellStyle name="20% - Accent2 38" xfId="12233" xr:uid="{68D09CB0-A7FD-456D-842E-F18708DD1924}"/>
    <cellStyle name="20% - Accent2 38 2" xfId="12234" xr:uid="{CA65A2DE-8B16-41C8-81F0-2D431535FF3B}"/>
    <cellStyle name="20% - Accent2 38 2 2" xfId="12235" xr:uid="{302AD265-CB11-4902-9ABA-A88DFCD131DF}"/>
    <cellStyle name="20% - Accent2 38 2 3" xfId="12236" xr:uid="{9EC71408-03DF-461F-AE3C-C3204757F4C4}"/>
    <cellStyle name="20% - Accent2 38 2 4" xfId="12237" xr:uid="{77442ED6-545F-4CCB-9702-171D22282681}"/>
    <cellStyle name="20% - Accent2 38 2 5" xfId="12238" xr:uid="{1ABF86ED-85B7-4CAC-84B7-FB35B7DB257B}"/>
    <cellStyle name="20% - Accent2 38 2 6" xfId="12239" xr:uid="{252355FE-D14B-450E-9683-7889DE7AD641}"/>
    <cellStyle name="20% - Accent2 38 3" xfId="12240" xr:uid="{2E71F016-7028-498F-A310-1BF1CF822449}"/>
    <cellStyle name="20% - Accent2 38 3 2" xfId="12241" xr:uid="{31955604-E685-4F40-B929-6E1681758551}"/>
    <cellStyle name="20% - Accent2 38 4" xfId="12242" xr:uid="{45B66F44-004B-4807-9A4A-B298E1753CC1}"/>
    <cellStyle name="20% - Accent2 38 5" xfId="12243" xr:uid="{994F19B7-750B-4527-AB49-773D414363F3}"/>
    <cellStyle name="20% - Accent2 38 6" xfId="12244" xr:uid="{51C6EF69-C7FD-45FB-BD7D-79DB7B1F037B}"/>
    <cellStyle name="20% - Accent2 38 7" xfId="12245" xr:uid="{FA411180-0322-4BED-A878-FDFB6D0DF34B}"/>
    <cellStyle name="20% - Accent2 39" xfId="12246" xr:uid="{DFCAEDFA-D2BA-46D3-91E1-41F919C0E4A6}"/>
    <cellStyle name="20% - Accent2 39 2" xfId="12247" xr:uid="{ACFFCEC8-706B-41FF-BB73-BA769BC9F232}"/>
    <cellStyle name="20% - Accent2 39 2 2" xfId="12248" xr:uid="{7B3E9BCA-C69F-4372-90C0-28043EB0A738}"/>
    <cellStyle name="20% - Accent2 39 2 3" xfId="12249" xr:uid="{CF59B333-3B96-4C75-A09F-7ABDE0E76232}"/>
    <cellStyle name="20% - Accent2 39 2 4" xfId="12250" xr:uid="{570EAF9B-5F53-4FC6-9791-8F53D1ABE6B6}"/>
    <cellStyle name="20% - Accent2 39 2 5" xfId="12251" xr:uid="{3AEC813A-3B80-4A7C-90C1-E371B960F527}"/>
    <cellStyle name="20% - Accent2 39 2 6" xfId="12252" xr:uid="{493D5E7C-FA89-49EB-90F2-C4D3D3173217}"/>
    <cellStyle name="20% - Accent2 39 3" xfId="12253" xr:uid="{C4E5DC13-5D51-4860-BF67-28FF065B3D3F}"/>
    <cellStyle name="20% - Accent2 39 3 2" xfId="12254" xr:uid="{29EAC2D6-67F3-4630-82C9-813A95817AB6}"/>
    <cellStyle name="20% - Accent2 39 4" xfId="12255" xr:uid="{6CEE17C4-332A-4E1D-97F0-6E32FAB87C07}"/>
    <cellStyle name="20% - Accent2 39 5" xfId="12256" xr:uid="{99286E42-886C-45AD-A5FB-A2732D822EE9}"/>
    <cellStyle name="20% - Accent2 39 6" xfId="12257" xr:uid="{88641C35-CD4E-489F-A431-560C9C1E1473}"/>
    <cellStyle name="20% - Accent2 39 7" xfId="12258" xr:uid="{F6610A61-CC9E-41C5-8714-278A8780B438}"/>
    <cellStyle name="20% - Accent2 4" xfId="59" xr:uid="{00000000-0005-0000-0000-00003E000000}"/>
    <cellStyle name="20% - Accent2 4 10" xfId="4785" xr:uid="{460101BC-BF88-49E7-97F5-9B5AE00F9034}"/>
    <cellStyle name="20% - Accent2 4 2" xfId="8044" xr:uid="{53C795AF-550D-406D-88F2-642568A839F8}"/>
    <cellStyle name="20% - Accent2 4 2 2" xfId="12261" xr:uid="{459348B4-0A70-4742-AEE5-C102F62C09DE}"/>
    <cellStyle name="20% - Accent2 4 2 3" xfId="12262" xr:uid="{6E14E7FE-EAAA-4BDF-9201-82DD380418B0}"/>
    <cellStyle name="20% - Accent2 4 2 4" xfId="12263" xr:uid="{2AB57CA6-4CF8-4D2E-A22C-5356FF353684}"/>
    <cellStyle name="20% - Accent2 4 2 5" xfId="12264" xr:uid="{967BD000-4140-4724-90F1-1ED325498441}"/>
    <cellStyle name="20% - Accent2 4 2 6" xfId="12265" xr:uid="{589FD2CC-DFC1-4C58-BA03-E59F5535FEC5}"/>
    <cellStyle name="20% - Accent2 4 2 7" xfId="12260" xr:uid="{531679D5-E9D8-4053-98DE-F23C97222FED}"/>
    <cellStyle name="20% - Accent2 4 3" xfId="12266" xr:uid="{8836ECCC-AF5C-4F04-9A82-B13E92A5DA9B}"/>
    <cellStyle name="20% - Accent2 4 3 2" xfId="12267" xr:uid="{A8D3353C-D34F-4E6B-8480-9ABC81CC4300}"/>
    <cellStyle name="20% - Accent2 4 4" xfId="12268" xr:uid="{E503F4F9-AED2-446B-911E-09ECB552F3A7}"/>
    <cellStyle name="20% - Accent2 4 5" xfId="12269" xr:uid="{00D711A4-F00A-4749-99F6-5D74119B9903}"/>
    <cellStyle name="20% - Accent2 4 6" xfId="12270" xr:uid="{187C7D2E-9E79-4A2B-95F3-4FA96D0D34E1}"/>
    <cellStyle name="20% - Accent2 4 7" xfId="12271" xr:uid="{709597C7-27B5-42F4-8ED7-FF4D21B690B9}"/>
    <cellStyle name="20% - Accent2 4 8" xfId="12259" xr:uid="{7401F7C6-7F42-4B8C-B11C-D73A5A2C21A9}"/>
    <cellStyle name="20% - Accent2 4 9" xfId="7818" xr:uid="{CB0E64C2-9000-435B-8A19-9983500E2788}"/>
    <cellStyle name="20% - Accent2 40" xfId="12272" xr:uid="{8B31CA14-A06F-46B3-BE54-AAC00CEF2749}"/>
    <cellStyle name="20% - Accent2 40 2" xfId="12273" xr:uid="{3E83AF53-7883-4FAF-BA2B-AC100DEE5F1E}"/>
    <cellStyle name="20% - Accent2 40 2 2" xfId="12274" xr:uid="{25DB2478-4CB7-4CD8-A0D3-DF9FFFB5D159}"/>
    <cellStyle name="20% - Accent2 40 2 3" xfId="12275" xr:uid="{6A86EA37-B52E-4FA1-A6DC-236C403B0B26}"/>
    <cellStyle name="20% - Accent2 40 2 4" xfId="12276" xr:uid="{C243BC02-C622-4DAC-BBBE-1E707E3D2207}"/>
    <cellStyle name="20% - Accent2 40 2 5" xfId="12277" xr:uid="{E33BB93A-7302-4FF3-AD92-DBCF51105840}"/>
    <cellStyle name="20% - Accent2 40 2 6" xfId="12278" xr:uid="{F0FDE109-1C26-474C-9C28-049446F189DE}"/>
    <cellStyle name="20% - Accent2 40 3" xfId="12279" xr:uid="{9B88E4EA-FA0F-496C-8E5F-556E302E3457}"/>
    <cellStyle name="20% - Accent2 40 3 2" xfId="12280" xr:uid="{D831BF5F-0ECB-4AB7-81FC-0C74AD5D4533}"/>
    <cellStyle name="20% - Accent2 40 4" xfId="12281" xr:uid="{2ECFA4EE-591B-49DE-8FEF-CFDA9B411FC0}"/>
    <cellStyle name="20% - Accent2 40 5" xfId="12282" xr:uid="{3E0EFE29-6BA2-46FF-8F34-01139913C4D0}"/>
    <cellStyle name="20% - Accent2 40 6" xfId="12283" xr:uid="{7A25C63C-0EA9-4E37-B7AD-9ED70A47BC2E}"/>
    <cellStyle name="20% - Accent2 40 7" xfId="12284" xr:uid="{9D338983-E606-45EC-8114-6F99AC746506}"/>
    <cellStyle name="20% - Accent2 41" xfId="12285" xr:uid="{35588DB9-7806-4C49-A3F5-998419407277}"/>
    <cellStyle name="20% - Accent2 41 2" xfId="12286" xr:uid="{F5EB9772-5892-46DD-A772-778261D3AB15}"/>
    <cellStyle name="20% - Accent2 41 2 2" xfId="12287" xr:uid="{EB47F843-9438-40A6-90C7-32718C2B81EB}"/>
    <cellStyle name="20% - Accent2 41 2 3" xfId="12288" xr:uid="{56BD3F63-DA40-45E6-BBEA-4CAC30A1B2E5}"/>
    <cellStyle name="20% - Accent2 41 2 4" xfId="12289" xr:uid="{62C3A3C1-2EDE-44E8-83C9-CD583A833DE6}"/>
    <cellStyle name="20% - Accent2 41 2 5" xfId="12290" xr:uid="{00E2E608-0927-4074-BE0D-B5C196BE7CD3}"/>
    <cellStyle name="20% - Accent2 41 2 6" xfId="12291" xr:uid="{2B8FFD33-23AD-47B1-A23D-36A310B2423C}"/>
    <cellStyle name="20% - Accent2 41 3" xfId="12292" xr:uid="{7D074F0B-DCAB-47D9-B7E1-EADD906E27E8}"/>
    <cellStyle name="20% - Accent2 41 3 2" xfId="12293" xr:uid="{A85D493F-1006-4C7B-AF24-1E14CA342D21}"/>
    <cellStyle name="20% - Accent2 41 4" xfId="12294" xr:uid="{0C805B33-33AD-4F1F-A8E1-F6FDC7560677}"/>
    <cellStyle name="20% - Accent2 41 5" xfId="12295" xr:uid="{25525CAD-690D-4DC5-9B59-847E972861D9}"/>
    <cellStyle name="20% - Accent2 41 6" xfId="12296" xr:uid="{581FD18E-E5BD-4893-822C-A41BAD547C68}"/>
    <cellStyle name="20% - Accent2 41 7" xfId="12297" xr:uid="{0E81BBB9-F20C-441C-81D2-B7208BC19962}"/>
    <cellStyle name="20% - Accent2 42" xfId="12298" xr:uid="{0AEA84B5-0F5D-48C2-B650-A4CF36A3B8A6}"/>
    <cellStyle name="20% - Accent2 42 2" xfId="12299" xr:uid="{9E384BB9-D5A6-4D57-84B6-AC52B3A79AB9}"/>
    <cellStyle name="20% - Accent2 42 2 2" xfId="12300" xr:uid="{C921E863-8850-4514-8463-B595E46699A7}"/>
    <cellStyle name="20% - Accent2 42 2 3" xfId="12301" xr:uid="{33645CBC-41CE-4DCD-9044-92EFCFA59B9D}"/>
    <cellStyle name="20% - Accent2 42 2 4" xfId="12302" xr:uid="{0F0B53B0-7DFD-41D7-951C-7F049DBCE32C}"/>
    <cellStyle name="20% - Accent2 42 2 5" xfId="12303" xr:uid="{D360D23A-33FC-447B-9958-B4384EFC7675}"/>
    <cellStyle name="20% - Accent2 42 2 6" xfId="12304" xr:uid="{D3064BE6-3CA6-4C1C-A19B-0AA45566EADF}"/>
    <cellStyle name="20% - Accent2 42 3" xfId="12305" xr:uid="{C57825F7-5378-409D-A492-57FB732BE1F8}"/>
    <cellStyle name="20% - Accent2 42 3 2" xfId="12306" xr:uid="{F9B9BB66-D4A2-416D-A28B-0748D8D513F4}"/>
    <cellStyle name="20% - Accent2 42 4" xfId="12307" xr:uid="{CEEA1A04-C4B4-4FA4-BA8F-8F332763CD2E}"/>
    <cellStyle name="20% - Accent2 42 5" xfId="12308" xr:uid="{4F9CA0B5-D9F0-4CD2-B266-916240EE2FB4}"/>
    <cellStyle name="20% - Accent2 42 6" xfId="12309" xr:uid="{FCA501BC-B370-4F2A-AE3B-2AEB1CBAED2D}"/>
    <cellStyle name="20% - Accent2 42 7" xfId="12310" xr:uid="{2FE9BC16-B858-44E9-8B6D-D3E03E541497}"/>
    <cellStyle name="20% - Accent2 43" xfId="12311" xr:uid="{8CB76026-9C7B-4BC7-ADFD-F3A9B0F10949}"/>
    <cellStyle name="20% - Accent2 43 2" xfId="12312" xr:uid="{79A53708-31A4-4FA0-903B-6D317D92DC05}"/>
    <cellStyle name="20% - Accent2 43 2 2" xfId="12313" xr:uid="{19C228D9-1EBB-46B4-B5F4-6F0CC182D162}"/>
    <cellStyle name="20% - Accent2 43 2 3" xfId="12314" xr:uid="{709FA90D-628C-483F-9D22-1E7409C29635}"/>
    <cellStyle name="20% - Accent2 43 2 4" xfId="12315" xr:uid="{39B78B68-88B8-4E52-81B2-C3E8B469401D}"/>
    <cellStyle name="20% - Accent2 43 2 5" xfId="12316" xr:uid="{FB5C97E1-8AA7-4C9D-BF6E-2D47684C3258}"/>
    <cellStyle name="20% - Accent2 43 2 6" xfId="12317" xr:uid="{2A2A9755-CBDB-470E-8EFA-3764723CFAF9}"/>
    <cellStyle name="20% - Accent2 43 3" xfId="12318" xr:uid="{46ACC4BE-0466-4C5E-99B5-A30E86AA5FAB}"/>
    <cellStyle name="20% - Accent2 43 3 2" xfId="12319" xr:uid="{14DD4E93-4AFB-452F-A053-FFB74D654E22}"/>
    <cellStyle name="20% - Accent2 43 4" xfId="12320" xr:uid="{57FC703C-4BB1-4C2A-8B24-E5A10D0E6F2B}"/>
    <cellStyle name="20% - Accent2 43 5" xfId="12321" xr:uid="{5CA1CB5E-BC70-4E08-9520-AEDB2F85A838}"/>
    <cellStyle name="20% - Accent2 43 6" xfId="12322" xr:uid="{97135895-FD31-4357-931B-29043D858771}"/>
    <cellStyle name="20% - Accent2 43 7" xfId="12323" xr:uid="{4C838DA0-B053-40D8-858A-55373CA13E78}"/>
    <cellStyle name="20% - Accent2 44" xfId="12324" xr:uid="{87F8B1F9-67DC-4275-82F5-A9D19DD1E9E4}"/>
    <cellStyle name="20% - Accent2 44 2" xfId="12325" xr:uid="{6E2FA57C-0DCB-41C7-876D-9B0FF86BD472}"/>
    <cellStyle name="20% - Accent2 44 2 2" xfId="12326" xr:uid="{2DDB8EA0-60CD-4F1B-81CC-0E1440DFCC87}"/>
    <cellStyle name="20% - Accent2 44 2 3" xfId="12327" xr:uid="{CB4BBC23-198A-4F68-B148-217B2F249469}"/>
    <cellStyle name="20% - Accent2 44 2 4" xfId="12328" xr:uid="{955C18F9-B6B7-4FC6-BB8B-1A145A9DA756}"/>
    <cellStyle name="20% - Accent2 44 2 5" xfId="12329" xr:uid="{BBD5A900-87DC-414D-9856-DDEE4AE34FDC}"/>
    <cellStyle name="20% - Accent2 44 2 6" xfId="12330" xr:uid="{07B46C11-3974-4AAB-9FAA-66F9924B0C43}"/>
    <cellStyle name="20% - Accent2 44 3" xfId="12331" xr:uid="{211879A4-7B8C-4E3A-9FAE-FEFCB9438EF1}"/>
    <cellStyle name="20% - Accent2 44 3 2" xfId="12332" xr:uid="{B5001CF1-0E59-45DF-9312-EF072E46D071}"/>
    <cellStyle name="20% - Accent2 44 4" xfId="12333" xr:uid="{13BE6315-8D39-4ACC-9F16-50144F219E06}"/>
    <cellStyle name="20% - Accent2 44 5" xfId="12334" xr:uid="{F2D23316-7188-40DB-B145-319C995AE88D}"/>
    <cellStyle name="20% - Accent2 44 6" xfId="12335" xr:uid="{B6A3511B-9B05-4FCD-89B3-994E68699401}"/>
    <cellStyle name="20% - Accent2 44 7" xfId="12336" xr:uid="{629C1D10-856A-4E81-BD14-5AB5A3B63445}"/>
    <cellStyle name="20% - Accent2 45" xfId="12337" xr:uid="{979F518F-6462-4D44-8229-558FD8CB9F5E}"/>
    <cellStyle name="20% - Accent2 45 2" xfId="12338" xr:uid="{5478F0CB-AF2E-41A7-BA81-CDBF76A72283}"/>
    <cellStyle name="20% - Accent2 45 2 2" xfId="12339" xr:uid="{B6B4AB1A-0077-43E3-AAF4-F39C1D83B5B3}"/>
    <cellStyle name="20% - Accent2 45 2 3" xfId="12340" xr:uid="{77C9C68C-EF98-42DF-BE71-B0573F2C03B7}"/>
    <cellStyle name="20% - Accent2 45 2 4" xfId="12341" xr:uid="{FC150252-75B9-4E1C-86EB-B045DAF273B6}"/>
    <cellStyle name="20% - Accent2 45 2 5" xfId="12342" xr:uid="{48FB3462-51A1-496C-80D1-721DAB889659}"/>
    <cellStyle name="20% - Accent2 45 2 6" xfId="12343" xr:uid="{21850BC4-DC6A-4A32-BC07-9830E8530E1A}"/>
    <cellStyle name="20% - Accent2 45 3" xfId="12344" xr:uid="{12659531-1667-4346-A824-9C96F834B41E}"/>
    <cellStyle name="20% - Accent2 45 3 2" xfId="12345" xr:uid="{A67D2180-DAE2-45AA-9291-5A46A00E8F0C}"/>
    <cellStyle name="20% - Accent2 45 4" xfId="12346" xr:uid="{A7DCE3A5-5ACA-4BDF-8829-95A37DE23404}"/>
    <cellStyle name="20% - Accent2 45 5" xfId="12347" xr:uid="{4F91EEC8-31FA-4BBC-A4DB-D32C0D8F51F1}"/>
    <cellStyle name="20% - Accent2 45 6" xfId="12348" xr:uid="{0159E750-8A51-4ED4-87C9-B72CA80E5487}"/>
    <cellStyle name="20% - Accent2 45 7" xfId="12349" xr:uid="{1AE8B046-774D-4226-8422-366C77482505}"/>
    <cellStyle name="20% - Accent2 46" xfId="12350" xr:uid="{5CB7E382-3CF7-4B89-B112-D975566B1A5F}"/>
    <cellStyle name="20% - Accent2 46 2" xfId="12351" xr:uid="{43A33BF9-0928-4AEF-84CC-D59F1425D37C}"/>
    <cellStyle name="20% - Accent2 46 2 2" xfId="12352" xr:uid="{49A6DC12-0D76-4996-B95B-8078298984D0}"/>
    <cellStyle name="20% - Accent2 46 2 3" xfId="12353" xr:uid="{D0F79663-5C4E-4541-B2CA-917F405E56F6}"/>
    <cellStyle name="20% - Accent2 46 2 4" xfId="12354" xr:uid="{2380C7C5-40CF-43B2-A926-64789CEAF59D}"/>
    <cellStyle name="20% - Accent2 46 2 5" xfId="12355" xr:uid="{29A72793-B324-424D-BCE6-FE63AB21A117}"/>
    <cellStyle name="20% - Accent2 46 2 6" xfId="12356" xr:uid="{D9503DB6-01A3-436D-A8BE-9568D2DB935E}"/>
    <cellStyle name="20% - Accent2 46 2 7" xfId="12357" xr:uid="{D184F9C1-A31A-4354-87FC-C418F2B2C550}"/>
    <cellStyle name="20% - Accent2 46 2 8" xfId="12358" xr:uid="{D7CD34FE-E7FC-4E79-ABCF-548A79E9792A}"/>
    <cellStyle name="20% - Accent2 46 3" xfId="12359" xr:uid="{482059DB-C2DF-4266-A354-13A0C17D91EE}"/>
    <cellStyle name="20% - Accent2 46 3 2" xfId="12360" xr:uid="{F36B161F-9FD8-469D-83F8-569A1F9E0104}"/>
    <cellStyle name="20% - Accent2 46 4" xfId="12361" xr:uid="{5CEC0489-5FF4-4EFE-AF50-70B5621BC590}"/>
    <cellStyle name="20% - Accent2 46 5" xfId="12362" xr:uid="{08CED8F5-C69B-4F7A-8222-FD5275F3C55D}"/>
    <cellStyle name="20% - Accent2 46 6" xfId="12363" xr:uid="{EDBCD58C-1FEE-48BB-B9A2-B9D30554BAB4}"/>
    <cellStyle name="20% - Accent2 46 7" xfId="12364" xr:uid="{E4BEBD80-1A4D-4FC8-8CB0-B3A38E05A649}"/>
    <cellStyle name="20% - Accent2 46 8" xfId="12365" xr:uid="{8A78D6C4-BFE3-4ED9-9AEC-06393971A673}"/>
    <cellStyle name="20% - Accent2 46 9" xfId="12366" xr:uid="{2B923118-1513-49CE-B5EC-7EA82698400A}"/>
    <cellStyle name="20% - Accent2 47" xfId="12367" xr:uid="{91C7E453-122A-4624-B715-F3248CD5D7C6}"/>
    <cellStyle name="20% - Accent2 47 2" xfId="12368" xr:uid="{9A267488-02C4-41A1-900C-5CBD9BDF1D8A}"/>
    <cellStyle name="20% - Accent2 47 2 2" xfId="12369" xr:uid="{F4652366-5CBC-4CA1-B1B8-88B3E07324AD}"/>
    <cellStyle name="20% - Accent2 47 2 3" xfId="12370" xr:uid="{7FD20066-4429-4574-8908-AB213839C479}"/>
    <cellStyle name="20% - Accent2 47 2 4" xfId="12371" xr:uid="{9260DE94-A451-4C79-8F5D-E63A55B992ED}"/>
    <cellStyle name="20% - Accent2 47 2 5" xfId="12372" xr:uid="{AF519C62-5302-4B75-B3A1-6316EE281CF4}"/>
    <cellStyle name="20% - Accent2 47 2 6" xfId="12373" xr:uid="{CCAC6DA3-492C-44D1-86D9-C0F2F9DAD1E5}"/>
    <cellStyle name="20% - Accent2 47 2 7" xfId="12374" xr:uid="{372CAB06-541C-4056-8981-7993BB092BB6}"/>
    <cellStyle name="20% - Accent2 47 2 8" xfId="12375" xr:uid="{66B6FC76-F441-4BA1-82D0-031297631122}"/>
    <cellStyle name="20% - Accent2 47 3" xfId="12376" xr:uid="{D0DE6392-1B75-47DE-BCAB-D9A5824BC26E}"/>
    <cellStyle name="20% - Accent2 47 3 2" xfId="12377" xr:uid="{BDCBAEA2-A230-4FD2-A8A5-8371D03D6C3B}"/>
    <cellStyle name="20% - Accent2 47 4" xfId="12378" xr:uid="{69A05020-9785-4460-A0D4-97D61313CE1F}"/>
    <cellStyle name="20% - Accent2 47 5" xfId="12379" xr:uid="{97C28EA5-F7DE-4AED-A788-169ECA96DBBF}"/>
    <cellStyle name="20% - Accent2 47 6" xfId="12380" xr:uid="{0A5AABC9-63FA-4000-A976-E1D93893536E}"/>
    <cellStyle name="20% - Accent2 47 7" xfId="12381" xr:uid="{6BF5DA5A-DDCC-4D6B-A57D-2733F6351F6A}"/>
    <cellStyle name="20% - Accent2 47 8" xfId="12382" xr:uid="{F997BED8-70D9-4166-AD73-B1A59700FA53}"/>
    <cellStyle name="20% - Accent2 47 9" xfId="12383" xr:uid="{BA9D94CD-0FE2-4504-B096-57069D714F03}"/>
    <cellStyle name="20% - Accent2 48" xfId="12384" xr:uid="{9ED9D7AE-A845-48E1-87DD-66DC14709201}"/>
    <cellStyle name="20% - Accent2 48 2" xfId="12385" xr:uid="{ACCAAA65-D44D-4E58-87EC-A522C41AE132}"/>
    <cellStyle name="20% - Accent2 48 2 2" xfId="12386" xr:uid="{E969E000-BDE1-4AB7-A6D0-DBABBF854C04}"/>
    <cellStyle name="20% - Accent2 48 2 3" xfId="12387" xr:uid="{61F88225-B8D3-4FAF-BDC0-45DFBC6551C4}"/>
    <cellStyle name="20% - Accent2 48 2 4" xfId="12388" xr:uid="{916C11AE-6DC3-45AD-8995-14A5B15D47BE}"/>
    <cellStyle name="20% - Accent2 48 2 5" xfId="12389" xr:uid="{4EA51929-3AD1-416D-8E46-EC7D7F2AB109}"/>
    <cellStyle name="20% - Accent2 48 2 6" xfId="12390" xr:uid="{4D4AD7C1-1401-406A-A2C1-ECB70F86F330}"/>
    <cellStyle name="20% - Accent2 48 2 7" xfId="12391" xr:uid="{B4C8E4F2-3475-4AED-941E-35CB8807C211}"/>
    <cellStyle name="20% - Accent2 48 2 8" xfId="12392" xr:uid="{85BCE28E-AA96-4C5D-B451-0AFB383C3CFE}"/>
    <cellStyle name="20% - Accent2 48 3" xfId="12393" xr:uid="{8607F66A-1C0D-406D-95A0-FFC38D1F94AA}"/>
    <cellStyle name="20% - Accent2 48 3 2" xfId="12394" xr:uid="{8C506D2F-4E3D-4B70-B10F-AE9070AE25C3}"/>
    <cellStyle name="20% - Accent2 48 4" xfId="12395" xr:uid="{F6C919BD-5C66-4DD5-B57B-E1F52B2747C4}"/>
    <cellStyle name="20% - Accent2 48 5" xfId="12396" xr:uid="{98A9BE12-CEDF-43E6-BC11-8B97126F3107}"/>
    <cellStyle name="20% - Accent2 48 6" xfId="12397" xr:uid="{9157189E-B309-4D04-ADA8-A175C3FA7F8B}"/>
    <cellStyle name="20% - Accent2 48 7" xfId="12398" xr:uid="{84C4E884-606D-4A21-B3B7-4175599DE327}"/>
    <cellStyle name="20% - Accent2 48 8" xfId="12399" xr:uid="{8D53BC42-6714-4E89-BA49-7A209F5D4E41}"/>
    <cellStyle name="20% - Accent2 48 9" xfId="12400" xr:uid="{9854AF42-EF64-4A5C-9357-DD67F7843EF3}"/>
    <cellStyle name="20% - Accent2 49" xfId="12401" xr:uid="{2890BDA2-B26F-47F3-9A8B-99A11DACEA7F}"/>
    <cellStyle name="20% - Accent2 49 2" xfId="12402" xr:uid="{2FA2DFA0-7CDF-4A66-BE78-CF66531F3E72}"/>
    <cellStyle name="20% - Accent2 49 2 2" xfId="12403" xr:uid="{514C8764-80E4-450D-AC67-8D0426CD354A}"/>
    <cellStyle name="20% - Accent2 49 2 3" xfId="12404" xr:uid="{093855D5-CEA8-484D-B9DB-91177CDDEB4D}"/>
    <cellStyle name="20% - Accent2 49 2 4" xfId="12405" xr:uid="{F0AD2CB5-9050-4952-BFDA-582E91251315}"/>
    <cellStyle name="20% - Accent2 49 2 5" xfId="12406" xr:uid="{23B9F003-0F5E-4F03-8A9B-688953D6A816}"/>
    <cellStyle name="20% - Accent2 49 2 6" xfId="12407" xr:uid="{05AC3747-9051-4ECE-B4C5-A3940E4DC2B3}"/>
    <cellStyle name="20% - Accent2 49 2 7" xfId="12408" xr:uid="{31A2DF5C-9B71-44BB-9268-72F91C90C0DD}"/>
    <cellStyle name="20% - Accent2 49 2 8" xfId="12409" xr:uid="{49409988-DFD5-4A59-B8E5-78672653B0EF}"/>
    <cellStyle name="20% - Accent2 49 3" xfId="12410" xr:uid="{2BED1BE2-3D6C-4EEA-949D-EB622FBE1561}"/>
    <cellStyle name="20% - Accent2 49 3 2" xfId="12411" xr:uid="{C563C1E3-5010-4B79-AD5D-822CBE096229}"/>
    <cellStyle name="20% - Accent2 49 4" xfId="12412" xr:uid="{92594991-1D6C-4BBC-A859-10B440F6AF61}"/>
    <cellStyle name="20% - Accent2 49 5" xfId="12413" xr:uid="{726AD185-F3E1-48E1-B3F7-7CB1C7E668CE}"/>
    <cellStyle name="20% - Accent2 49 6" xfId="12414" xr:uid="{C2E64AD8-5369-4113-AB95-B184A2CF36E6}"/>
    <cellStyle name="20% - Accent2 49 7" xfId="12415" xr:uid="{403E0621-5FB0-4687-96F9-275B2237B726}"/>
    <cellStyle name="20% - Accent2 49 8" xfId="12416" xr:uid="{4F1B2DEB-61ED-4D3D-BF59-FEFE70478F1E}"/>
    <cellStyle name="20% - Accent2 49 9" xfId="12417" xr:uid="{A7C0EBC2-8863-4E26-86F5-142EAA9C460E}"/>
    <cellStyle name="20% - Accent2 5" xfId="7868" xr:uid="{1A310C3E-0D99-4F30-93AB-EED6640FF39B}"/>
    <cellStyle name="20% - Accent2 5 2" xfId="8085" xr:uid="{B1D6FA1D-5D4E-44B0-B1B9-A45B4D998DCF}"/>
    <cellStyle name="20% - Accent2 5 2 2" xfId="12420" xr:uid="{FBFC8832-CCA1-4890-A188-64CCBD010F9E}"/>
    <cellStyle name="20% - Accent2 5 2 3" xfId="12421" xr:uid="{1EA88636-7004-4609-A48E-15214A9FB587}"/>
    <cellStyle name="20% - Accent2 5 2 4" xfId="12422" xr:uid="{5B9C06CF-D8AB-4026-8758-3CA9D7ED2454}"/>
    <cellStyle name="20% - Accent2 5 2 5" xfId="12423" xr:uid="{F5744785-A878-40CF-BA90-E9375C5E4094}"/>
    <cellStyle name="20% - Accent2 5 2 6" xfId="12424" xr:uid="{C4940687-F821-491C-8175-EBCC6461915C}"/>
    <cellStyle name="20% - Accent2 5 2 7" xfId="12419" xr:uid="{80719A63-3266-4177-86F2-27CE5FD37E03}"/>
    <cellStyle name="20% - Accent2 5 3" xfId="12425" xr:uid="{1A354F42-A718-48F5-BE2B-38ED75676E00}"/>
    <cellStyle name="20% - Accent2 5 3 2" xfId="12426" xr:uid="{55EBC9EA-DCFB-449C-8F73-4F8DA12DC62D}"/>
    <cellStyle name="20% - Accent2 5 4" xfId="12427" xr:uid="{1A7E5E25-2296-4A1C-A1DC-99D53B987EEE}"/>
    <cellStyle name="20% - Accent2 5 5" xfId="12428" xr:uid="{F02220EA-7D56-4088-A07B-9C15BDE87FB0}"/>
    <cellStyle name="20% - Accent2 5 6" xfId="12429" xr:uid="{1EAFC40F-A51D-4B64-9211-C54D1551FEBF}"/>
    <cellStyle name="20% - Accent2 5 7" xfId="12430" xr:uid="{7F919432-8AC3-4F9F-BC19-405F0AECC315}"/>
    <cellStyle name="20% - Accent2 5 8" xfId="12418" xr:uid="{CA330E19-4A00-4610-A4F5-C71931ED37CB}"/>
    <cellStyle name="20% - Accent2 50" xfId="12431" xr:uid="{4E824331-E587-499C-8AF7-1B50225D49E6}"/>
    <cellStyle name="20% - Accent2 50 2" xfId="12432" xr:uid="{3B6B103A-601C-4627-BCA2-CFF7A859F330}"/>
    <cellStyle name="20% - Accent2 50 2 2" xfId="12433" xr:uid="{9252036C-2B82-4DA5-8F42-A39E37109EC3}"/>
    <cellStyle name="20% - Accent2 50 2 3" xfId="12434" xr:uid="{0889C661-F769-4198-8851-B6FC350D0149}"/>
    <cellStyle name="20% - Accent2 50 2 4" xfId="12435" xr:uid="{5DD5DDF2-6AE6-488E-BC5F-F27EAD6C72F3}"/>
    <cellStyle name="20% - Accent2 50 2 5" xfId="12436" xr:uid="{D4E9AB28-C68D-4B7C-AF11-0BA380646DBC}"/>
    <cellStyle name="20% - Accent2 50 2 6" xfId="12437" xr:uid="{DFFE33E6-D598-4E65-89E7-BA94372AD4E2}"/>
    <cellStyle name="20% - Accent2 50 2 7" xfId="12438" xr:uid="{2AE911D7-DCCE-4566-AF91-A7F3BC546BD0}"/>
    <cellStyle name="20% - Accent2 50 2 8" xfId="12439" xr:uid="{B396F2D1-DB9E-4DBC-969D-29F9AE17D613}"/>
    <cellStyle name="20% - Accent2 50 3" xfId="12440" xr:uid="{C4D80CA4-8914-4883-BD5E-0A96EF3E3DF0}"/>
    <cellStyle name="20% - Accent2 50 3 2" xfId="12441" xr:uid="{9DBB0571-CC6A-4CD5-9131-484A18FDDB53}"/>
    <cellStyle name="20% - Accent2 50 4" xfId="12442" xr:uid="{649FC3F0-864C-4E6F-90C5-B2DAD7F29750}"/>
    <cellStyle name="20% - Accent2 50 5" xfId="12443" xr:uid="{050E2E40-AE4D-4FCE-99E7-1E83F7F065CB}"/>
    <cellStyle name="20% - Accent2 50 6" xfId="12444" xr:uid="{B6AF8345-14A4-4FB7-91E1-09205700D2AB}"/>
    <cellStyle name="20% - Accent2 50 7" xfId="12445" xr:uid="{47C94DC5-DEF9-4E59-806F-EA72CF9B4034}"/>
    <cellStyle name="20% - Accent2 50 8" xfId="12446" xr:uid="{6171349F-929C-4610-9AB7-508A6FEDD6FF}"/>
    <cellStyle name="20% - Accent2 50 9" xfId="12447" xr:uid="{3FC63D86-1987-46F0-A425-F6ADFF90C41D}"/>
    <cellStyle name="20% - Accent2 51" xfId="12448" xr:uid="{2B62C47A-5C15-4608-BF07-82232DC6C3E3}"/>
    <cellStyle name="20% - Accent2 51 2" xfId="12449" xr:uid="{C491488D-0F51-4712-AD27-C50C1867BE7F}"/>
    <cellStyle name="20% - Accent2 51 2 2" xfId="12450" xr:uid="{45456977-5968-422E-94C0-30817A71D2E1}"/>
    <cellStyle name="20% - Accent2 51 2 3" xfId="12451" xr:uid="{3326D79B-5742-4E07-9A95-B1BD499B1902}"/>
    <cellStyle name="20% - Accent2 51 2 4" xfId="12452" xr:uid="{BD5F8E3D-1B7B-432B-A3CC-19F1929843EE}"/>
    <cellStyle name="20% - Accent2 51 2 5" xfId="12453" xr:uid="{B59D377D-1330-46D7-8FA9-A596F17D93D1}"/>
    <cellStyle name="20% - Accent2 51 2 6" xfId="12454" xr:uid="{CA6A8968-1DEF-4A5A-95FE-8B453D6134E0}"/>
    <cellStyle name="20% - Accent2 51 2 7" xfId="12455" xr:uid="{0AB0603A-6ABC-470C-9760-12ED11669056}"/>
    <cellStyle name="20% - Accent2 51 2 8" xfId="12456" xr:uid="{A48C0122-B966-4C3A-922C-CBBD1CD4D7F2}"/>
    <cellStyle name="20% - Accent2 51 3" xfId="12457" xr:uid="{0C1A16E1-AF9B-4986-9799-5EECA8492153}"/>
    <cellStyle name="20% - Accent2 51 3 2" xfId="12458" xr:uid="{FFBC36B1-5DA0-4227-AA39-B9F86869BBA7}"/>
    <cellStyle name="20% - Accent2 51 4" xfId="12459" xr:uid="{9836D5F1-1B9E-41AC-BB5A-29AACC65A650}"/>
    <cellStyle name="20% - Accent2 51 5" xfId="12460" xr:uid="{F9CCFF30-2C26-407F-974B-FCA832E07D06}"/>
    <cellStyle name="20% - Accent2 51 6" xfId="12461" xr:uid="{1F691AAC-476A-4468-B34A-466C653B58DC}"/>
    <cellStyle name="20% - Accent2 51 7" xfId="12462" xr:uid="{B7CAD50F-4AAD-4D4C-BC77-F33276ABE3E0}"/>
    <cellStyle name="20% - Accent2 51 8" xfId="12463" xr:uid="{E883F8C2-3BFE-4F33-9F96-58F34B498E51}"/>
    <cellStyle name="20% - Accent2 51 9" xfId="12464" xr:uid="{C282A157-52A4-4C11-97FE-6C012451615E}"/>
    <cellStyle name="20% - Accent2 52" xfId="12465" xr:uid="{B7883F49-4279-4628-8CE9-27547AF4BEBD}"/>
    <cellStyle name="20% - Accent2 52 2" xfId="12466" xr:uid="{E5602395-8A95-408E-8F72-B04F1A5B7A4B}"/>
    <cellStyle name="20% - Accent2 52 2 2" xfId="12467" xr:uid="{A37A3EFE-16AB-45A5-8A07-A908D0A02DE0}"/>
    <cellStyle name="20% - Accent2 52 2 3" xfId="12468" xr:uid="{1BD6DBD2-EF60-4BF0-AB1F-605FA9780769}"/>
    <cellStyle name="20% - Accent2 52 2 4" xfId="12469" xr:uid="{C1038E69-AEBC-4571-BD3C-A9E5632BABCA}"/>
    <cellStyle name="20% - Accent2 52 2 5" xfId="12470" xr:uid="{A0A7FEB7-16B5-4706-81BD-BAB4CA398EDA}"/>
    <cellStyle name="20% - Accent2 52 2 6" xfId="12471" xr:uid="{B7976126-8C9F-47BB-ACFD-04773784F506}"/>
    <cellStyle name="20% - Accent2 52 2 7" xfId="12472" xr:uid="{12E1FAEB-623C-4AC4-809D-E991C1ABB1C4}"/>
    <cellStyle name="20% - Accent2 52 2 8" xfId="12473" xr:uid="{B6829F2B-0637-4127-A1E5-AB314C418872}"/>
    <cellStyle name="20% - Accent2 52 3" xfId="12474" xr:uid="{9AC4FC3F-E34A-42BA-B999-332314449A8E}"/>
    <cellStyle name="20% - Accent2 52 3 2" xfId="12475" xr:uid="{27E96889-13AA-46C4-BD3F-51553566AF12}"/>
    <cellStyle name="20% - Accent2 52 4" xfId="12476" xr:uid="{FFBF31BD-AAA1-4907-893B-3AD668E9AC26}"/>
    <cellStyle name="20% - Accent2 52 5" xfId="12477" xr:uid="{D871EE99-A86D-4EA0-9FD7-E2AEF1320D62}"/>
    <cellStyle name="20% - Accent2 52 6" xfId="12478" xr:uid="{C6DAD876-C658-4D50-9E94-3D9F21A8FCEB}"/>
    <cellStyle name="20% - Accent2 52 7" xfId="12479" xr:uid="{5C7F7E71-2ACE-49D5-A692-337F0901C547}"/>
    <cellStyle name="20% - Accent2 52 8" xfId="12480" xr:uid="{BE9ED2CD-EC4E-4B16-AC4D-75664F283296}"/>
    <cellStyle name="20% - Accent2 52 9" xfId="12481" xr:uid="{F7F36DE0-2FAE-498E-BE3F-8883529F7FF5}"/>
    <cellStyle name="20% - Accent2 53" xfId="12482" xr:uid="{26A0C688-7B6D-44C1-93BC-60B0E25DAD34}"/>
    <cellStyle name="20% - Accent2 53 2" xfId="12483" xr:uid="{91E0DE5B-414D-4BEB-B894-D989661FFCE8}"/>
    <cellStyle name="20% - Accent2 53 2 2" xfId="12484" xr:uid="{9DC6026A-3746-4BC1-9DFF-D5F5504C901D}"/>
    <cellStyle name="20% - Accent2 53 2 3" xfId="12485" xr:uid="{2E11B790-3387-4DD7-9ACA-DA89919A63DA}"/>
    <cellStyle name="20% - Accent2 53 2 4" xfId="12486" xr:uid="{FF4DC358-059F-443F-BD41-3F37F289AD57}"/>
    <cellStyle name="20% - Accent2 53 2 5" xfId="12487" xr:uid="{1259E8F7-DEAC-43CF-B913-4D2E5BC66C23}"/>
    <cellStyle name="20% - Accent2 53 2 6" xfId="12488" xr:uid="{49FDC9BF-D861-4713-BF50-03755054A097}"/>
    <cellStyle name="20% - Accent2 53 2 7" xfId="12489" xr:uid="{730EB331-EF74-4EC8-AF42-F1BBCF278C86}"/>
    <cellStyle name="20% - Accent2 53 2 8" xfId="12490" xr:uid="{CCDDDD98-A39F-401F-86E1-8793C7642A41}"/>
    <cellStyle name="20% - Accent2 53 3" xfId="12491" xr:uid="{E885CCFD-A270-4F9F-8301-176B3EBCB727}"/>
    <cellStyle name="20% - Accent2 53 3 2" xfId="12492" xr:uid="{30A17D5D-4AF5-4A54-8E24-BAB4EE855C57}"/>
    <cellStyle name="20% - Accent2 53 4" xfId="12493" xr:uid="{826521E5-F91E-4536-9B83-18D566E1E48E}"/>
    <cellStyle name="20% - Accent2 53 5" xfId="12494" xr:uid="{33617F80-DA2D-4055-BE94-CC08126B43CE}"/>
    <cellStyle name="20% - Accent2 53 6" xfId="12495" xr:uid="{F0AC678A-C683-4ED9-9104-2A045F82B531}"/>
    <cellStyle name="20% - Accent2 53 7" xfId="12496" xr:uid="{74A9D051-13BD-44C8-9BA3-F32D576608BA}"/>
    <cellStyle name="20% - Accent2 53 8" xfId="12497" xr:uid="{59DC2771-3F06-449C-BD86-954F7BECE517}"/>
    <cellStyle name="20% - Accent2 53 9" xfId="12498" xr:uid="{1671C34A-4030-4270-9368-4A09202C6257}"/>
    <cellStyle name="20% - Accent2 54" xfId="12499" xr:uid="{3C83DF49-E711-46A0-A602-C31FE740B41B}"/>
    <cellStyle name="20% - Accent2 54 2" xfId="12500" xr:uid="{BA7A6A52-D3FC-4C3C-83A2-63392FF4E8B7}"/>
    <cellStyle name="20% - Accent2 54 2 2" xfId="12501" xr:uid="{8C98FA6C-E97F-4560-A82B-627F67CA3089}"/>
    <cellStyle name="20% - Accent2 54 2 3" xfId="12502" xr:uid="{F8A6A5E0-CB27-4695-8150-B619DFEA7D6B}"/>
    <cellStyle name="20% - Accent2 54 2 4" xfId="12503" xr:uid="{6BB46018-C066-4C94-A0B5-6C553DFB98F1}"/>
    <cellStyle name="20% - Accent2 54 2 5" xfId="12504" xr:uid="{BBBCBF3B-B38D-4396-92D8-76BB049F590B}"/>
    <cellStyle name="20% - Accent2 54 2 6" xfId="12505" xr:uid="{C2AF41B8-E854-4B0B-A8BF-B961D3E21CBD}"/>
    <cellStyle name="20% - Accent2 54 2 7" xfId="12506" xr:uid="{C4D91762-00AB-45D1-9694-F38451876D3B}"/>
    <cellStyle name="20% - Accent2 54 2 8" xfId="12507" xr:uid="{B3CB8217-3428-4947-92F0-2563E08A7D60}"/>
    <cellStyle name="20% - Accent2 54 3" xfId="12508" xr:uid="{19119EB2-2E1C-444A-99A5-B09CC64F00EF}"/>
    <cellStyle name="20% - Accent2 54 3 2" xfId="12509" xr:uid="{2E78FC91-96F9-4D35-B2FD-05B64301DC8A}"/>
    <cellStyle name="20% - Accent2 54 4" xfId="12510" xr:uid="{A9D9A419-9DB7-4BC1-917B-8530AAB30DDA}"/>
    <cellStyle name="20% - Accent2 54 5" xfId="12511" xr:uid="{15F69BF9-7E07-42EE-8B6A-A0E7440DC124}"/>
    <cellStyle name="20% - Accent2 54 6" xfId="12512" xr:uid="{18A48BB0-32B4-4487-BB34-E316D2F2ABAD}"/>
    <cellStyle name="20% - Accent2 54 7" xfId="12513" xr:uid="{4CA3D787-C3B3-4F39-AE27-C8F57D4B9EBD}"/>
    <cellStyle name="20% - Accent2 54 8" xfId="12514" xr:uid="{7F2BD12C-FDED-4D88-A6AB-3515B57AB328}"/>
    <cellStyle name="20% - Accent2 54 9" xfId="12515" xr:uid="{D38EA192-53DB-4607-BAB5-8B98DBE36997}"/>
    <cellStyle name="20% - Accent2 55" xfId="12516" xr:uid="{CD92E2E1-3303-4F3A-AF85-339912CDCC13}"/>
    <cellStyle name="20% - Accent2 55 2" xfId="12517" xr:uid="{F9A77AD7-390C-4000-9CF7-70202E44C510}"/>
    <cellStyle name="20% - Accent2 55 2 2" xfId="12518" xr:uid="{ED5954D5-286F-474D-B13C-E43994B8FF49}"/>
    <cellStyle name="20% - Accent2 55 3" xfId="12519" xr:uid="{9AAD0E79-A79E-4EC9-9930-0E8520485631}"/>
    <cellStyle name="20% - Accent2 55 3 2" xfId="12520" xr:uid="{7FFFCA25-F6A5-4327-BD35-E92B287F8F1A}"/>
    <cellStyle name="20% - Accent2 55 4" xfId="12521" xr:uid="{06A71383-0687-43B7-A3BC-51D62B14B5D6}"/>
    <cellStyle name="20% - Accent2 55 5" xfId="12522" xr:uid="{F5A57A50-B0D3-4A27-A7AF-4D2796E9D917}"/>
    <cellStyle name="20% - Accent2 55 6" xfId="12523" xr:uid="{9D511AF2-E460-460F-B1A8-84ABAC78A41E}"/>
    <cellStyle name="20% - Accent2 55 7" xfId="12524" xr:uid="{96A5F850-824A-4BE0-ADA1-3BAC196F3C42}"/>
    <cellStyle name="20% - Accent2 56" xfId="12525" xr:uid="{88CB63DE-F7ED-4971-B237-30ADDB63BFBE}"/>
    <cellStyle name="20% - Accent2 56 2" xfId="12526" xr:uid="{672A967D-9E85-4DD9-8CC2-CF5726E2B6A7}"/>
    <cellStyle name="20% - Accent2 56 2 2" xfId="12527" xr:uid="{8B1869A1-256B-4B6B-B9E1-F3CB7340CA47}"/>
    <cellStyle name="20% - Accent2 56 3" xfId="12528" xr:uid="{D10F5BA5-34F0-4608-A923-68AB59773D45}"/>
    <cellStyle name="20% - Accent2 56 4" xfId="12529" xr:uid="{649CA47F-1E18-4305-8F16-A3F42A538F7A}"/>
    <cellStyle name="20% - Accent2 56 5" xfId="12530" xr:uid="{37EC8065-1E49-4385-933D-0098F6238F36}"/>
    <cellStyle name="20% - Accent2 56 6" xfId="12531" xr:uid="{C0B1A318-E926-4EAE-B5BD-82BBFC74DF0B}"/>
    <cellStyle name="20% - Accent2 56 7" xfId="12532" xr:uid="{6FD378F0-CB5B-4749-B699-AA01E4E309E0}"/>
    <cellStyle name="20% - Accent2 57" xfId="12533" xr:uid="{9F0CC627-B8BA-43BB-BDDD-BFE5AB39440C}"/>
    <cellStyle name="20% - Accent2 57 2" xfId="12534" xr:uid="{22F6921C-4142-4868-AE40-5638ADF248A6}"/>
    <cellStyle name="20% - Accent2 57 2 2" xfId="12535" xr:uid="{85E0BAC0-4A3D-4672-93B4-89BDE4B20E99}"/>
    <cellStyle name="20% - Accent2 57 3" xfId="12536" xr:uid="{D984A67F-6A08-454B-92E0-9B4F105DE78C}"/>
    <cellStyle name="20% - Accent2 57 4" xfId="12537" xr:uid="{70D69FCB-C03F-43FA-853D-5B53D12A477A}"/>
    <cellStyle name="20% - Accent2 57 5" xfId="12538" xr:uid="{267943DD-6AD1-434D-99A2-728285873564}"/>
    <cellStyle name="20% - Accent2 57 6" xfId="12539" xr:uid="{01FBF359-89D6-4434-81D1-074A72BDEE60}"/>
    <cellStyle name="20% - Accent2 57 7" xfId="12540" xr:uid="{AA3671B7-4C54-4BCC-9D03-98AF5461113F}"/>
    <cellStyle name="20% - Accent2 58" xfId="12541" xr:uid="{B75FDB98-25ED-4AFE-9CE6-9CD57FBB4FCA}"/>
    <cellStyle name="20% - Accent2 58 2" xfId="12542" xr:uid="{0DB8E506-681A-444A-A4DB-69B04DD9C982}"/>
    <cellStyle name="20% - Accent2 58 2 2" xfId="12543" xr:uid="{D570CC3C-6E5D-4029-81C0-4DA407B511C7}"/>
    <cellStyle name="20% - Accent2 58 3" xfId="12544" xr:uid="{8D0344AD-845A-4F0A-A31F-67BC960F4C91}"/>
    <cellStyle name="20% - Accent2 58 3 2" xfId="12545" xr:uid="{26C25223-BBCA-4781-8A20-2F544C207776}"/>
    <cellStyle name="20% - Accent2 58 4" xfId="12546" xr:uid="{DA4D2F26-D551-42C9-A410-B1C7907F58FC}"/>
    <cellStyle name="20% - Accent2 58 5" xfId="12547" xr:uid="{F55ED991-1CC0-4109-AD7A-2A3CDAADA842}"/>
    <cellStyle name="20% - Accent2 58 6" xfId="12548" xr:uid="{3FE5F336-2328-4702-94C3-6914B7799E20}"/>
    <cellStyle name="20% - Accent2 58 7" xfId="12549" xr:uid="{75273903-F311-41D6-B77F-D98C7E6C6FB7}"/>
    <cellStyle name="20% - Accent2 59" xfId="12550" xr:uid="{7C6E2D1D-413D-4541-AC66-05B88CB8D436}"/>
    <cellStyle name="20% - Accent2 59 2" xfId="12551" xr:uid="{CA4E4D6F-2B0B-4EDC-97E7-69C125E412E6}"/>
    <cellStyle name="20% - Accent2 59 2 2" xfId="12552" xr:uid="{64C235CE-7E20-4BFB-AECE-9F3936E3FCD4}"/>
    <cellStyle name="20% - Accent2 59 3" xfId="12553" xr:uid="{EF1D7307-ACCE-4075-BF66-9099926A48B1}"/>
    <cellStyle name="20% - Accent2 59 3 2" xfId="12554" xr:uid="{EE4FB7AA-6206-46CD-A00F-6E31E0FB7A51}"/>
    <cellStyle name="20% - Accent2 59 4" xfId="12555" xr:uid="{EDB98810-B665-40C8-BAE6-A1B31CE35EA8}"/>
    <cellStyle name="20% - Accent2 59 5" xfId="12556" xr:uid="{71F6F292-1E86-4517-A696-56F889DC08C1}"/>
    <cellStyle name="20% - Accent2 59 6" xfId="12557" xr:uid="{9D4BE353-4C00-4E65-A091-7FBFC830CFC5}"/>
    <cellStyle name="20% - Accent2 59 7" xfId="12558" xr:uid="{552F6B0B-F84F-42A5-AD4F-E90BD40372FF}"/>
    <cellStyle name="20% - Accent2 6" xfId="12559" xr:uid="{3E23E060-E380-4E63-AF54-B8FC4284399E}"/>
    <cellStyle name="20% - Accent2 6 2" xfId="12560" xr:uid="{E26978DD-5DFA-4B69-8459-C0787CD19477}"/>
    <cellStyle name="20% - Accent2 6 2 2" xfId="12561" xr:uid="{78265444-CEFB-41A4-B352-0FB2023BEAF6}"/>
    <cellStyle name="20% - Accent2 6 2 3" xfId="12562" xr:uid="{0D91BF73-3F11-48BE-9ED1-5E71B72CF93E}"/>
    <cellStyle name="20% - Accent2 6 2 4" xfId="12563" xr:uid="{D308DB42-0C8E-41C4-86AB-9366347B56A4}"/>
    <cellStyle name="20% - Accent2 6 2 5" xfId="12564" xr:uid="{1B03DD36-E463-4484-A105-FE33F1C07F14}"/>
    <cellStyle name="20% - Accent2 6 2 6" xfId="12565" xr:uid="{8489F6A5-116B-4ADB-9D96-6CDD19332F6E}"/>
    <cellStyle name="20% - Accent2 6 3" xfId="12566" xr:uid="{119E9FA9-0E5E-4D1D-993F-38C96035A027}"/>
    <cellStyle name="20% - Accent2 6 3 2" xfId="12567" xr:uid="{303A7190-3AFF-443C-9CA4-30254AC41CA7}"/>
    <cellStyle name="20% - Accent2 6 4" xfId="12568" xr:uid="{65EED065-B94B-4B7A-8C5A-4BF4140E4242}"/>
    <cellStyle name="20% - Accent2 6 5" xfId="12569" xr:uid="{BC180EBC-D28E-4037-92D1-A1327BFDBE4B}"/>
    <cellStyle name="20% - Accent2 6 6" xfId="12570" xr:uid="{AE22A64B-222E-45D1-AD3D-5E1B84B621A9}"/>
    <cellStyle name="20% - Accent2 6 7" xfId="12571" xr:uid="{E5935693-2B34-4E71-B53F-147B54AAF17B}"/>
    <cellStyle name="20% - Accent2 60" xfId="12572" xr:uid="{9CACD8BA-A9F3-442C-A332-F1F1C37D10D8}"/>
    <cellStyle name="20% - Accent2 60 2" xfId="12573" xr:uid="{247B6668-8E3D-4A06-98EF-E2B17A57FBF8}"/>
    <cellStyle name="20% - Accent2 60 2 2" xfId="12574" xr:uid="{9C5C8D34-8579-4EA3-BD2D-42B526188CA3}"/>
    <cellStyle name="20% - Accent2 60 3" xfId="12575" xr:uid="{3A584105-770E-4C8D-AF07-FF2D2994EC26}"/>
    <cellStyle name="20% - Accent2 60 3 2" xfId="12576" xr:uid="{8B6C9B7A-E3B6-48C6-B5BB-02AF057AF55D}"/>
    <cellStyle name="20% - Accent2 60 4" xfId="12577" xr:uid="{080D1A6E-0F7C-4AEE-9F44-C57728C49AA6}"/>
    <cellStyle name="20% - Accent2 60 5" xfId="12578" xr:uid="{58F3FE55-E648-4B93-892F-2DC05A1D69FA}"/>
    <cellStyle name="20% - Accent2 60 6" xfId="12579" xr:uid="{4F8836FF-5102-4467-A109-F2B0547BD1CB}"/>
    <cellStyle name="20% - Accent2 60 7" xfId="12580" xr:uid="{EEC412E1-2E0A-4928-ADE3-F51FBDCEF977}"/>
    <cellStyle name="20% - Accent2 61" xfId="12581" xr:uid="{5776ED1F-9E28-46D7-85AE-144AA05698A8}"/>
    <cellStyle name="20% - Accent2 61 2" xfId="12582" xr:uid="{49E941C2-6616-49FE-8791-2B4AECFB8874}"/>
    <cellStyle name="20% - Accent2 61 2 2" xfId="12583" xr:uid="{32163795-0C30-4267-BD24-DC11EF8F3062}"/>
    <cellStyle name="20% - Accent2 61 3" xfId="12584" xr:uid="{1A622FA9-3434-429D-80CF-0C4F29293273}"/>
    <cellStyle name="20% - Accent2 61 3 2" xfId="12585" xr:uid="{B9637C4C-2503-4363-9C19-830F98DACACF}"/>
    <cellStyle name="20% - Accent2 61 4" xfId="12586" xr:uid="{9176499F-2BBA-43CA-BB6D-797C8DA364BB}"/>
    <cellStyle name="20% - Accent2 61 5" xfId="12587" xr:uid="{25949F7A-D47A-4069-90F7-CDEEBC06E262}"/>
    <cellStyle name="20% - Accent2 61 6" xfId="12588" xr:uid="{84EA641F-0670-413B-97E8-6C1EC6C5E286}"/>
    <cellStyle name="20% - Accent2 61 7" xfId="12589" xr:uid="{79C1D6E8-0D08-43DC-BA33-C66C5FF972F5}"/>
    <cellStyle name="20% - Accent2 62" xfId="12590" xr:uid="{A53AD078-4979-4900-A43D-B30DD279CA2B}"/>
    <cellStyle name="20% - Accent2 62 2" xfId="12591" xr:uid="{0D8F0E83-03DC-43F5-AEFA-A0FA46D0BA49}"/>
    <cellStyle name="20% - Accent2 62 2 2" xfId="12592" xr:uid="{D3B017E6-F6DF-4D33-99D1-99B1A3533D62}"/>
    <cellStyle name="20% - Accent2 62 3" xfId="12593" xr:uid="{6F6B55EE-0155-477C-BD67-820ADBC11C16}"/>
    <cellStyle name="20% - Accent2 62 3 2" xfId="12594" xr:uid="{066FF7B7-E19A-467D-8E34-13E735974C41}"/>
    <cellStyle name="20% - Accent2 62 4" xfId="12595" xr:uid="{0CA6C10D-462A-45CF-B264-55EDF4EF8D1C}"/>
    <cellStyle name="20% - Accent2 62 5" xfId="12596" xr:uid="{094E8ABB-AC6D-4647-B6D0-ACCAB5E496FD}"/>
    <cellStyle name="20% - Accent2 62 6" xfId="12597" xr:uid="{4F4E3B24-030D-426F-829B-CD8FA8E500CE}"/>
    <cellStyle name="20% - Accent2 62 7" xfId="12598" xr:uid="{8D64B3E7-CBE1-4AED-B4CA-287F6DDA9B1C}"/>
    <cellStyle name="20% - Accent2 63" xfId="12599" xr:uid="{D0C1A1B7-D4AD-442B-A795-E3D73B8D7078}"/>
    <cellStyle name="20% - Accent2 63 2" xfId="12600" xr:uid="{2D44123D-A2BC-47FE-A60E-AAD573D2493F}"/>
    <cellStyle name="20% - Accent2 63 2 2" xfId="12601" xr:uid="{4866F6DB-155A-4A91-90F5-F591F0CB656D}"/>
    <cellStyle name="20% - Accent2 63 3" xfId="12602" xr:uid="{1F2193F4-0C34-4531-88AB-CDF7B9E37874}"/>
    <cellStyle name="20% - Accent2 63 3 2" xfId="12603" xr:uid="{6085C4E5-F2A2-4166-B9B3-691E6DF7DCC1}"/>
    <cellStyle name="20% - Accent2 63 4" xfId="12604" xr:uid="{5AB57714-3758-4E95-9E1D-0A532D2E6821}"/>
    <cellStyle name="20% - Accent2 63 5" xfId="12605" xr:uid="{841F8C2E-C4DE-4002-B7A1-1CC7A3ED8110}"/>
    <cellStyle name="20% - Accent2 63 6" xfId="12606" xr:uid="{DA9DFC8C-8C6E-4D83-8B9D-9F226B0E23A6}"/>
    <cellStyle name="20% - Accent2 63 7" xfId="12607" xr:uid="{485CE572-768D-4E82-9E04-8EE63F9B9BCA}"/>
    <cellStyle name="20% - Accent2 64" xfId="12608" xr:uid="{47C4DA11-4F6D-431C-8CF8-4A52C3535FEC}"/>
    <cellStyle name="20% - Accent2 64 2" xfId="12609" xr:uid="{F69EBA09-CABB-4346-9927-518A0EDDB51F}"/>
    <cellStyle name="20% - Accent2 64 2 2" xfId="12610" xr:uid="{87650002-C47C-4396-9E0E-07BDD77E838F}"/>
    <cellStyle name="20% - Accent2 64 3" xfId="12611" xr:uid="{A2ADFF07-E888-4742-A07C-8E3ADD2887AD}"/>
    <cellStyle name="20% - Accent2 64 3 2" xfId="12612" xr:uid="{32FEEE1D-73E3-4F66-85D9-F892BA63B4D3}"/>
    <cellStyle name="20% - Accent2 64 4" xfId="12613" xr:uid="{7437DC36-FA06-412A-A06A-F879028C668B}"/>
    <cellStyle name="20% - Accent2 64 5" xfId="12614" xr:uid="{F62D1E09-64D7-4CA3-9F55-0E969E7DB9D9}"/>
    <cellStyle name="20% - Accent2 64 6" xfId="12615" xr:uid="{FAE2D17E-2101-4786-B1D9-2F1E28BCD22E}"/>
    <cellStyle name="20% - Accent2 64 7" xfId="12616" xr:uid="{7763D431-ECEB-424F-AC7B-6B46A53ED650}"/>
    <cellStyle name="20% - Accent2 65" xfId="12617" xr:uid="{830EA2ED-6898-42A5-9BD4-BDE0307B0EFB}"/>
    <cellStyle name="20% - Accent2 65 2" xfId="12618" xr:uid="{EB3F5793-A1EF-4194-BEE6-96EDDBE5A575}"/>
    <cellStyle name="20% - Accent2 65 2 2" xfId="12619" xr:uid="{EA202EA1-8791-42E1-92F8-43157AACB2D8}"/>
    <cellStyle name="20% - Accent2 65 3" xfId="12620" xr:uid="{FB43A3FB-AB0E-4FCD-8DB5-9D1AC826B602}"/>
    <cellStyle name="20% - Accent2 65 3 2" xfId="12621" xr:uid="{71BB89EF-F514-48B5-B6FA-E4A5D483D47E}"/>
    <cellStyle name="20% - Accent2 65 4" xfId="12622" xr:uid="{E4B7F69C-1EE8-438C-A9A2-7A2B3957BC83}"/>
    <cellStyle name="20% - Accent2 65 5" xfId="12623" xr:uid="{B53B7D8D-102F-4D96-A093-C6F0F24FD1C3}"/>
    <cellStyle name="20% - Accent2 65 6" xfId="12624" xr:uid="{EC82F06D-3529-402D-BC2F-6D709319189C}"/>
    <cellStyle name="20% - Accent2 65 7" xfId="12625" xr:uid="{9C4A30C7-1919-4810-8399-D00B0A61DB66}"/>
    <cellStyle name="20% - Accent2 66" xfId="12626" xr:uid="{6454C47C-69F2-4AA3-883C-CFE06E0E56F2}"/>
    <cellStyle name="20% - Accent2 66 2" xfId="12627" xr:uid="{EA2B9A39-A0D1-486D-A1B7-FF90D39CD868}"/>
    <cellStyle name="20% - Accent2 66 2 2" xfId="12628" xr:uid="{EB4BD5FD-EEB9-4B2D-9FA2-C349C15157AA}"/>
    <cellStyle name="20% - Accent2 66 3" xfId="12629" xr:uid="{6794E20B-6FA3-41C9-9A93-8A0AC6C7794B}"/>
    <cellStyle name="20% - Accent2 66 3 2" xfId="12630" xr:uid="{9E7DDCB9-99EF-45EE-BC87-CD230E476D25}"/>
    <cellStyle name="20% - Accent2 66 4" xfId="12631" xr:uid="{4B289828-AA5B-4912-A224-5FE04D6DD7C3}"/>
    <cellStyle name="20% - Accent2 66 5" xfId="12632" xr:uid="{F0D79FE9-F0D7-4D3B-A5A3-93CCC835BECF}"/>
    <cellStyle name="20% - Accent2 66 6" xfId="12633" xr:uid="{B3A401B7-E1D7-428E-A81D-72CB42B4E91E}"/>
    <cellStyle name="20% - Accent2 66 7" xfId="12634" xr:uid="{6AD281C1-A21F-427E-AEC8-3FD8CFCD0422}"/>
    <cellStyle name="20% - Accent2 67" xfId="12635" xr:uid="{CC31D39C-E131-46D7-9B1F-A0649287419F}"/>
    <cellStyle name="20% - Accent2 67 2" xfId="12636" xr:uid="{0BD7D78F-F4F6-41CD-AD3D-F2F82FD4AA0F}"/>
    <cellStyle name="20% - Accent2 67 2 2" xfId="12637" xr:uid="{00D111F9-960A-407B-A500-CF086F9E718A}"/>
    <cellStyle name="20% - Accent2 67 3" xfId="12638" xr:uid="{E46B413A-2D47-441E-8163-F56822A0B24E}"/>
    <cellStyle name="20% - Accent2 67 3 2" xfId="12639" xr:uid="{FA2AD8B1-A802-4868-A300-1E82E900A886}"/>
    <cellStyle name="20% - Accent2 67 4" xfId="12640" xr:uid="{1DFA457A-9BEA-4B69-BC2A-044F980829FD}"/>
    <cellStyle name="20% - Accent2 67 5" xfId="12641" xr:uid="{3533696A-B96B-4122-90CF-42A0A1DF075B}"/>
    <cellStyle name="20% - Accent2 67 6" xfId="12642" xr:uid="{3C3AEF20-CFE8-4CB3-AFE3-0D17A3F621BE}"/>
    <cellStyle name="20% - Accent2 67 7" xfId="12643" xr:uid="{6098289D-EEE0-4730-BB55-4EF07E3BE734}"/>
    <cellStyle name="20% - Accent2 68" xfId="12644" xr:uid="{2FA4C796-F9EB-4924-958C-B8EF81F52D1B}"/>
    <cellStyle name="20% - Accent2 68 2" xfId="12645" xr:uid="{8559F2A6-204B-4349-94C6-0CAB34BA7912}"/>
    <cellStyle name="20% - Accent2 68 2 2" xfId="12646" xr:uid="{7D1FB952-908E-484D-9F77-7813BD667AD0}"/>
    <cellStyle name="20% - Accent2 68 3" xfId="12647" xr:uid="{73C0C813-90C3-4C88-8574-EABA1798A683}"/>
    <cellStyle name="20% - Accent2 68 3 2" xfId="12648" xr:uid="{F99B36EF-40A2-43CF-898A-C344C9262FFF}"/>
    <cellStyle name="20% - Accent2 68 4" xfId="12649" xr:uid="{107B3BEE-A67F-4AD2-9893-DE18AAED4BC4}"/>
    <cellStyle name="20% - Accent2 68 5" xfId="12650" xr:uid="{AB672FD1-55D2-4B97-BDDA-581C45C54075}"/>
    <cellStyle name="20% - Accent2 68 6" xfId="12651" xr:uid="{9021CA0E-545C-46A1-B232-767F5EA68FD6}"/>
    <cellStyle name="20% - Accent2 68 7" xfId="12652" xr:uid="{A719B637-9313-4604-BED7-244673FBE6FB}"/>
    <cellStyle name="20% - Accent2 69" xfId="12653" xr:uid="{54462047-7341-47D6-9DEE-26FBE06F95B8}"/>
    <cellStyle name="20% - Accent2 69 2" xfId="12654" xr:uid="{294CD7CB-8556-4251-B043-7E5D23C597ED}"/>
    <cellStyle name="20% - Accent2 69 2 2" xfId="12655" xr:uid="{87E74B95-4A7F-46AB-9C99-131B6F183AD0}"/>
    <cellStyle name="20% - Accent2 69 3" xfId="12656" xr:uid="{F96B4E9B-F64F-4153-9423-20D6E270C3DD}"/>
    <cellStyle name="20% - Accent2 69 3 2" xfId="12657" xr:uid="{F4ABD1A3-F8B1-46E6-B763-21FC55C44DB3}"/>
    <cellStyle name="20% - Accent2 69 4" xfId="12658" xr:uid="{0DE7882B-78B6-496F-A0BA-5770825525D5}"/>
    <cellStyle name="20% - Accent2 69 5" xfId="12659" xr:uid="{CCEB8EE8-42DE-452C-8A69-176B6E5F90CB}"/>
    <cellStyle name="20% - Accent2 69 6" xfId="12660" xr:uid="{6CD76FC8-153C-40FE-910F-5008DBAADDD1}"/>
    <cellStyle name="20% - Accent2 69 7" xfId="12661" xr:uid="{88BA7FE0-9457-49F9-BBCC-7ADE40CCCE17}"/>
    <cellStyle name="20% - Accent2 7" xfId="12662" xr:uid="{8CB35308-3FF9-481D-AC4A-74A55E3DEB1F}"/>
    <cellStyle name="20% - Accent2 7 2" xfId="12663" xr:uid="{F346054A-0986-431F-840B-5CABEA9240DC}"/>
    <cellStyle name="20% - Accent2 7 2 2" xfId="12664" xr:uid="{E1619EA8-AD3C-4A29-AF30-B83CD9FAC3B5}"/>
    <cellStyle name="20% - Accent2 7 2 3" xfId="12665" xr:uid="{C6A95347-6DDE-4F5B-89B5-13EA4514F28B}"/>
    <cellStyle name="20% - Accent2 7 2 4" xfId="12666" xr:uid="{9892BEB8-2435-4491-A5FD-C2332BEE6F55}"/>
    <cellStyle name="20% - Accent2 7 2 5" xfId="12667" xr:uid="{FFB2F199-13DF-40CC-8102-871BF7762D3B}"/>
    <cellStyle name="20% - Accent2 7 2 6" xfId="12668" xr:uid="{F54D7802-7B87-405F-A4C9-DD25B703E997}"/>
    <cellStyle name="20% - Accent2 7 3" xfId="12669" xr:uid="{611CFE67-F9B1-483E-AFE6-600D75639771}"/>
    <cellStyle name="20% - Accent2 7 3 2" xfId="12670" xr:uid="{CB3BEBBB-2550-4E30-938F-E167FF46DC74}"/>
    <cellStyle name="20% - Accent2 7 4" xfId="12671" xr:uid="{33E437D3-891A-48D9-8F4A-9E1A28DF3DD9}"/>
    <cellStyle name="20% - Accent2 7 5" xfId="12672" xr:uid="{51089054-C72D-4A35-8E93-4552FF10E550}"/>
    <cellStyle name="20% - Accent2 7 6" xfId="12673" xr:uid="{031780D3-C7C5-48B1-9D51-9C34058DAB12}"/>
    <cellStyle name="20% - Accent2 7 7" xfId="12674" xr:uid="{852D3EA6-1F3A-421F-9E57-11384AF5F325}"/>
    <cellStyle name="20% - Accent2 70" xfId="12675" xr:uid="{C55BE002-C461-4353-8E34-0002E7139E9C}"/>
    <cellStyle name="20% - Accent2 70 2" xfId="12676" xr:uid="{41D22CDA-16F0-4AF4-989F-87A4EC9D01E1}"/>
    <cellStyle name="20% - Accent2 70 2 2" xfId="12677" xr:uid="{0EA0568C-A1F5-4AE2-91D9-2EE0EB9F1975}"/>
    <cellStyle name="20% - Accent2 70 3" xfId="12678" xr:uid="{1002439E-B3A9-42D7-BD00-E196BB6AAB03}"/>
    <cellStyle name="20% - Accent2 70 4" xfId="12679" xr:uid="{09A57EDC-DE68-4A9B-B769-F1818A3EF02C}"/>
    <cellStyle name="20% - Accent2 70 5" xfId="12680" xr:uid="{B893EC74-6A4E-43A6-8B35-AB72F57E9A0F}"/>
    <cellStyle name="20% - Accent2 70 6" xfId="12681" xr:uid="{3CBA5F3D-1613-4F7A-A31E-A751BD6AA16D}"/>
    <cellStyle name="20% - Accent2 70 7" xfId="12682" xr:uid="{94E0AA93-0065-42F1-BF7D-E7804F9E0F7D}"/>
    <cellStyle name="20% - Accent2 71" xfId="12683" xr:uid="{31765737-D802-4D9F-A087-6FE9D00F645D}"/>
    <cellStyle name="20% - Accent2 71 2" xfId="12684" xr:uid="{A64C62E8-0404-43B5-A333-CAD6F1123FAD}"/>
    <cellStyle name="20% - Accent2 71 2 2" xfId="12685" xr:uid="{0552D87C-9CEF-48EE-A784-6182830EE6C7}"/>
    <cellStyle name="20% - Accent2 71 3" xfId="12686" xr:uid="{C55DA5B4-3353-4B45-B0EC-6A928E9F5281}"/>
    <cellStyle name="20% - Accent2 71 4" xfId="12687" xr:uid="{87A25BBB-4E26-4D56-AD21-D1BE9BE0D1EE}"/>
    <cellStyle name="20% - Accent2 71 5" xfId="12688" xr:uid="{01CD3882-A7BC-46FC-A954-4579FF09FD19}"/>
    <cellStyle name="20% - Accent2 71 6" xfId="12689" xr:uid="{1052106E-3AB7-4D4E-A007-2ADDE9DC7FCF}"/>
    <cellStyle name="20% - Accent2 71 7" xfId="12690" xr:uid="{1A7A1C1B-706B-40E0-BEF4-6449BEC2DE4F}"/>
    <cellStyle name="20% - Accent2 72" xfId="12691" xr:uid="{BFE4DFCC-6B0F-4B1C-8A99-3E58E3D53309}"/>
    <cellStyle name="20% - Accent2 72 2" xfId="12692" xr:uid="{F13F8B60-D56A-4E87-874A-173B6073EB3D}"/>
    <cellStyle name="20% - Accent2 72 2 2" xfId="12693" xr:uid="{C7C0BCAC-A11F-4452-A4AF-BD5B2DA10B06}"/>
    <cellStyle name="20% - Accent2 72 3" xfId="12694" xr:uid="{1082FEF0-BB02-49C4-ACE9-E6FD3FBA27DF}"/>
    <cellStyle name="20% - Accent2 72 4" xfId="12695" xr:uid="{B963C192-1743-4FDC-9F1A-2A82A77D410D}"/>
    <cellStyle name="20% - Accent2 72 5" xfId="12696" xr:uid="{186C6F16-6A5E-47FF-8517-C269FB54C3DA}"/>
    <cellStyle name="20% - Accent2 72 6" xfId="12697" xr:uid="{0A963588-0F07-4D66-9EF0-502FF9BF70E2}"/>
    <cellStyle name="20% - Accent2 72 7" xfId="12698" xr:uid="{D411E463-0BAF-4C97-9EEF-6715BF74D3B8}"/>
    <cellStyle name="20% - Accent2 73" xfId="12699" xr:uid="{9885663D-849B-4375-896F-E3383FCCF6CC}"/>
    <cellStyle name="20% - Accent2 73 2" xfId="12700" xr:uid="{589E15F6-407C-46C5-A80B-F2E0DBF8F6BC}"/>
    <cellStyle name="20% - Accent2 73 2 2" xfId="12701" xr:uid="{E2A4FE9D-319E-4D61-B22B-6E0E2E28D340}"/>
    <cellStyle name="20% - Accent2 73 3" xfId="12702" xr:uid="{633AF373-53EF-43A3-A3A3-113CD9D3BA01}"/>
    <cellStyle name="20% - Accent2 73 4" xfId="12703" xr:uid="{7534F430-FA2B-4299-8C2F-C1C62935CC3A}"/>
    <cellStyle name="20% - Accent2 74" xfId="12704" xr:uid="{86B4CBDB-1BB4-414B-8B4F-489C342B6078}"/>
    <cellStyle name="20% - Accent2 74 2" xfId="12705" xr:uid="{26D64842-6865-4D54-8EBB-404FBA32829B}"/>
    <cellStyle name="20% - Accent2 74 2 2" xfId="12706" xr:uid="{81411154-87C7-43A5-A011-466B11C8CEF0}"/>
    <cellStyle name="20% - Accent2 74 3" xfId="12707" xr:uid="{07CE647A-0203-4358-9965-C04E7E09B68F}"/>
    <cellStyle name="20% - Accent2 74 4" xfId="12708" xr:uid="{947FD011-A96F-4740-AF7E-BA2CEDC6776E}"/>
    <cellStyle name="20% - Accent2 75" xfId="12709" xr:uid="{AFAD12BD-3027-4E82-8DC8-F1D23DE9EFDC}"/>
    <cellStyle name="20% - Accent2 75 2" xfId="12710" xr:uid="{25DDD6D7-3605-4DDD-B86F-944827F4088B}"/>
    <cellStyle name="20% - Accent2 75 2 2" xfId="12711" xr:uid="{A8CCCBAB-22B8-423F-9638-58DD44F23D94}"/>
    <cellStyle name="20% - Accent2 75 3" xfId="12712" xr:uid="{55F6F472-E9E3-42FF-9440-CCFFE09F5FEF}"/>
    <cellStyle name="20% - Accent2 75 4" xfId="12713" xr:uid="{DB7334D7-E29B-4486-9F59-C1E566D0C7F3}"/>
    <cellStyle name="20% - Accent2 76" xfId="12714" xr:uid="{07C070B2-A15D-4C1B-9449-C22FD0189870}"/>
    <cellStyle name="20% - Accent2 76 2" xfId="12715" xr:uid="{FAFCFA5B-6329-4931-A8BD-596CC45F5DBF}"/>
    <cellStyle name="20% - Accent2 76 2 2" xfId="12716" xr:uid="{48B66FFB-235C-4358-AB46-2976CBBC2934}"/>
    <cellStyle name="20% - Accent2 76 3" xfId="12717" xr:uid="{512320C0-9603-42F4-AA5E-34D198A4966C}"/>
    <cellStyle name="20% - Accent2 76 4" xfId="12718" xr:uid="{870D4FAD-78F3-45DA-97F1-647A2D529ED8}"/>
    <cellStyle name="20% - Accent2 77" xfId="12719" xr:uid="{7E7249E3-2C8D-4415-8249-3F7B526B5A1E}"/>
    <cellStyle name="20% - Accent2 77 2" xfId="12720" xr:uid="{26200925-153A-4ED7-9BC0-3E753DCF7BBF}"/>
    <cellStyle name="20% - Accent2 77 2 2" xfId="12721" xr:uid="{3443CB16-8C34-4AB1-BCDC-774A56C09C26}"/>
    <cellStyle name="20% - Accent2 77 3" xfId="12722" xr:uid="{DD684604-2182-4F1C-82F8-76D601D215D5}"/>
    <cellStyle name="20% - Accent2 77 4" xfId="12723" xr:uid="{8C3ED4C0-A808-435E-BC07-55D1049ECE5C}"/>
    <cellStyle name="20% - Accent2 78" xfId="12724" xr:uid="{5899DA9D-E2B9-452E-BF38-D9CCEB77BC73}"/>
    <cellStyle name="20% - Accent2 78 2" xfId="12725" xr:uid="{95DF86CF-9ED4-4015-8D52-41ABD4D7FBDC}"/>
    <cellStyle name="20% - Accent2 78 2 2" xfId="12726" xr:uid="{493A23F9-9AB6-496F-AAF5-914E7840BD53}"/>
    <cellStyle name="20% - Accent2 78 3" xfId="12727" xr:uid="{EC9B075B-394A-44E4-9D39-FDF87629A087}"/>
    <cellStyle name="20% - Accent2 78 4" xfId="12728" xr:uid="{3A7B5CD6-3060-426C-ACF5-8B269F1B8DA4}"/>
    <cellStyle name="20% - Accent2 79" xfId="12729" xr:uid="{86DE5B69-6C8A-4A8B-B2A6-1820CBD370B7}"/>
    <cellStyle name="20% - Accent2 79 2" xfId="12730" xr:uid="{A6A53E6C-F403-45D5-B54E-368EE662D6A1}"/>
    <cellStyle name="20% - Accent2 79 2 2" xfId="12731" xr:uid="{E760DFB5-3275-4D9E-871D-57386EAF4F00}"/>
    <cellStyle name="20% - Accent2 79 3" xfId="12732" xr:uid="{8BDD69A8-C94C-4C4B-AFD5-ACBA9FF3E054}"/>
    <cellStyle name="20% - Accent2 79 4" xfId="12733" xr:uid="{08AD6FBB-28D7-4932-869C-5BFAC150EF71}"/>
    <cellStyle name="20% - Accent2 8" xfId="12734" xr:uid="{69BE9DC2-1AE8-4E5E-B70C-10A33A6FFE2C}"/>
    <cellStyle name="20% - Accent2 8 2" xfId="12735" xr:uid="{F9DEA92B-1B7B-4F89-8E67-FCB9F5DA8843}"/>
    <cellStyle name="20% - Accent2 8 2 2" xfId="12736" xr:uid="{51313CB7-6CCE-4DE0-8B70-BF5EBB9636A9}"/>
    <cellStyle name="20% - Accent2 8 2 3" xfId="12737" xr:uid="{EFC15325-22E2-4F27-9EA5-EFB0FA0CEF6D}"/>
    <cellStyle name="20% - Accent2 8 2 4" xfId="12738" xr:uid="{D47CFAF3-E809-48FB-891F-11EDC398083E}"/>
    <cellStyle name="20% - Accent2 8 2 5" xfId="12739" xr:uid="{83906119-44CF-476B-AAC1-7E8E000CB49C}"/>
    <cellStyle name="20% - Accent2 8 2 6" xfId="12740" xr:uid="{CA027F5E-D121-454B-ACB3-0F35A47ACB39}"/>
    <cellStyle name="20% - Accent2 8 3" xfId="12741" xr:uid="{CC7CA0B3-AF50-46AC-A8CF-F6B092CB2C68}"/>
    <cellStyle name="20% - Accent2 8 3 2" xfId="12742" xr:uid="{1291619B-58B3-444A-A751-B6AF737B05B8}"/>
    <cellStyle name="20% - Accent2 8 4" xfId="12743" xr:uid="{EE00160A-FD7E-414D-A654-987FE8588FC7}"/>
    <cellStyle name="20% - Accent2 8 5" xfId="12744" xr:uid="{473F09E7-2CF6-4C06-8EDF-DCE62A3CF5A3}"/>
    <cellStyle name="20% - Accent2 8 6" xfId="12745" xr:uid="{D7F6B3B6-3F92-4BBD-9DA7-B0D2B7500A49}"/>
    <cellStyle name="20% - Accent2 8 7" xfId="12746" xr:uid="{93EC6D1B-76D8-42CA-9428-5F019F492069}"/>
    <cellStyle name="20% - Accent2 80" xfId="12747" xr:uid="{4B6F1BCD-33A7-40C4-BA64-2AA479FBC356}"/>
    <cellStyle name="20% - Accent2 80 2" xfId="12748" xr:uid="{CEE512BD-15F6-4F3E-BAC5-434C0647846C}"/>
    <cellStyle name="20% - Accent2 80 2 2" xfId="12749" xr:uid="{E458632C-AE89-4899-822F-38E0CCF2D497}"/>
    <cellStyle name="20% - Accent2 80 3" xfId="12750" xr:uid="{147BF187-3D05-40A0-AD8D-7422FD4E11D5}"/>
    <cellStyle name="20% - Accent2 80 4" xfId="12751" xr:uid="{F7ECFFE5-F1B9-4D53-AC41-8A2A75D070A5}"/>
    <cellStyle name="20% - Accent2 81" xfId="12752" xr:uid="{7D202058-8BB7-477C-AC02-6B27782FDF57}"/>
    <cellStyle name="20% - Accent2 81 2" xfId="12753" xr:uid="{3CD47A88-6BC7-4725-9C6C-C8628C2CBAB9}"/>
    <cellStyle name="20% - Accent2 81 2 2" xfId="12754" xr:uid="{D71B8DE7-7A0C-47F7-ACEA-5A324CCC9755}"/>
    <cellStyle name="20% - Accent2 81 2 2 2" xfId="12755" xr:uid="{41D30869-D302-4600-BCB3-B7711697E6E8}"/>
    <cellStyle name="20% - Accent2 81 2 3" xfId="12756" xr:uid="{8CFD2ACA-A3FF-4FA3-8DE3-124196C7C7C5}"/>
    <cellStyle name="20% - Accent2 81 2 4" xfId="12757" xr:uid="{9401D559-0312-4B08-93A6-1389328FA1F0}"/>
    <cellStyle name="20% - Accent2 81 2 5" xfId="12758" xr:uid="{87C87296-A5F2-452B-B796-423BCABBE6B3}"/>
    <cellStyle name="20% - Accent2 81 2 6" xfId="12759" xr:uid="{9B8441DC-F92F-4D5E-92B4-AF888977FB8D}"/>
    <cellStyle name="20% - Accent2 81 3" xfId="12760" xr:uid="{308BA8AC-81BD-4E2C-8390-DEA10D21671E}"/>
    <cellStyle name="20% - Accent2 81 4" xfId="12761" xr:uid="{15D3DB6A-9ACA-4398-A3EF-0910D1FB5DF8}"/>
    <cellStyle name="20% - Accent2 82" xfId="12762" xr:uid="{4296370B-1C41-438A-A3E7-CDEA61F684C3}"/>
    <cellStyle name="20% - Accent2 82 2" xfId="12763" xr:uid="{B84C6558-5FE4-4429-BFC2-EFFF94869DFD}"/>
    <cellStyle name="20% - Accent2 82 3" xfId="12764" xr:uid="{96DA03C4-1E63-4455-B2A7-5E222E2119E7}"/>
    <cellStyle name="20% - Accent2 83" xfId="12765" xr:uid="{71B174FD-EA69-4491-A145-E6003A02B487}"/>
    <cellStyle name="20% - Accent2 83 2" xfId="12766" xr:uid="{E4EA066D-3567-4BF5-A5F7-789E12B5F6BD}"/>
    <cellStyle name="20% - Accent2 83 3" xfId="12767" xr:uid="{8F05927D-027B-46E1-9D52-3828EAC61030}"/>
    <cellStyle name="20% - Accent2 84" xfId="12768" xr:uid="{513FB576-4E8F-4653-8F8C-6B5EEFC21CDD}"/>
    <cellStyle name="20% - Accent2 84 2" xfId="12769" xr:uid="{310497DB-6F53-4C7A-9F15-09D7E77DD112}"/>
    <cellStyle name="20% - Accent2 84 3" xfId="12770" xr:uid="{5314B66B-927C-4DAA-960A-247EAAB92C1E}"/>
    <cellStyle name="20% - Accent2 85" xfId="12771" xr:uid="{C3B25223-0C80-4659-83E3-FBBA3D4C865C}"/>
    <cellStyle name="20% - Accent2 85 2" xfId="12772" xr:uid="{BD2F3B0E-360E-4AF4-B482-7F40E36C889B}"/>
    <cellStyle name="20% - Accent2 85 3" xfId="12773" xr:uid="{8A97E641-4555-4355-8E1D-6BE14C1BDB35}"/>
    <cellStyle name="20% - Accent2 86" xfId="12774" xr:uid="{B394FB35-F217-4571-BCA4-C45910D0217E}"/>
    <cellStyle name="20% - Accent2 86 2" xfId="12775" xr:uid="{425A8BA7-B16A-4A45-99AB-5033E635E1F8}"/>
    <cellStyle name="20% - Accent2 86 2 2" xfId="12776" xr:uid="{D5D9E426-5A6C-4AAD-98F8-25BC227B2EF3}"/>
    <cellStyle name="20% - Accent2 86 3" xfId="12777" xr:uid="{C847144D-3D4A-4882-B49C-A516BDDA2BF5}"/>
    <cellStyle name="20% - Accent2 86 4" xfId="12778" xr:uid="{8DCFDE14-C4C7-44FE-B7F1-0703F713506D}"/>
    <cellStyle name="20% - Accent2 86 5" xfId="12779" xr:uid="{B1721C73-8606-4062-8B77-AB4CEA621696}"/>
    <cellStyle name="20% - Accent2 86 6" xfId="12780" xr:uid="{ED0AFAB5-988E-412B-826B-2F1B7A4B3C18}"/>
    <cellStyle name="20% - Accent2 87" xfId="12781" xr:uid="{88047AF1-7459-4FE0-AAD1-171D44ED9764}"/>
    <cellStyle name="20% - Accent2 87 2" xfId="12782" xr:uid="{5631BD4F-FDC6-4381-BD7C-4342F5598A05}"/>
    <cellStyle name="20% - Accent2 87 2 2" xfId="12783" xr:uid="{B9989C9E-005B-4A5A-9C05-DA1662A871FC}"/>
    <cellStyle name="20% - Accent2 87 3" xfId="12784" xr:uid="{8BCACDE3-A1CA-4580-B9DF-07662DF5D598}"/>
    <cellStyle name="20% - Accent2 87 4" xfId="12785" xr:uid="{077397C1-1173-43BB-9EC7-AEA2BA835883}"/>
    <cellStyle name="20% - Accent2 87 5" xfId="12786" xr:uid="{64E3CF75-CEEC-4855-B350-67F0C21689C9}"/>
    <cellStyle name="20% - Accent2 87 6" xfId="12787" xr:uid="{2A994EE0-B9D0-49DC-A78B-F53425533425}"/>
    <cellStyle name="20% - Accent2 88" xfId="12788" xr:uid="{5184C899-99EF-4334-A2E6-6537EC96883A}"/>
    <cellStyle name="20% - Accent2 88 2" xfId="12789" xr:uid="{4F0D43A0-AB54-4366-BEB6-EF0275422B66}"/>
    <cellStyle name="20% - Accent2 88 3" xfId="12790" xr:uid="{F54127C9-1A52-41A2-A15D-AF24CBF049D6}"/>
    <cellStyle name="20% - Accent2 88 4" xfId="12791" xr:uid="{9248BE18-A92E-4836-8E23-B712DB2E6BDE}"/>
    <cellStyle name="20% - Accent2 88 5" xfId="12792" xr:uid="{1739E4D4-1371-4F36-AA7F-76AB039AF220}"/>
    <cellStyle name="20% - Accent2 88 6" xfId="12793" xr:uid="{F864C08C-52EA-47DE-8DC9-EDC32DC18A9E}"/>
    <cellStyle name="20% - Accent2 89" xfId="12794" xr:uid="{1863132B-509C-46F6-8673-5F8EDCD13661}"/>
    <cellStyle name="20% - Accent2 9" xfId="12795" xr:uid="{5B174ECD-764C-42CD-B541-6A8C5B5FC6C0}"/>
    <cellStyle name="20% - Accent2 9 2" xfId="12796" xr:uid="{4EB6A8A6-8253-4B15-9519-37D302C6AE24}"/>
    <cellStyle name="20% - Accent2 9 2 2" xfId="12797" xr:uid="{AFC7A9C7-08B3-4A1E-90CB-8F8BB8DB46E6}"/>
    <cellStyle name="20% - Accent2 9 2 3" xfId="12798" xr:uid="{91805726-10AF-4D0B-A7D5-A478DB67BCA1}"/>
    <cellStyle name="20% - Accent2 9 2 4" xfId="12799" xr:uid="{73B8D2D2-18F3-4705-A3B4-25C1AEDB6B96}"/>
    <cellStyle name="20% - Accent2 9 2 5" xfId="12800" xr:uid="{83F3D99D-D911-4BB0-8DB9-CCF58605FB96}"/>
    <cellStyle name="20% - Accent2 9 2 6" xfId="12801" xr:uid="{A600395C-340B-4B44-8C0A-E1A03E767959}"/>
    <cellStyle name="20% - Accent2 9 3" xfId="12802" xr:uid="{0ADA9ED8-430E-4544-AA52-7149025576AE}"/>
    <cellStyle name="20% - Accent2 9 3 2" xfId="12803" xr:uid="{3BD7F509-7920-4B20-AB5F-1670766C5E3D}"/>
    <cellStyle name="20% - Accent2 9 4" xfId="12804" xr:uid="{EB0BB923-EEA8-4798-949E-60D353664AFF}"/>
    <cellStyle name="20% - Accent2 9 5" xfId="12805" xr:uid="{266107FF-8E49-4F2A-979C-F382E4C820D6}"/>
    <cellStyle name="20% - Accent2 9 6" xfId="12806" xr:uid="{4BE3E644-73ED-477B-BDED-AD106C554A9E}"/>
    <cellStyle name="20% - Accent2 9 7" xfId="12807" xr:uid="{64BF61BF-D0C2-4E3B-95B0-626D06C6C653}"/>
    <cellStyle name="20% - Accent2 90" xfId="12808" xr:uid="{17F60AA9-D9AA-4695-8717-CE7488105E95}"/>
    <cellStyle name="20% - Accent2 91" xfId="12809" xr:uid="{A31F9BDB-9B25-45DD-9CD7-4EAF83FD4225}"/>
    <cellStyle name="20% - Accent2 92" xfId="12810" xr:uid="{B471AAE2-E08C-4A30-B055-DA4442A3416B}"/>
    <cellStyle name="20% - Accent2 93" xfId="12811" xr:uid="{EECD8FE7-6E1F-4114-9474-FA43B1D5F45C}"/>
    <cellStyle name="20% - Accent2 94" xfId="12812" xr:uid="{F7BB3ECD-7BA4-4362-8757-B64A0F55188B}"/>
    <cellStyle name="20% - Accent2 95" xfId="12813" xr:uid="{C46B8CC2-F7A7-4D67-A1EA-69FFC35001A4}"/>
    <cellStyle name="20% - Accent2 96" xfId="7436" xr:uid="{6B84D276-4A57-49EF-A4F2-59570317761E}"/>
    <cellStyle name="20% - Accent2 97" xfId="40116" xr:uid="{EC6E8336-2E67-4227-BEE4-907DFE5AF905}"/>
    <cellStyle name="20% - Accent2 98" xfId="40215" xr:uid="{6E5CCFA7-387E-4194-8E7F-CB343E80BFE9}"/>
    <cellStyle name="20% - Accent2 99" xfId="40273" xr:uid="{E25571B4-F38C-4221-8CF8-22438C65C09D}"/>
    <cellStyle name="20% - Accent3" xfId="431" builtinId="38" customBuiltin="1"/>
    <cellStyle name="20% - Accent3 10" xfId="12814" xr:uid="{52D4113C-EB63-429C-B7E7-FC0015457717}"/>
    <cellStyle name="20% - Accent3 10 2" xfId="12815" xr:uid="{09BD47F3-D8A1-4B46-8A01-40C139019CE5}"/>
    <cellStyle name="20% - Accent3 10 2 2" xfId="12816" xr:uid="{8F6D9CEE-8EE8-4159-8683-4C6EEAD2929C}"/>
    <cellStyle name="20% - Accent3 10 2 3" xfId="12817" xr:uid="{461F3A4D-E57D-4F2C-9806-A8A14FFEA881}"/>
    <cellStyle name="20% - Accent3 10 2 4" xfId="12818" xr:uid="{48BBC808-B306-429C-A959-82D223E78A26}"/>
    <cellStyle name="20% - Accent3 10 2 5" xfId="12819" xr:uid="{C917DCDF-0198-47E6-9862-71925F0FA3F4}"/>
    <cellStyle name="20% - Accent3 10 2 6" xfId="12820" xr:uid="{9EB49311-4D83-4879-94FD-82439D1A91EF}"/>
    <cellStyle name="20% - Accent3 10 3" xfId="12821" xr:uid="{95AA28D2-2B8F-4403-878B-80177746E828}"/>
    <cellStyle name="20% - Accent3 10 3 2" xfId="12822" xr:uid="{CFB51C2B-41F7-4840-B3A8-BD6A866AE7B3}"/>
    <cellStyle name="20% - Accent3 10 4" xfId="12823" xr:uid="{525B59FF-C6DF-434D-9069-A90134AC8912}"/>
    <cellStyle name="20% - Accent3 10 5" xfId="12824" xr:uid="{23804AD9-1B1D-4057-903F-F5592D6E7CA3}"/>
    <cellStyle name="20% - Accent3 10 6" xfId="12825" xr:uid="{8A8388D5-AB89-493D-AF38-046DBBC2C87D}"/>
    <cellStyle name="20% - Accent3 10 7" xfId="12826" xr:uid="{7EC471DA-3A0A-42BF-9FFC-88397328DF76}"/>
    <cellStyle name="20% - Accent3 100" xfId="4334" xr:uid="{0A4A6346-72C9-4099-859E-138E7C820C3A}"/>
    <cellStyle name="20% - Accent3 11" xfId="12827" xr:uid="{A4691579-5004-4019-81E4-169E30B24955}"/>
    <cellStyle name="20% - Accent3 11 2" xfId="12828" xr:uid="{B83DA854-88EA-47FF-A8DB-0474083D17C8}"/>
    <cellStyle name="20% - Accent3 11 2 2" xfId="12829" xr:uid="{A194EBFA-5FF2-4F3A-8282-2A5CA2DA03FF}"/>
    <cellStyle name="20% - Accent3 11 2 3" xfId="12830" xr:uid="{70E654DA-CEDF-4BD1-9762-78331901C3DD}"/>
    <cellStyle name="20% - Accent3 11 2 4" xfId="12831" xr:uid="{0D2CCD01-6CB4-4172-99DB-EE7385F42884}"/>
    <cellStyle name="20% - Accent3 11 2 5" xfId="12832" xr:uid="{2C0278AE-7DD1-41C0-B3A7-456820D7BE4A}"/>
    <cellStyle name="20% - Accent3 11 2 6" xfId="12833" xr:uid="{F434E896-FB89-40F3-8363-7C62E7D31A48}"/>
    <cellStyle name="20% - Accent3 11 3" xfId="12834" xr:uid="{523E5F75-9252-4882-8FB0-220CF6080175}"/>
    <cellStyle name="20% - Accent3 11 3 2" xfId="12835" xr:uid="{84FF4E4C-0BF7-4D6C-A79E-CFA6E3B4B70F}"/>
    <cellStyle name="20% - Accent3 11 4" xfId="12836" xr:uid="{3C5CE23D-60A9-4B7C-BB4F-186F0C1EE664}"/>
    <cellStyle name="20% - Accent3 11 5" xfId="12837" xr:uid="{7B71535D-3050-438F-8BD4-50BE4CE5FBEB}"/>
    <cellStyle name="20% - Accent3 11 6" xfId="12838" xr:uid="{2E9C0B93-2E21-4F1B-B344-B9244C6950DB}"/>
    <cellStyle name="20% - Accent3 11 7" xfId="12839" xr:uid="{E8BDAD34-1E13-40E8-943B-613AC372BA7A}"/>
    <cellStyle name="20% - Accent3 12" xfId="12840" xr:uid="{B9EDB939-B75C-448D-9876-C65836A26C83}"/>
    <cellStyle name="20% - Accent3 12 2" xfId="12841" xr:uid="{8B58F467-7A87-49D9-A1D9-43B378DEE65F}"/>
    <cellStyle name="20% - Accent3 12 2 2" xfId="12842" xr:uid="{C293C07F-363B-47C2-B6F9-E0D8365EFA83}"/>
    <cellStyle name="20% - Accent3 12 2 3" xfId="12843" xr:uid="{AC486E08-0F07-445A-8921-D4D67F1D917B}"/>
    <cellStyle name="20% - Accent3 12 2 4" xfId="12844" xr:uid="{77ADC23D-74EA-4462-9F6A-31E1918C24C9}"/>
    <cellStyle name="20% - Accent3 12 2 5" xfId="12845" xr:uid="{8CF4D23C-BFB5-466A-8654-EEDC8EA866B7}"/>
    <cellStyle name="20% - Accent3 12 2 6" xfId="12846" xr:uid="{3A79757C-FA9B-4157-9A2A-2FB6C9B09E14}"/>
    <cellStyle name="20% - Accent3 12 3" xfId="12847" xr:uid="{E15A1D37-CD91-449E-8361-F78E7B9AD2B0}"/>
    <cellStyle name="20% - Accent3 12 3 2" xfId="12848" xr:uid="{EE27591C-3393-40EC-A991-3324E3B50E8C}"/>
    <cellStyle name="20% - Accent3 12 4" xfId="12849" xr:uid="{B5E67B77-38AD-4BA4-8248-C8335162C388}"/>
    <cellStyle name="20% - Accent3 12 5" xfId="12850" xr:uid="{11F80A12-B309-48B9-9EDF-9415D3FA2BAC}"/>
    <cellStyle name="20% - Accent3 12 6" xfId="12851" xr:uid="{B27A82E6-A864-4C85-A6F2-2CBD6304A4E6}"/>
    <cellStyle name="20% - Accent3 12 7" xfId="12852" xr:uid="{CBC110E6-E6D7-439B-B969-14153F3130CE}"/>
    <cellStyle name="20% - Accent3 13" xfId="12853" xr:uid="{757DB761-4EBD-425B-9E71-B08CCC305626}"/>
    <cellStyle name="20% - Accent3 13 2" xfId="12854" xr:uid="{C315A28C-F8B7-4DA3-8CD0-8E5F60162461}"/>
    <cellStyle name="20% - Accent3 13 2 2" xfId="12855" xr:uid="{5B8CE5C0-CEBD-448E-96DE-ACC35B3A3A56}"/>
    <cellStyle name="20% - Accent3 13 2 3" xfId="12856" xr:uid="{18F9B22B-C179-4CA6-A22B-D16311071391}"/>
    <cellStyle name="20% - Accent3 13 2 4" xfId="12857" xr:uid="{A03BEAF0-A533-446B-BF6D-8B2EDA175364}"/>
    <cellStyle name="20% - Accent3 13 2 5" xfId="12858" xr:uid="{CE2C5D78-67F9-4377-9EDD-487C1662C38B}"/>
    <cellStyle name="20% - Accent3 13 2 6" xfId="12859" xr:uid="{9628F3D8-8A0B-4AE0-951B-7FBFA37D36E2}"/>
    <cellStyle name="20% - Accent3 13 3" xfId="12860" xr:uid="{78DA8BF0-66DD-4186-9E1A-BB96FD51B6BC}"/>
    <cellStyle name="20% - Accent3 13 3 2" xfId="12861" xr:uid="{86E59444-A867-4E59-9A47-F1E117709E78}"/>
    <cellStyle name="20% - Accent3 13 4" xfId="12862" xr:uid="{30B5B514-FEB7-4B9F-97C9-A97C11C7C260}"/>
    <cellStyle name="20% - Accent3 13 5" xfId="12863" xr:uid="{526AD7F7-465B-46EB-859E-BC213E97D7DB}"/>
    <cellStyle name="20% - Accent3 13 6" xfId="12864" xr:uid="{DCDD50F4-17BB-4A5A-91D3-2BB996281D44}"/>
    <cellStyle name="20% - Accent3 13 7" xfId="12865" xr:uid="{06E36F8A-A25E-4832-B830-1E3137AA320E}"/>
    <cellStyle name="20% - Accent3 14" xfId="12866" xr:uid="{77CD3A12-8FC5-489E-9FAE-C7D5CEDFB030}"/>
    <cellStyle name="20% - Accent3 14 2" xfId="12867" xr:uid="{32110A03-A200-42B5-8D30-B80E6E5514E3}"/>
    <cellStyle name="20% - Accent3 14 2 2" xfId="12868" xr:uid="{C47F4E16-E128-40E1-9158-CC8D61792C09}"/>
    <cellStyle name="20% - Accent3 14 2 3" xfId="12869" xr:uid="{6F2B5142-E1A0-4247-AD36-4372068E6040}"/>
    <cellStyle name="20% - Accent3 14 2 4" xfId="12870" xr:uid="{4AA4BBE8-5266-4720-BB67-BB02C2126CFD}"/>
    <cellStyle name="20% - Accent3 14 2 5" xfId="12871" xr:uid="{CDB914C0-FC0F-4DC9-99BB-5367754242C4}"/>
    <cellStyle name="20% - Accent3 14 2 6" xfId="12872" xr:uid="{715FF56C-9954-4109-B102-005B1D198C40}"/>
    <cellStyle name="20% - Accent3 14 3" xfId="12873" xr:uid="{C949C896-818D-40A6-B173-51E29FC9B684}"/>
    <cellStyle name="20% - Accent3 14 3 2" xfId="12874" xr:uid="{5C1C3930-F2DE-4C65-8620-3AD0DF771F8E}"/>
    <cellStyle name="20% - Accent3 14 4" xfId="12875" xr:uid="{B37E15B1-FA0C-4FB6-9345-511DF0070D3B}"/>
    <cellStyle name="20% - Accent3 14 5" xfId="12876" xr:uid="{ABB14E50-5B79-4B8A-A758-5FAB3CCF3200}"/>
    <cellStyle name="20% - Accent3 14 6" xfId="12877" xr:uid="{EF9020DE-00F6-4A3F-B3CF-0ADD2B6F0A74}"/>
    <cellStyle name="20% - Accent3 14 7" xfId="12878" xr:uid="{E014BF37-A803-45F5-828E-D4BCC70901E3}"/>
    <cellStyle name="20% - Accent3 15" xfId="12879" xr:uid="{7574BDD9-06E0-492C-9D8D-FDB55E602B77}"/>
    <cellStyle name="20% - Accent3 15 2" xfId="12880" xr:uid="{F5E7C1C9-416F-468F-B37E-E016D5FFA3BF}"/>
    <cellStyle name="20% - Accent3 15 2 2" xfId="12881" xr:uid="{D47A73FA-09D4-4238-8588-F2503DFEA554}"/>
    <cellStyle name="20% - Accent3 15 2 3" xfId="12882" xr:uid="{2EAA6913-91F1-4667-B464-6D01A9D3FA9A}"/>
    <cellStyle name="20% - Accent3 15 2 4" xfId="12883" xr:uid="{40CCDBE8-C721-4CE0-9360-5E5F148E3E33}"/>
    <cellStyle name="20% - Accent3 15 2 5" xfId="12884" xr:uid="{78EEAA42-6C4C-4052-A36B-448DEEE6A4D9}"/>
    <cellStyle name="20% - Accent3 15 2 6" xfId="12885" xr:uid="{F208FA44-96BC-461E-8E3C-0B1C6365C91C}"/>
    <cellStyle name="20% - Accent3 15 3" xfId="12886" xr:uid="{7A8B4C17-7C37-4437-B0E3-592C78CD564F}"/>
    <cellStyle name="20% - Accent3 15 3 2" xfId="12887" xr:uid="{64F9CDB1-9B24-4FD9-82A7-1FB7BB694467}"/>
    <cellStyle name="20% - Accent3 15 4" xfId="12888" xr:uid="{C8A71A7D-E82E-4F9B-8ECE-855FA027D525}"/>
    <cellStyle name="20% - Accent3 15 5" xfId="12889" xr:uid="{04EB547C-35F6-41C3-B9B3-1662B4AFA347}"/>
    <cellStyle name="20% - Accent3 15 6" xfId="12890" xr:uid="{844FEDBF-5EEE-47E9-8070-8DB7BC086500}"/>
    <cellStyle name="20% - Accent3 15 7" xfId="12891" xr:uid="{3EF55294-0F71-4BF1-8CD4-8ECA12E4F93A}"/>
    <cellStyle name="20% - Accent3 16" xfId="12892" xr:uid="{E324EBE8-4633-4529-9EBF-F890CF96884D}"/>
    <cellStyle name="20% - Accent3 16 2" xfId="12893" xr:uid="{309001CB-5429-4863-B053-6A313F993E89}"/>
    <cellStyle name="20% - Accent3 16 2 2" xfId="12894" xr:uid="{4400983B-4C8E-4620-8E24-C892E5CCEEF3}"/>
    <cellStyle name="20% - Accent3 16 2 3" xfId="12895" xr:uid="{9497E759-1FD8-452F-8360-8E0FF1FD0F37}"/>
    <cellStyle name="20% - Accent3 16 2 4" xfId="12896" xr:uid="{41448173-B5CD-43AD-8D75-BF27B0590E3B}"/>
    <cellStyle name="20% - Accent3 16 2 5" xfId="12897" xr:uid="{5016EB0D-FDB4-433D-A639-ACEAD8A4BDD8}"/>
    <cellStyle name="20% - Accent3 16 2 6" xfId="12898" xr:uid="{3BC538A0-C5F4-41A8-816A-1CB06824E046}"/>
    <cellStyle name="20% - Accent3 16 3" xfId="12899" xr:uid="{98A28297-EB53-4FCE-B252-FD82447B6946}"/>
    <cellStyle name="20% - Accent3 16 3 2" xfId="12900" xr:uid="{5098C635-89CC-43EA-B0FC-0FEDD77E52BD}"/>
    <cellStyle name="20% - Accent3 16 4" xfId="12901" xr:uid="{026EE6A9-A452-4745-BFC8-D2C520EDF951}"/>
    <cellStyle name="20% - Accent3 16 5" xfId="12902" xr:uid="{DA2FE504-75D6-4706-9030-1475A04018A9}"/>
    <cellStyle name="20% - Accent3 16 6" xfId="12903" xr:uid="{08B47B13-87D9-49AF-8FAF-0D12532D75D2}"/>
    <cellStyle name="20% - Accent3 16 7" xfId="12904" xr:uid="{76E43A16-1097-4F15-8B5B-D05C9CFCE56E}"/>
    <cellStyle name="20% - Accent3 17" xfId="12905" xr:uid="{33F89EC8-82D1-4C30-88A9-27114A45E7C1}"/>
    <cellStyle name="20% - Accent3 17 2" xfId="12906" xr:uid="{AF5FB00F-F8D7-47E1-B7A4-DFEC1B149C0D}"/>
    <cellStyle name="20% - Accent3 17 2 2" xfId="12907" xr:uid="{6E911201-71B6-4653-A3D5-65D2EB70B96E}"/>
    <cellStyle name="20% - Accent3 17 2 3" xfId="12908" xr:uid="{B8D1C066-3E5F-47DD-8B34-7BEDE737CB4A}"/>
    <cellStyle name="20% - Accent3 17 2 4" xfId="12909" xr:uid="{8F9DB9DA-FFAA-44F7-AB09-EE68B9563D55}"/>
    <cellStyle name="20% - Accent3 17 2 5" xfId="12910" xr:uid="{FDD021AC-702A-4693-9698-F805B83FE8D9}"/>
    <cellStyle name="20% - Accent3 17 2 6" xfId="12911" xr:uid="{8D538235-7A6F-410D-9941-01728B3F6282}"/>
    <cellStyle name="20% - Accent3 17 3" xfId="12912" xr:uid="{864737B8-3FD4-443D-B9E4-C1DA544DA8B9}"/>
    <cellStyle name="20% - Accent3 17 3 2" xfId="12913" xr:uid="{67FBFAEA-9337-439E-85C1-9E7BA8196529}"/>
    <cellStyle name="20% - Accent3 17 4" xfId="12914" xr:uid="{BBDECCAD-E4BC-4BC6-8BE9-EB1B56712E45}"/>
    <cellStyle name="20% - Accent3 17 5" xfId="12915" xr:uid="{3E7D1E3E-24B5-4436-AF3B-1598AF4476AF}"/>
    <cellStyle name="20% - Accent3 17 6" xfId="12916" xr:uid="{345827A6-6DED-4328-A398-4612D511F1E3}"/>
    <cellStyle name="20% - Accent3 17 7" xfId="12917" xr:uid="{4ABF90AA-4670-4127-B6EF-84A14DD85DDA}"/>
    <cellStyle name="20% - Accent3 18" xfId="12918" xr:uid="{BBA2D859-2E0B-4E62-8776-29AD5A6F43C5}"/>
    <cellStyle name="20% - Accent3 18 2" xfId="12919" xr:uid="{8821CAAC-1A87-49BC-BD11-2EE2C6988485}"/>
    <cellStyle name="20% - Accent3 18 2 2" xfId="12920" xr:uid="{52565F0B-3A61-4653-B0D9-56A8BDB22843}"/>
    <cellStyle name="20% - Accent3 18 2 3" xfId="12921" xr:uid="{25BED051-71E0-4827-B953-9D6F710F892E}"/>
    <cellStyle name="20% - Accent3 18 2 4" xfId="12922" xr:uid="{09A62CE2-E379-446B-AC48-38366CFB0512}"/>
    <cellStyle name="20% - Accent3 18 2 5" xfId="12923" xr:uid="{5456F7A0-0FEB-4D5E-83AA-47376738E069}"/>
    <cellStyle name="20% - Accent3 18 2 6" xfId="12924" xr:uid="{BA59E87C-E8B2-4B5F-B4E2-7D4A03532829}"/>
    <cellStyle name="20% - Accent3 18 3" xfId="12925" xr:uid="{21F4A61E-9A20-4CD7-8FA9-501C642A62F0}"/>
    <cellStyle name="20% - Accent3 18 3 2" xfId="12926" xr:uid="{CA5C0CB7-5F60-4B68-B957-08A0D0970A6E}"/>
    <cellStyle name="20% - Accent3 18 4" xfId="12927" xr:uid="{2F3D9334-0972-4453-86B9-FECFCD0617E3}"/>
    <cellStyle name="20% - Accent3 18 5" xfId="12928" xr:uid="{CD2B2967-0B35-46AE-AB8F-B31A8E9830F2}"/>
    <cellStyle name="20% - Accent3 18 6" xfId="12929" xr:uid="{64543493-6136-4D7B-A4ED-2EB3C2248958}"/>
    <cellStyle name="20% - Accent3 18 7" xfId="12930" xr:uid="{4D6F4F7C-3ED5-4DB2-8449-3F2F473C7E41}"/>
    <cellStyle name="20% - Accent3 19" xfId="12931" xr:uid="{6E03454B-D57E-4E5C-8760-E0885F45DC11}"/>
    <cellStyle name="20% - Accent3 19 2" xfId="12932" xr:uid="{9CEF2C8B-EF7A-4402-8055-5500B9476113}"/>
    <cellStyle name="20% - Accent3 19 2 2" xfId="12933" xr:uid="{1543D192-E3F9-433E-A77D-EF4E79260A05}"/>
    <cellStyle name="20% - Accent3 19 2 3" xfId="12934" xr:uid="{4BCB8255-B7CA-4CB4-899C-75E492DFE895}"/>
    <cellStyle name="20% - Accent3 19 2 4" xfId="12935" xr:uid="{288A8D11-C930-48C2-96DA-D4BF9F5459C5}"/>
    <cellStyle name="20% - Accent3 19 2 5" xfId="12936" xr:uid="{8A249DD7-E505-40DD-A72E-0EFF1826A4D9}"/>
    <cellStyle name="20% - Accent3 19 2 6" xfId="12937" xr:uid="{E4843087-E2B1-4EA4-9AAD-9E8226736035}"/>
    <cellStyle name="20% - Accent3 19 3" xfId="12938" xr:uid="{8D71BF80-3871-4B27-9A26-B58EF7C511F1}"/>
    <cellStyle name="20% - Accent3 19 3 2" xfId="12939" xr:uid="{A462DE73-57E0-4B8A-AD26-F8EFF5D2A27E}"/>
    <cellStyle name="20% - Accent3 19 4" xfId="12940" xr:uid="{91596ACB-1E2F-46DC-8A19-A74C2AD4C919}"/>
    <cellStyle name="20% - Accent3 19 5" xfId="12941" xr:uid="{484B58FE-4614-4DA8-828F-1CF6205FAAB7}"/>
    <cellStyle name="20% - Accent3 19 6" xfId="12942" xr:uid="{ADFB4E60-BB39-4D82-81ED-EDB6CDF9F9A0}"/>
    <cellStyle name="20% - Accent3 19 7" xfId="12943" xr:uid="{7C8C7730-F4EC-4C6D-AECF-6F2B39C651D9}"/>
    <cellStyle name="20% - Accent3 2" xfId="60" xr:uid="{00000000-0005-0000-0000-000040000000}"/>
    <cellStyle name="20% - Accent3 2 10" xfId="39998" xr:uid="{FE2E8E98-5BAA-4168-BE1C-9AC039EBA845}"/>
    <cellStyle name="20% - Accent3 2 11" xfId="7578" xr:uid="{C8BB37ED-0E05-4C6B-B43D-5DB6C08B373A}"/>
    <cellStyle name="20% - Accent3 2 12" xfId="4526" xr:uid="{963C2FDD-8596-490B-A3D0-D2304EAE08F0}"/>
    <cellStyle name="20% - Accent3 2 2" xfId="7664" xr:uid="{59F0B318-B931-4D41-AEE7-11D5E2AF346C}"/>
    <cellStyle name="20% - Accent3 2 2 2" xfId="7937" xr:uid="{BFCBC58F-2474-450C-8075-7FEC34793D47}"/>
    <cellStyle name="20% - Accent3 2 2 2 2" xfId="12946" xr:uid="{69AE1346-D012-4FCA-AF84-1E17452B803E}"/>
    <cellStyle name="20% - Accent3 2 2 3" xfId="12947" xr:uid="{79DED627-A3E0-42D2-8413-793D5538E2AC}"/>
    <cellStyle name="20% - Accent3 2 2 4" xfId="12948" xr:uid="{19EF426A-F5BC-4B9F-A085-CDDFC26D519F}"/>
    <cellStyle name="20% - Accent3 2 2 5" xfId="12949" xr:uid="{E4BF7AC3-3E33-40BB-948C-8028418D4CB7}"/>
    <cellStyle name="20% - Accent3 2 2 6" xfId="12950" xr:uid="{541330D0-9B3B-4694-8B9C-16A34CAC55BC}"/>
    <cellStyle name="20% - Accent3 2 2 7" xfId="12945" xr:uid="{96B6133A-7586-4CA8-9B23-571A12DB4824}"/>
    <cellStyle name="20% - Accent3 2 3" xfId="7559" xr:uid="{B765E76A-64FE-46DF-8B83-17B667252653}"/>
    <cellStyle name="20% - Accent3 2 3 2" xfId="12952" xr:uid="{33154680-2A54-4328-B992-99618A2A627A}"/>
    <cellStyle name="20% - Accent3 2 3 3" xfId="12951" xr:uid="{F0E25672-12DC-4481-AF8B-7009E42C492D}"/>
    <cellStyle name="20% - Accent3 2 4" xfId="12953" xr:uid="{F0414E27-9346-40E7-9362-6BD57B4A6B4C}"/>
    <cellStyle name="20% - Accent3 2 5" xfId="12954" xr:uid="{DC56DB61-9602-4725-BF2B-DE102A889EE6}"/>
    <cellStyle name="20% - Accent3 2 6" xfId="12955" xr:uid="{3CD2A6B3-4173-4322-B162-ED83E59CDF12}"/>
    <cellStyle name="20% - Accent3 2 7" xfId="12956" xr:uid="{465E2576-62AF-43DC-9D9E-1245FC2052FD}"/>
    <cellStyle name="20% - Accent3 2 8" xfId="12957" xr:uid="{8052C798-15A8-4E9C-9159-8A117AAC94CB}"/>
    <cellStyle name="20% - Accent3 2 9" xfId="12944" xr:uid="{95083BBE-0A1A-4120-8457-790AD18D2DBE}"/>
    <cellStyle name="20% - Accent3 20" xfId="12958" xr:uid="{511629FE-AC19-45EF-9976-77D35E22C7EB}"/>
    <cellStyle name="20% - Accent3 20 2" xfId="12959" xr:uid="{2BE4917D-14E1-400D-9229-E00A721575A3}"/>
    <cellStyle name="20% - Accent3 20 2 2" xfId="12960" xr:uid="{9E947CB3-A010-4F79-82B9-13FEC8A4E990}"/>
    <cellStyle name="20% - Accent3 20 2 3" xfId="12961" xr:uid="{C47DC2A7-3120-455C-B4A4-5A96EE72CFB8}"/>
    <cellStyle name="20% - Accent3 20 2 4" xfId="12962" xr:uid="{631D2843-B443-4CE1-BDAF-76070C462922}"/>
    <cellStyle name="20% - Accent3 20 2 5" xfId="12963" xr:uid="{37D81191-3E0F-4578-9C79-846AB9DE3B34}"/>
    <cellStyle name="20% - Accent3 20 2 6" xfId="12964" xr:uid="{0E3B39D7-AEA8-49E4-B1D4-B51F6ACE9C5D}"/>
    <cellStyle name="20% - Accent3 20 3" xfId="12965" xr:uid="{C9338641-9FFD-40D7-A87D-87EDD60D6640}"/>
    <cellStyle name="20% - Accent3 20 3 2" xfId="12966" xr:uid="{A5AB702E-77D5-468E-87AE-9A850180EBDC}"/>
    <cellStyle name="20% - Accent3 20 4" xfId="12967" xr:uid="{772AD321-A639-4A80-B9FC-23DD7B2CE5FD}"/>
    <cellStyle name="20% - Accent3 20 5" xfId="12968" xr:uid="{2E55F3DB-D602-4DF8-9DDB-5D1EFC0BA8E7}"/>
    <cellStyle name="20% - Accent3 20 6" xfId="12969" xr:uid="{2B76B0C3-EFC5-43EB-9F3E-D0861576E3F0}"/>
    <cellStyle name="20% - Accent3 20 7" xfId="12970" xr:uid="{8AD5D89E-3816-4FAC-8084-26A09AA65779}"/>
    <cellStyle name="20% - Accent3 21" xfId="12971" xr:uid="{D83C30E8-F519-44E8-AC91-84FF7F37E9E7}"/>
    <cellStyle name="20% - Accent3 21 2" xfId="12972" xr:uid="{49FAA021-E169-4D8D-8E8E-0247EE8E11B3}"/>
    <cellStyle name="20% - Accent3 21 2 2" xfId="12973" xr:uid="{DC42F941-EFD7-4A83-A4A9-E3754A4E8FDD}"/>
    <cellStyle name="20% - Accent3 21 2 3" xfId="12974" xr:uid="{6AA8B01F-C4EF-4410-8444-618E7B91A060}"/>
    <cellStyle name="20% - Accent3 21 2 4" xfId="12975" xr:uid="{2BD930E7-C107-4905-817C-32A0B990BCCF}"/>
    <cellStyle name="20% - Accent3 21 2 5" xfId="12976" xr:uid="{B30408E3-37EB-455D-B06E-E5F5D522FE12}"/>
    <cellStyle name="20% - Accent3 21 2 6" xfId="12977" xr:uid="{7E45AA45-A626-48C6-B238-862046E83DE7}"/>
    <cellStyle name="20% - Accent3 21 3" xfId="12978" xr:uid="{5ABFCC04-4C04-49E3-ABC1-EAE44E160F3C}"/>
    <cellStyle name="20% - Accent3 21 3 2" xfId="12979" xr:uid="{58EBAF96-7DC6-4204-8C9A-AC7F5FD598C8}"/>
    <cellStyle name="20% - Accent3 21 4" xfId="12980" xr:uid="{A281130C-E824-4A72-8C11-92F9C98C0EE4}"/>
    <cellStyle name="20% - Accent3 21 5" xfId="12981" xr:uid="{E1DBE488-706E-495E-A522-52416A86C5D8}"/>
    <cellStyle name="20% - Accent3 21 6" xfId="12982" xr:uid="{842B7DC0-DA6F-4C6F-A2FE-A366AC200163}"/>
    <cellStyle name="20% - Accent3 21 7" xfId="12983" xr:uid="{8FE49BDF-A797-4292-81EA-540D558B4303}"/>
    <cellStyle name="20% - Accent3 22" xfId="12984" xr:uid="{A8375FFB-4EB4-4C0F-A7A8-7DB3525B3FDC}"/>
    <cellStyle name="20% - Accent3 22 2" xfId="12985" xr:uid="{CF0F6732-A05E-42B8-8C8B-8123A92413F1}"/>
    <cellStyle name="20% - Accent3 22 2 2" xfId="12986" xr:uid="{192C292B-5E4F-40AA-9AB4-2EBBD74E3051}"/>
    <cellStyle name="20% - Accent3 22 2 3" xfId="12987" xr:uid="{6D14B9A0-C752-4040-9032-F97C9FB52623}"/>
    <cellStyle name="20% - Accent3 22 2 4" xfId="12988" xr:uid="{BAC9F6FD-B3BC-4B0E-BC59-091570519CDB}"/>
    <cellStyle name="20% - Accent3 22 2 5" xfId="12989" xr:uid="{8158BC05-088A-4CBE-B852-3F421C62D9B2}"/>
    <cellStyle name="20% - Accent3 22 2 6" xfId="12990" xr:uid="{82DEB0DF-9250-4B6A-91F5-3F6C80280795}"/>
    <cellStyle name="20% - Accent3 22 3" xfId="12991" xr:uid="{47794423-196E-47D5-AB3F-27B11C2AFE88}"/>
    <cellStyle name="20% - Accent3 22 3 2" xfId="12992" xr:uid="{CB748536-94BC-4D6F-ABA6-6D1D0B230912}"/>
    <cellStyle name="20% - Accent3 22 4" xfId="12993" xr:uid="{F5A39BFA-C54B-4DFF-B4F5-8A7A7E2C9C22}"/>
    <cellStyle name="20% - Accent3 22 5" xfId="12994" xr:uid="{2519718E-D48C-4F2E-B880-17F3A5090143}"/>
    <cellStyle name="20% - Accent3 22 6" xfId="12995" xr:uid="{5DD77B05-3101-4099-B27C-7F941EE474D9}"/>
    <cellStyle name="20% - Accent3 22 7" xfId="12996" xr:uid="{34F6F22F-25D9-44F0-AD38-AA706778088D}"/>
    <cellStyle name="20% - Accent3 23" xfId="12997" xr:uid="{BFE19299-94FB-48A7-9D82-C869384A4EFF}"/>
    <cellStyle name="20% - Accent3 23 2" xfId="12998" xr:uid="{CA343DB3-DF8E-457C-B58F-87CB61CD57B1}"/>
    <cellStyle name="20% - Accent3 23 2 2" xfId="12999" xr:uid="{4031454A-A863-40F2-A5C2-CDEBBE29B4CE}"/>
    <cellStyle name="20% - Accent3 23 2 3" xfId="13000" xr:uid="{EEC6A2F6-F180-475B-A0D9-4BDE8AB04C55}"/>
    <cellStyle name="20% - Accent3 23 2 4" xfId="13001" xr:uid="{201161E7-A2A3-4784-879D-2B7DDAE8835A}"/>
    <cellStyle name="20% - Accent3 23 2 5" xfId="13002" xr:uid="{BCA86563-A544-4249-9A78-DCE070B1FB6F}"/>
    <cellStyle name="20% - Accent3 23 2 6" xfId="13003" xr:uid="{1910E4C3-62D9-4BA4-A42D-3EEE5D79D5BB}"/>
    <cellStyle name="20% - Accent3 23 3" xfId="13004" xr:uid="{5F3FF925-B475-4BB1-B517-4F0F9C24C0E1}"/>
    <cellStyle name="20% - Accent3 23 3 2" xfId="13005" xr:uid="{249F3288-F365-4442-9877-54536239185F}"/>
    <cellStyle name="20% - Accent3 23 4" xfId="13006" xr:uid="{5A0F5EC0-78D8-4FC4-8B31-E6ADF6888D4C}"/>
    <cellStyle name="20% - Accent3 23 5" xfId="13007" xr:uid="{C1248F86-54D4-46F3-A656-CA336ADD91EC}"/>
    <cellStyle name="20% - Accent3 23 6" xfId="13008" xr:uid="{4B91109F-4200-45E1-AC1B-84CEBCA0F69C}"/>
    <cellStyle name="20% - Accent3 23 7" xfId="13009" xr:uid="{DF040B6F-4EB8-4436-B393-B8C13BE7AAF6}"/>
    <cellStyle name="20% - Accent3 24" xfId="13010" xr:uid="{5EB1D585-40F7-44F5-9D0A-F601AAD3E921}"/>
    <cellStyle name="20% - Accent3 24 2" xfId="13011" xr:uid="{13DF1AF6-CE32-4AD8-84CF-D65452E0F03C}"/>
    <cellStyle name="20% - Accent3 24 2 2" xfId="13012" xr:uid="{837CF0B4-4A8A-47E2-8465-28B8EFBBEAE0}"/>
    <cellStyle name="20% - Accent3 24 2 3" xfId="13013" xr:uid="{1DCDB642-045C-4531-84B2-87031F3DC9FA}"/>
    <cellStyle name="20% - Accent3 24 2 4" xfId="13014" xr:uid="{D9D32D66-A591-482D-B83C-84D57A4CF0F7}"/>
    <cellStyle name="20% - Accent3 24 2 5" xfId="13015" xr:uid="{3D4656CE-87A9-443D-87EB-866867020AE0}"/>
    <cellStyle name="20% - Accent3 24 2 6" xfId="13016" xr:uid="{A71AFE0B-666F-49F7-A36C-CC8DE2DD2480}"/>
    <cellStyle name="20% - Accent3 24 3" xfId="13017" xr:uid="{520E3BEA-6BCE-4044-A648-AE51F95585AF}"/>
    <cellStyle name="20% - Accent3 24 3 2" xfId="13018" xr:uid="{3BB4BDE7-1AB2-4313-8655-3173C997D69F}"/>
    <cellStyle name="20% - Accent3 24 4" xfId="13019" xr:uid="{E686108E-E2B7-48DE-9EB2-79B50411F1FA}"/>
    <cellStyle name="20% - Accent3 24 5" xfId="13020" xr:uid="{6D1579FD-538B-438F-B562-BA098B74305D}"/>
    <cellStyle name="20% - Accent3 24 6" xfId="13021" xr:uid="{F0EE6C2E-508A-4B91-B998-7B2F2171D8F1}"/>
    <cellStyle name="20% - Accent3 24 7" xfId="13022" xr:uid="{AC532822-8678-4A54-A4F9-47798A06F587}"/>
    <cellStyle name="20% - Accent3 25" xfId="13023" xr:uid="{9BECABF2-6C8C-4C52-A1C3-1EE7F22EE409}"/>
    <cellStyle name="20% - Accent3 25 2" xfId="13024" xr:uid="{A26AD11F-55A9-4937-BDB2-585ECC72D0B6}"/>
    <cellStyle name="20% - Accent3 25 2 2" xfId="13025" xr:uid="{F43742EA-8D24-4A2A-AF3C-5630BFA9A6AA}"/>
    <cellStyle name="20% - Accent3 25 2 3" xfId="13026" xr:uid="{F957EEB9-D2AF-4915-BD7B-3437FBAB4581}"/>
    <cellStyle name="20% - Accent3 25 2 4" xfId="13027" xr:uid="{DA73CBAE-6F04-4E72-8EDD-3FED0AC4028A}"/>
    <cellStyle name="20% - Accent3 25 2 5" xfId="13028" xr:uid="{A837DB12-2721-42A3-909F-BE322A54C3C7}"/>
    <cellStyle name="20% - Accent3 25 2 6" xfId="13029" xr:uid="{C9557205-5080-4B66-87E6-E8C697D9E355}"/>
    <cellStyle name="20% - Accent3 25 3" xfId="13030" xr:uid="{021D35BD-0946-429B-8B9F-9B8F478CBDD5}"/>
    <cellStyle name="20% - Accent3 25 3 2" xfId="13031" xr:uid="{0F372EA7-0795-421A-8623-B7F647F41A7C}"/>
    <cellStyle name="20% - Accent3 25 4" xfId="13032" xr:uid="{99A0DEC6-E158-45FB-8575-2E316DBFFFB5}"/>
    <cellStyle name="20% - Accent3 25 5" xfId="13033" xr:uid="{03001390-B8BB-4C3A-9C1A-A62EDF06B42E}"/>
    <cellStyle name="20% - Accent3 25 6" xfId="13034" xr:uid="{340EF1D7-E6CF-4B3A-9633-1348DEBF405F}"/>
    <cellStyle name="20% - Accent3 25 7" xfId="13035" xr:uid="{F0E5E191-2C74-49B4-85EC-D46F811A89F3}"/>
    <cellStyle name="20% - Accent3 26" xfId="13036" xr:uid="{2FFDCABF-7AE2-48F1-BB52-1BF6A3CDB9A2}"/>
    <cellStyle name="20% - Accent3 26 2" xfId="13037" xr:uid="{959938F7-04AD-42E8-85D6-94D67FE0995B}"/>
    <cellStyle name="20% - Accent3 26 2 2" xfId="13038" xr:uid="{34966ED2-7A80-430C-B5A6-6EA99868BC79}"/>
    <cellStyle name="20% - Accent3 26 2 3" xfId="13039" xr:uid="{E98DF470-04F7-4E4B-8B63-7D27F9434844}"/>
    <cellStyle name="20% - Accent3 26 2 4" xfId="13040" xr:uid="{72FA8013-70C3-4DEB-A888-835D4291E27C}"/>
    <cellStyle name="20% - Accent3 26 2 5" xfId="13041" xr:uid="{CA985DB4-3689-42FB-A524-77ED4EAC9224}"/>
    <cellStyle name="20% - Accent3 26 2 6" xfId="13042" xr:uid="{6029D353-BE5A-4C13-B2F1-31002066B98B}"/>
    <cellStyle name="20% - Accent3 26 3" xfId="13043" xr:uid="{3275C0C0-4CCB-4B06-B1C8-9CFDC51D2231}"/>
    <cellStyle name="20% - Accent3 26 3 2" xfId="13044" xr:uid="{DD0A6C79-8B94-4FB6-B8D7-73F11A2E3CAC}"/>
    <cellStyle name="20% - Accent3 26 4" xfId="13045" xr:uid="{3E887B08-EB6F-4CA9-A9BE-5420E415B368}"/>
    <cellStyle name="20% - Accent3 26 5" xfId="13046" xr:uid="{23B3CB0C-593B-42AD-B7D6-01467F28229C}"/>
    <cellStyle name="20% - Accent3 26 6" xfId="13047" xr:uid="{A6A883AC-4B66-44A6-92B0-A16436323F17}"/>
    <cellStyle name="20% - Accent3 26 7" xfId="13048" xr:uid="{6E89CCCB-B752-4020-8AF9-A38A3C9EF7D2}"/>
    <cellStyle name="20% - Accent3 27" xfId="13049" xr:uid="{4A0C4779-CEA2-4AAD-83E4-A2CF6C3FB219}"/>
    <cellStyle name="20% - Accent3 27 2" xfId="13050" xr:uid="{AB5C56C7-71CF-4E59-B2D8-D5921E2D8454}"/>
    <cellStyle name="20% - Accent3 27 2 2" xfId="13051" xr:uid="{6F398A34-9378-4A0F-90F4-9C3EF90B8BDF}"/>
    <cellStyle name="20% - Accent3 27 2 3" xfId="13052" xr:uid="{98B946CB-E338-41FA-B90D-5CC4C6DDAB9B}"/>
    <cellStyle name="20% - Accent3 27 2 4" xfId="13053" xr:uid="{7A9B640A-B66F-471D-B2F0-0703C086C859}"/>
    <cellStyle name="20% - Accent3 27 2 5" xfId="13054" xr:uid="{1A7E9D70-4E49-42BC-A22D-998D9B77C821}"/>
    <cellStyle name="20% - Accent3 27 2 6" xfId="13055" xr:uid="{744F6B01-9D65-488B-BD98-359CE4F1B519}"/>
    <cellStyle name="20% - Accent3 27 3" xfId="13056" xr:uid="{C0B0AE72-F6B4-46D4-A40F-F76D6B8DC53A}"/>
    <cellStyle name="20% - Accent3 27 3 2" xfId="13057" xr:uid="{CE9B6D82-095A-49FC-9974-1D7EF1FF8629}"/>
    <cellStyle name="20% - Accent3 27 4" xfId="13058" xr:uid="{8684AE5C-1ACA-4D60-82E4-687FE790C718}"/>
    <cellStyle name="20% - Accent3 27 5" xfId="13059" xr:uid="{3F7EC844-24E0-49D7-AF14-878054FF18EB}"/>
    <cellStyle name="20% - Accent3 27 6" xfId="13060" xr:uid="{B166A597-0F14-4079-80C4-2C851C85E38A}"/>
    <cellStyle name="20% - Accent3 27 7" xfId="13061" xr:uid="{D172EF62-9DED-4559-826A-10756BBB5261}"/>
    <cellStyle name="20% - Accent3 28" xfId="13062" xr:uid="{B9F6B27F-DF11-4196-A1F7-792867A63A74}"/>
    <cellStyle name="20% - Accent3 28 2" xfId="13063" xr:uid="{D4587E58-9CCF-4868-BF90-487F27DDA1D8}"/>
    <cellStyle name="20% - Accent3 28 2 2" xfId="13064" xr:uid="{C4E1CC87-1944-47C8-9C2D-5778163D18C7}"/>
    <cellStyle name="20% - Accent3 28 2 3" xfId="13065" xr:uid="{4FCEF441-97DA-4D5D-83E0-CBF08AEE43CB}"/>
    <cellStyle name="20% - Accent3 28 2 4" xfId="13066" xr:uid="{16DE56CF-42D6-4E85-AF51-EFA6F66D5164}"/>
    <cellStyle name="20% - Accent3 28 2 5" xfId="13067" xr:uid="{6770CA68-4907-42BD-9F30-930D8EDA54BA}"/>
    <cellStyle name="20% - Accent3 28 2 6" xfId="13068" xr:uid="{88402C84-AFED-40B9-96E6-99BC9634F92B}"/>
    <cellStyle name="20% - Accent3 28 3" xfId="13069" xr:uid="{C2B5BA0A-2D94-465D-A829-5C9F9E4DFED8}"/>
    <cellStyle name="20% - Accent3 28 3 2" xfId="13070" xr:uid="{C264C694-3395-4657-88D2-95985D887189}"/>
    <cellStyle name="20% - Accent3 28 4" xfId="13071" xr:uid="{B04349F6-DFFB-42D3-AE43-D66DE7E65D4A}"/>
    <cellStyle name="20% - Accent3 28 5" xfId="13072" xr:uid="{87A1C369-D3E8-4891-A720-15FF6A55DAB3}"/>
    <cellStyle name="20% - Accent3 28 6" xfId="13073" xr:uid="{5CDF54FA-0E64-4478-B5E9-E2448BF62733}"/>
    <cellStyle name="20% - Accent3 28 7" xfId="13074" xr:uid="{14FC0A59-B74F-416D-B50A-FE5312A71E45}"/>
    <cellStyle name="20% - Accent3 29" xfId="13075" xr:uid="{0B848018-1A92-464C-9928-7AA4E8CA620F}"/>
    <cellStyle name="20% - Accent3 29 2" xfId="13076" xr:uid="{3600A934-A040-44B5-92E2-BC22363EDA23}"/>
    <cellStyle name="20% - Accent3 29 2 2" xfId="13077" xr:uid="{26248741-39FB-43FE-B1A9-9589EDC8AA87}"/>
    <cellStyle name="20% - Accent3 29 2 3" xfId="13078" xr:uid="{40E4CE7B-DA3B-44E8-A3A8-8604A04B4E57}"/>
    <cellStyle name="20% - Accent3 29 2 4" xfId="13079" xr:uid="{471F0289-D80D-481D-83B3-822127FFEB7D}"/>
    <cellStyle name="20% - Accent3 29 2 5" xfId="13080" xr:uid="{244E2120-ECD2-41A7-BBBD-1239CA4A7929}"/>
    <cellStyle name="20% - Accent3 29 2 6" xfId="13081" xr:uid="{FEC35796-6C22-403D-9DFD-A1CBBECE1944}"/>
    <cellStyle name="20% - Accent3 29 3" xfId="13082" xr:uid="{BD37DE5F-7C6F-4297-82D0-E64E55437CC2}"/>
    <cellStyle name="20% - Accent3 29 3 2" xfId="13083" xr:uid="{01EDDC23-2A29-4E98-B8E6-4F8ADF6B2B01}"/>
    <cellStyle name="20% - Accent3 29 4" xfId="13084" xr:uid="{B3859741-A127-4020-A4F3-7C4193981021}"/>
    <cellStyle name="20% - Accent3 29 5" xfId="13085" xr:uid="{02E459CB-516C-4E23-A812-3809441DEAF0}"/>
    <cellStyle name="20% - Accent3 29 6" xfId="13086" xr:uid="{5EA70827-A982-4B56-9C78-79DE260E8248}"/>
    <cellStyle name="20% - Accent3 29 7" xfId="13087" xr:uid="{4C477DA1-860A-4594-B988-8BC7BE07D1FF}"/>
    <cellStyle name="20% - Accent3 3" xfId="61" xr:uid="{00000000-0005-0000-0000-000041000000}"/>
    <cellStyle name="20% - Accent3 3 10" xfId="7610" xr:uid="{2D5610B3-41C2-4E5D-AA02-3F920085AB10}"/>
    <cellStyle name="20% - Accent3 3 11" xfId="4381" xr:uid="{6994D5A5-CD7D-4E4B-87BD-083F97869104}"/>
    <cellStyle name="20% - Accent3 3 2" xfId="8001" xr:uid="{2EE6F627-4DBF-428C-88B8-31829CD40617}"/>
    <cellStyle name="20% - Accent3 3 2 2" xfId="13090" xr:uid="{18504B8B-8583-4F8B-82DE-03A165C57FAD}"/>
    <cellStyle name="20% - Accent3 3 2 2 2" xfId="13091" xr:uid="{1B438B08-1E4B-4AAC-9FE5-44AED608F313}"/>
    <cellStyle name="20% - Accent3 3 2 3" xfId="13092" xr:uid="{562B810D-1D45-4F9C-BF16-EAA12C08886A}"/>
    <cellStyle name="20% - Accent3 3 2 4" xfId="13093" xr:uid="{1D09AB9D-C4BF-4B8E-BA84-A990698B0962}"/>
    <cellStyle name="20% - Accent3 3 2 5" xfId="13094" xr:uid="{78462EB4-D703-4025-8981-E499BEE7C6ED}"/>
    <cellStyle name="20% - Accent3 3 2 6" xfId="13095" xr:uid="{CDCA73DD-CCF0-41DB-B3C7-3CC9BADB17A0}"/>
    <cellStyle name="20% - Accent3 3 2 7" xfId="13096" xr:uid="{67D0CC80-8BA0-4858-B5FB-70240D279C55}"/>
    <cellStyle name="20% - Accent3 3 2 8" xfId="13089" xr:uid="{B6944F60-D8B6-4E77-BD09-BB59A40E67BC}"/>
    <cellStyle name="20% - Accent3 3 3" xfId="7776" xr:uid="{DCBA88FF-4A42-4FBB-B0A2-DD0933C072A9}"/>
    <cellStyle name="20% - Accent3 3 3 2" xfId="13098" xr:uid="{74618950-3C3B-4842-A275-D2F38BC42523}"/>
    <cellStyle name="20% - Accent3 3 3 3" xfId="13097" xr:uid="{6C54518A-4A3B-44BA-A70E-8EC2DC1371A9}"/>
    <cellStyle name="20% - Accent3 3 4" xfId="13099" xr:uid="{50799236-035B-43CD-899F-53377EC0BCAF}"/>
    <cellStyle name="20% - Accent3 3 5" xfId="13100" xr:uid="{AC34FB92-6B01-4B78-AB15-0B7356A524DF}"/>
    <cellStyle name="20% - Accent3 3 6" xfId="13101" xr:uid="{1640778B-5089-4DEF-96D8-6AF0B9666B17}"/>
    <cellStyle name="20% - Accent3 3 7" xfId="13102" xr:uid="{C0A15AF5-7811-49F9-814A-2D474C9904A8}"/>
    <cellStyle name="20% - Accent3 3 8" xfId="13103" xr:uid="{13C54BC4-C8D1-4A15-94D7-2A7A4C7B957B}"/>
    <cellStyle name="20% - Accent3 3 9" xfId="13088" xr:uid="{7298725E-195C-450D-8A71-1A1A9D9A5023}"/>
    <cellStyle name="20% - Accent3 30" xfId="13104" xr:uid="{844BD493-98E6-4387-A938-2F7DF72328B0}"/>
    <cellStyle name="20% - Accent3 30 2" xfId="13105" xr:uid="{E0E85D12-2A41-4BFA-B3CC-D2D2FD7A2874}"/>
    <cellStyle name="20% - Accent3 30 2 2" xfId="13106" xr:uid="{06BF9877-61EF-47AC-ADFA-0D0226B01283}"/>
    <cellStyle name="20% - Accent3 30 2 3" xfId="13107" xr:uid="{65F3D8AF-C469-44FB-A9B5-8472CF86280C}"/>
    <cellStyle name="20% - Accent3 30 2 4" xfId="13108" xr:uid="{5420E834-45B9-474A-A9DC-1766E6855237}"/>
    <cellStyle name="20% - Accent3 30 2 5" xfId="13109" xr:uid="{5695DB3C-9E59-4353-9DDD-211F5A4BA2D0}"/>
    <cellStyle name="20% - Accent3 30 2 6" xfId="13110" xr:uid="{8B5F274E-6825-4026-9EB5-7A34852E5631}"/>
    <cellStyle name="20% - Accent3 30 3" xfId="13111" xr:uid="{543A8B43-C784-4F50-A3B1-13F5F499CF01}"/>
    <cellStyle name="20% - Accent3 30 3 2" xfId="13112" xr:uid="{BA7D2CE7-E094-459C-AFE8-7E90FEF4C8F7}"/>
    <cellStyle name="20% - Accent3 30 4" xfId="13113" xr:uid="{14170839-25B9-4AA8-B593-A6C0BEBBC9DA}"/>
    <cellStyle name="20% - Accent3 30 5" xfId="13114" xr:uid="{5B23AD28-F3F5-48F4-A0D0-AE084F2D7E7C}"/>
    <cellStyle name="20% - Accent3 30 6" xfId="13115" xr:uid="{3341A404-FB39-4685-A74F-CA07540A1C48}"/>
    <cellStyle name="20% - Accent3 30 7" xfId="13116" xr:uid="{1DB15CC5-7688-4D1D-AC33-550BF822A4A0}"/>
    <cellStyle name="20% - Accent3 31" xfId="13117" xr:uid="{0EFA8795-A245-40E5-AFF3-DFC2138102FC}"/>
    <cellStyle name="20% - Accent3 31 2" xfId="13118" xr:uid="{B5F6CEEF-8EB7-4EA9-B116-693D7F48D5EC}"/>
    <cellStyle name="20% - Accent3 31 2 2" xfId="13119" xr:uid="{ED96D360-3D13-4F87-82C6-0D5E1D4BB68B}"/>
    <cellStyle name="20% - Accent3 31 2 3" xfId="13120" xr:uid="{709DB8EB-E406-4CEB-AE3E-1F50BC2899DE}"/>
    <cellStyle name="20% - Accent3 31 2 4" xfId="13121" xr:uid="{C968282F-1C48-4879-8E65-B3D060CC148C}"/>
    <cellStyle name="20% - Accent3 31 2 5" xfId="13122" xr:uid="{CCE88769-52AE-445C-86E9-D5E8F704C6A9}"/>
    <cellStyle name="20% - Accent3 31 2 6" xfId="13123" xr:uid="{EAC06CEE-A224-4807-B6D0-AC68CFBED61E}"/>
    <cellStyle name="20% - Accent3 31 3" xfId="13124" xr:uid="{970E613A-AF5D-434F-B431-E4C873E5BE66}"/>
    <cellStyle name="20% - Accent3 31 3 2" xfId="13125" xr:uid="{F8D15639-7602-4B2F-9FBC-1FC6957AEA24}"/>
    <cellStyle name="20% - Accent3 31 4" xfId="13126" xr:uid="{4DB68BED-11EC-4C19-AA45-E234B8C7DD19}"/>
    <cellStyle name="20% - Accent3 31 5" xfId="13127" xr:uid="{6CD92DA1-CE5A-44A4-89E8-DEE11CBB5349}"/>
    <cellStyle name="20% - Accent3 31 6" xfId="13128" xr:uid="{7AC107E2-9281-433A-88C3-5C87F11771A6}"/>
    <cellStyle name="20% - Accent3 31 7" xfId="13129" xr:uid="{0414E520-C257-4C9D-A193-8D84E406F75E}"/>
    <cellStyle name="20% - Accent3 32" xfId="13130" xr:uid="{4F3551B2-7920-4E7C-A993-51E2449D4EA4}"/>
    <cellStyle name="20% - Accent3 32 2" xfId="13131" xr:uid="{37BD2169-22FE-42EF-9A24-D27C751396E9}"/>
    <cellStyle name="20% - Accent3 32 2 2" xfId="13132" xr:uid="{432E0FBF-04A2-4D55-87F5-BE2F15C72B67}"/>
    <cellStyle name="20% - Accent3 32 2 3" xfId="13133" xr:uid="{18969426-0591-4BF4-A10E-561F60F5F763}"/>
    <cellStyle name="20% - Accent3 32 2 4" xfId="13134" xr:uid="{6ACBD6D2-2164-4DE8-A8D3-07C056AB8F3D}"/>
    <cellStyle name="20% - Accent3 32 2 5" xfId="13135" xr:uid="{ED5427BB-C59F-4814-93D8-2302495D41F1}"/>
    <cellStyle name="20% - Accent3 32 2 6" xfId="13136" xr:uid="{5F3ECED0-138D-4DF5-B3E8-49AF8C8D66FE}"/>
    <cellStyle name="20% - Accent3 32 3" xfId="13137" xr:uid="{20A0D84A-0D78-44E9-9704-0BA079863C44}"/>
    <cellStyle name="20% - Accent3 32 3 2" xfId="13138" xr:uid="{B769B1C6-B26A-4BEF-A028-B1EE80E38005}"/>
    <cellStyle name="20% - Accent3 32 4" xfId="13139" xr:uid="{A700E7A3-5CC7-4958-8CC8-91E5E911C594}"/>
    <cellStyle name="20% - Accent3 32 5" xfId="13140" xr:uid="{37132A58-F203-4DA4-A9CE-FF8D3B1ACB1F}"/>
    <cellStyle name="20% - Accent3 32 6" xfId="13141" xr:uid="{98D731ED-111F-464B-87CF-5807A631B5BA}"/>
    <cellStyle name="20% - Accent3 32 7" xfId="13142" xr:uid="{6CD985FD-0C82-467C-AF91-DFD7A89190EC}"/>
    <cellStyle name="20% - Accent3 33" xfId="13143" xr:uid="{2A9A06B9-B6AF-4B4B-A369-262FC6C2FBA8}"/>
    <cellStyle name="20% - Accent3 33 2" xfId="13144" xr:uid="{9D969A32-4312-41B7-9CE9-22F0DE36614E}"/>
    <cellStyle name="20% - Accent3 33 2 2" xfId="13145" xr:uid="{43800981-D3F8-4896-A36C-142708E28D96}"/>
    <cellStyle name="20% - Accent3 33 2 3" xfId="13146" xr:uid="{C5EAB9BA-5D7B-4746-8034-E30A25A343D6}"/>
    <cellStyle name="20% - Accent3 33 2 4" xfId="13147" xr:uid="{AADB03CC-8C28-4965-8747-526B90FE2CD2}"/>
    <cellStyle name="20% - Accent3 33 2 5" xfId="13148" xr:uid="{EE4EE35F-1850-4E1C-8AF6-D501A0471EB2}"/>
    <cellStyle name="20% - Accent3 33 2 6" xfId="13149" xr:uid="{1AB86F9B-FFD2-43B3-8A6A-5176811459F6}"/>
    <cellStyle name="20% - Accent3 33 3" xfId="13150" xr:uid="{A1AEFF5B-4D4C-4FC5-B5DA-46BDB85B36D6}"/>
    <cellStyle name="20% - Accent3 33 3 2" xfId="13151" xr:uid="{316A9D87-F6D8-428E-8799-9CDBA3EECDBB}"/>
    <cellStyle name="20% - Accent3 33 4" xfId="13152" xr:uid="{CB6D1091-FAFB-4F76-9EB4-8E4CDC0C1695}"/>
    <cellStyle name="20% - Accent3 33 5" xfId="13153" xr:uid="{A6E2C662-E9CF-4D2D-B967-69D6CEC152AF}"/>
    <cellStyle name="20% - Accent3 33 6" xfId="13154" xr:uid="{50E2A888-95E8-45D2-B85A-E17C00F81AE3}"/>
    <cellStyle name="20% - Accent3 33 7" xfId="13155" xr:uid="{13FD0D58-07D1-4B2B-B08B-807265F8851D}"/>
    <cellStyle name="20% - Accent3 34" xfId="13156" xr:uid="{BF2654DB-EE2E-4CF6-BCD8-035FA7AEE5D9}"/>
    <cellStyle name="20% - Accent3 34 2" xfId="13157" xr:uid="{A19677F7-26F5-4B94-A31A-3B07CDFC42A2}"/>
    <cellStyle name="20% - Accent3 34 2 2" xfId="13158" xr:uid="{AD28DFD0-F169-4911-9DA8-85FF0890B0D2}"/>
    <cellStyle name="20% - Accent3 34 2 3" xfId="13159" xr:uid="{2BA55412-C06D-4352-A0E2-53557941E045}"/>
    <cellStyle name="20% - Accent3 34 2 4" xfId="13160" xr:uid="{50FF9AB3-34B6-4B87-AB68-2AE5269BC986}"/>
    <cellStyle name="20% - Accent3 34 2 5" xfId="13161" xr:uid="{59F47650-1B0C-4781-91E2-F9733A6678FD}"/>
    <cellStyle name="20% - Accent3 34 2 6" xfId="13162" xr:uid="{6DCA4B28-6A27-4CB2-8263-5A2FC55B3483}"/>
    <cellStyle name="20% - Accent3 34 3" xfId="13163" xr:uid="{D71F73D2-5D9F-4553-B685-B4AF32098895}"/>
    <cellStyle name="20% - Accent3 34 3 2" xfId="13164" xr:uid="{BD6C7309-4C3E-4190-8FCD-031CB17E5437}"/>
    <cellStyle name="20% - Accent3 34 4" xfId="13165" xr:uid="{A940498E-1787-4830-A8C8-035464A096B9}"/>
    <cellStyle name="20% - Accent3 34 5" xfId="13166" xr:uid="{B8F11452-14F1-4DC1-8FAC-72CAB06BB873}"/>
    <cellStyle name="20% - Accent3 34 6" xfId="13167" xr:uid="{43DBDB54-9F73-4A70-B35A-A42920349513}"/>
    <cellStyle name="20% - Accent3 34 7" xfId="13168" xr:uid="{10B6CC7D-6D8E-41BE-9CB1-C917936CC137}"/>
    <cellStyle name="20% - Accent3 35" xfId="13169" xr:uid="{855C2290-A5F7-4D55-9F80-342A4620322F}"/>
    <cellStyle name="20% - Accent3 35 2" xfId="13170" xr:uid="{5C5BF790-7F56-4BB1-87E2-86564C1F7AF6}"/>
    <cellStyle name="20% - Accent3 35 2 2" xfId="13171" xr:uid="{1024AA8F-2FD8-49F5-B162-BA6CB23D9E35}"/>
    <cellStyle name="20% - Accent3 35 2 3" xfId="13172" xr:uid="{88104FD1-CDB6-4D54-927C-98893A26E782}"/>
    <cellStyle name="20% - Accent3 35 2 4" xfId="13173" xr:uid="{272B698E-230F-4468-917C-FD31C573BFB6}"/>
    <cellStyle name="20% - Accent3 35 2 5" xfId="13174" xr:uid="{55067C54-C2A8-4B41-B8E5-A4E9BCFF6521}"/>
    <cellStyle name="20% - Accent3 35 2 6" xfId="13175" xr:uid="{CCB95863-266F-4259-8AC2-1C4B3CC0A318}"/>
    <cellStyle name="20% - Accent3 35 3" xfId="13176" xr:uid="{5156BE41-6E92-487B-AB22-C5EC2A6C280A}"/>
    <cellStyle name="20% - Accent3 35 3 2" xfId="13177" xr:uid="{58D5B8B2-B04C-4F97-B5F4-3F2CDB11936F}"/>
    <cellStyle name="20% - Accent3 35 4" xfId="13178" xr:uid="{9CE98E79-12CA-4384-962E-568E75C1563D}"/>
    <cellStyle name="20% - Accent3 35 5" xfId="13179" xr:uid="{E8FB8396-FC35-44BB-BBA2-63D579E36115}"/>
    <cellStyle name="20% - Accent3 35 6" xfId="13180" xr:uid="{5FFA273F-EF0D-41F3-8C84-777D731572CF}"/>
    <cellStyle name="20% - Accent3 35 7" xfId="13181" xr:uid="{0608C013-8EE7-45B7-988B-9E474471AE95}"/>
    <cellStyle name="20% - Accent3 36" xfId="13182" xr:uid="{23B9011F-7D35-46F4-BD86-B71A25E1CB18}"/>
    <cellStyle name="20% - Accent3 36 2" xfId="13183" xr:uid="{3F414460-EAFD-414B-97FA-21F3BE5770A0}"/>
    <cellStyle name="20% - Accent3 36 2 2" xfId="13184" xr:uid="{59F85BF2-7F23-4CC6-94D1-36D265B1192D}"/>
    <cellStyle name="20% - Accent3 36 2 3" xfId="13185" xr:uid="{FD30AE98-E599-416A-9D00-D4BBAFBFFF05}"/>
    <cellStyle name="20% - Accent3 36 2 4" xfId="13186" xr:uid="{891DC3F9-4787-4BD7-BAE0-0A5114FCDDB3}"/>
    <cellStyle name="20% - Accent3 36 2 5" xfId="13187" xr:uid="{C570F005-6FB7-4200-A02F-8866DBE7F32E}"/>
    <cellStyle name="20% - Accent3 36 2 6" xfId="13188" xr:uid="{4CB2807D-7F79-467E-B9A3-293D25CFB0EE}"/>
    <cellStyle name="20% - Accent3 36 3" xfId="13189" xr:uid="{B57DB28E-FCDB-4A9B-A216-26F1265775A5}"/>
    <cellStyle name="20% - Accent3 36 3 2" xfId="13190" xr:uid="{971ADB4F-2623-461D-B918-FF52753E6A24}"/>
    <cellStyle name="20% - Accent3 36 4" xfId="13191" xr:uid="{F76FD660-2AC3-4496-BF1B-94CA71A050BA}"/>
    <cellStyle name="20% - Accent3 36 5" xfId="13192" xr:uid="{DC99B214-500A-4D3B-8B05-C94C5572FA09}"/>
    <cellStyle name="20% - Accent3 36 6" xfId="13193" xr:uid="{B19F0065-7189-461E-9ECD-FD8C8B373CB2}"/>
    <cellStyle name="20% - Accent3 36 7" xfId="13194" xr:uid="{94A43E53-27E5-4EF7-B4B8-ACF32AE7AB6E}"/>
    <cellStyle name="20% - Accent3 37" xfId="13195" xr:uid="{2D34E82E-562B-438A-BB2F-0D72D0569DFF}"/>
    <cellStyle name="20% - Accent3 37 2" xfId="13196" xr:uid="{F6337283-42EA-4046-89F9-FE47F2E6E8DD}"/>
    <cellStyle name="20% - Accent3 37 2 2" xfId="13197" xr:uid="{C1325A80-E839-40F5-9C8D-C28397129621}"/>
    <cellStyle name="20% - Accent3 37 2 3" xfId="13198" xr:uid="{E281D1D2-50FE-4624-A31B-157EBB0F7887}"/>
    <cellStyle name="20% - Accent3 37 2 4" xfId="13199" xr:uid="{79DD448D-223E-494C-9D5A-64281EF58A17}"/>
    <cellStyle name="20% - Accent3 37 2 5" xfId="13200" xr:uid="{E5887E18-3B97-452A-82C4-27FB8692CFF7}"/>
    <cellStyle name="20% - Accent3 37 2 6" xfId="13201" xr:uid="{6065EAAC-C4B8-4A27-9BD0-099C708FC51D}"/>
    <cellStyle name="20% - Accent3 37 3" xfId="13202" xr:uid="{A2BECFF8-8743-431B-869F-27E72FDB9B0B}"/>
    <cellStyle name="20% - Accent3 37 3 2" xfId="13203" xr:uid="{CC6ECB4E-28AE-441D-9F9F-253602B1C0EB}"/>
    <cellStyle name="20% - Accent3 37 4" xfId="13204" xr:uid="{D63F50BB-0C57-459C-8555-DABA388A6258}"/>
    <cellStyle name="20% - Accent3 37 5" xfId="13205" xr:uid="{DB15BE1F-8B5A-471E-99C1-4174CCCA5AB6}"/>
    <cellStyle name="20% - Accent3 37 6" xfId="13206" xr:uid="{7391C2BC-9DBE-4B5A-ACA9-A323E2DA3821}"/>
    <cellStyle name="20% - Accent3 37 7" xfId="13207" xr:uid="{6E7C6160-AD6D-4809-9A47-13A13EBD7465}"/>
    <cellStyle name="20% - Accent3 38" xfId="13208" xr:uid="{19CFF0D0-2BBE-4D84-ACA3-8FC724D4597F}"/>
    <cellStyle name="20% - Accent3 38 2" xfId="13209" xr:uid="{FC8876F2-4364-48D7-8C2F-24267BFBEF03}"/>
    <cellStyle name="20% - Accent3 38 2 2" xfId="13210" xr:uid="{D2CE7116-13DA-4562-8ADD-E2977DDC2EC8}"/>
    <cellStyle name="20% - Accent3 38 2 3" xfId="13211" xr:uid="{E84DE4FC-1B92-484C-AFB5-A2D61F8CC281}"/>
    <cellStyle name="20% - Accent3 38 2 4" xfId="13212" xr:uid="{3DDF0E6C-3888-4E01-B743-9AAC30DBED9D}"/>
    <cellStyle name="20% - Accent3 38 2 5" xfId="13213" xr:uid="{BA046FC6-9D88-4762-B1A9-C260049A08F7}"/>
    <cellStyle name="20% - Accent3 38 2 6" xfId="13214" xr:uid="{D44B5C1E-7187-4B02-84F0-6F35093949E2}"/>
    <cellStyle name="20% - Accent3 38 3" xfId="13215" xr:uid="{7C8A5FC1-D252-4A22-9308-DE4EE24064FB}"/>
    <cellStyle name="20% - Accent3 38 3 2" xfId="13216" xr:uid="{8D385402-FA3A-4D83-91E2-5D11D90F9EC6}"/>
    <cellStyle name="20% - Accent3 38 4" xfId="13217" xr:uid="{580455CF-0E54-4F24-872A-622F1066DE98}"/>
    <cellStyle name="20% - Accent3 38 5" xfId="13218" xr:uid="{605E63EE-A8C6-4A68-98C9-336ADD588244}"/>
    <cellStyle name="20% - Accent3 38 6" xfId="13219" xr:uid="{A3F07394-E3C3-4012-8F2B-F09A86EE7940}"/>
    <cellStyle name="20% - Accent3 38 7" xfId="13220" xr:uid="{109D1492-3150-40B5-9FBF-3C62339A9EB5}"/>
    <cellStyle name="20% - Accent3 39" xfId="13221" xr:uid="{BA68F295-1DE9-4688-BDE2-F3CF5AE4A672}"/>
    <cellStyle name="20% - Accent3 39 2" xfId="13222" xr:uid="{E2C94950-0BAE-4A28-BC32-A3E8C0595948}"/>
    <cellStyle name="20% - Accent3 39 2 2" xfId="13223" xr:uid="{D439184A-3DC8-40E5-8230-0FB2F034B81A}"/>
    <cellStyle name="20% - Accent3 39 2 3" xfId="13224" xr:uid="{66BC35DC-B4F3-480D-85C5-54788E14AB64}"/>
    <cellStyle name="20% - Accent3 39 2 4" xfId="13225" xr:uid="{13B55D86-4541-4730-AEA7-B663003C027D}"/>
    <cellStyle name="20% - Accent3 39 2 5" xfId="13226" xr:uid="{BF211411-2137-44A2-9E0B-F9546457B0CC}"/>
    <cellStyle name="20% - Accent3 39 2 6" xfId="13227" xr:uid="{84CBDA61-085E-4AF6-988F-8BAA287AFE2C}"/>
    <cellStyle name="20% - Accent3 39 3" xfId="13228" xr:uid="{427A52D8-43D9-4AFA-ABA6-40E3A95D6C56}"/>
    <cellStyle name="20% - Accent3 39 3 2" xfId="13229" xr:uid="{51D671D6-6EA5-4D99-96A4-4BE5AE07F098}"/>
    <cellStyle name="20% - Accent3 39 4" xfId="13230" xr:uid="{9B60A33C-D6BF-4871-A4ED-3678E8CF43B8}"/>
    <cellStyle name="20% - Accent3 39 5" xfId="13231" xr:uid="{F6276111-58BA-4A55-B220-72BD0C570435}"/>
    <cellStyle name="20% - Accent3 39 6" xfId="13232" xr:uid="{033F8E6D-63CA-4576-9265-54B5AC26CB93}"/>
    <cellStyle name="20% - Accent3 39 7" xfId="13233" xr:uid="{E2A1A7ED-1D0B-4A55-A9DF-56BF298AF881}"/>
    <cellStyle name="20% - Accent3 4" xfId="62" xr:uid="{00000000-0005-0000-0000-000042000000}"/>
    <cellStyle name="20% - Accent3 4 10" xfId="4788" xr:uid="{27CB9D9B-E62A-44FA-A5F9-1ABF8C0EED92}"/>
    <cellStyle name="20% - Accent3 4 2" xfId="8046" xr:uid="{B0B72DA0-AC55-4346-B4BA-696088CD0BE9}"/>
    <cellStyle name="20% - Accent3 4 2 2" xfId="13236" xr:uid="{1A5BC1FE-5CCE-4925-94F6-47F1E66BFB07}"/>
    <cellStyle name="20% - Accent3 4 2 3" xfId="13237" xr:uid="{73316956-BEFC-4904-A509-6269CC8EABE8}"/>
    <cellStyle name="20% - Accent3 4 2 4" xfId="13238" xr:uid="{E17EED5D-0090-4F8C-9C74-BA304CBEFAF7}"/>
    <cellStyle name="20% - Accent3 4 2 5" xfId="13239" xr:uid="{0A1D558F-6AE0-45C5-B474-0CA8869074B6}"/>
    <cellStyle name="20% - Accent3 4 2 6" xfId="13240" xr:uid="{3EB1648D-8065-49AD-BBC8-644D23C13C12}"/>
    <cellStyle name="20% - Accent3 4 2 7" xfId="13235" xr:uid="{59A07749-04B6-455A-B9FA-6D669E6FA0B0}"/>
    <cellStyle name="20% - Accent3 4 3" xfId="13241" xr:uid="{70C5D04C-4339-4B7D-B3C3-CFDE6E62A8CA}"/>
    <cellStyle name="20% - Accent3 4 3 2" xfId="13242" xr:uid="{A0F94CC0-633D-4EBC-A5CC-88D470533EEF}"/>
    <cellStyle name="20% - Accent3 4 4" xfId="13243" xr:uid="{9284B1DC-EB86-474D-A4F9-C614D829095F}"/>
    <cellStyle name="20% - Accent3 4 5" xfId="13244" xr:uid="{61D2A756-9F44-4758-9061-90B56665DFD9}"/>
    <cellStyle name="20% - Accent3 4 6" xfId="13245" xr:uid="{06DA9D6A-2AFF-4902-BE2F-815CFD52DF7C}"/>
    <cellStyle name="20% - Accent3 4 7" xfId="13246" xr:uid="{D003B3FE-E0DC-4913-AF5C-10495A4B0AEE}"/>
    <cellStyle name="20% - Accent3 4 8" xfId="13234" xr:uid="{8CC01CC4-8919-4A8A-A0D5-D6C5F0877BB8}"/>
    <cellStyle name="20% - Accent3 4 9" xfId="7820" xr:uid="{9140912E-4DD4-4114-A555-4335ED28CF6F}"/>
    <cellStyle name="20% - Accent3 40" xfId="13247" xr:uid="{12C2A24B-75E8-4B3A-9860-B18E45C25A3A}"/>
    <cellStyle name="20% - Accent3 40 2" xfId="13248" xr:uid="{4D8ACC60-14BA-4648-AFD1-5A3655134685}"/>
    <cellStyle name="20% - Accent3 40 2 2" xfId="13249" xr:uid="{2ECDF64E-48AE-4393-A4C1-795B16EFA1F4}"/>
    <cellStyle name="20% - Accent3 40 2 3" xfId="13250" xr:uid="{538931C0-6F10-4D96-A80A-7157673285AE}"/>
    <cellStyle name="20% - Accent3 40 2 4" xfId="13251" xr:uid="{419D82DF-0EFA-4DCF-A97A-579F713B859E}"/>
    <cellStyle name="20% - Accent3 40 2 5" xfId="13252" xr:uid="{3FC8CFFA-1700-4487-BFD4-926208C97F10}"/>
    <cellStyle name="20% - Accent3 40 2 6" xfId="13253" xr:uid="{FD516006-5D9E-4911-B9AC-3A6D81D792B3}"/>
    <cellStyle name="20% - Accent3 40 3" xfId="13254" xr:uid="{BF281387-7AB6-43FE-A17B-15C0AA76BB2C}"/>
    <cellStyle name="20% - Accent3 40 3 2" xfId="13255" xr:uid="{C128D553-2AB6-4BEF-AA6A-91B6422C8E49}"/>
    <cellStyle name="20% - Accent3 40 4" xfId="13256" xr:uid="{B3F43C49-431E-4BEB-AD2A-A7C4C1ACB673}"/>
    <cellStyle name="20% - Accent3 40 5" xfId="13257" xr:uid="{419A671C-8418-476F-9D25-214A38510B70}"/>
    <cellStyle name="20% - Accent3 40 6" xfId="13258" xr:uid="{A1312ABB-85F2-4A04-8144-0C5E945C04DD}"/>
    <cellStyle name="20% - Accent3 40 7" xfId="13259" xr:uid="{A75B7D10-78C5-4E63-B818-FC8F853F729C}"/>
    <cellStyle name="20% - Accent3 41" xfId="13260" xr:uid="{023400B6-5D88-4282-A173-98C28F333354}"/>
    <cellStyle name="20% - Accent3 41 2" xfId="13261" xr:uid="{7CEE3DE5-A256-47BC-B56A-AC161BC1F8D2}"/>
    <cellStyle name="20% - Accent3 41 2 2" xfId="13262" xr:uid="{3C0857B6-B635-4111-8699-B55D7F023EAB}"/>
    <cellStyle name="20% - Accent3 41 2 3" xfId="13263" xr:uid="{4150D206-9E85-4A47-A191-60CFAC3CD1EC}"/>
    <cellStyle name="20% - Accent3 41 2 4" xfId="13264" xr:uid="{EDAFFAD0-0A07-4B5C-AF81-18648C266757}"/>
    <cellStyle name="20% - Accent3 41 2 5" xfId="13265" xr:uid="{24CAF44B-B680-4E84-8673-D083742C3860}"/>
    <cellStyle name="20% - Accent3 41 2 6" xfId="13266" xr:uid="{99E90494-88CE-418F-B6F2-DBC6054E2CB2}"/>
    <cellStyle name="20% - Accent3 41 3" xfId="13267" xr:uid="{D257B1B7-8E8F-4BCE-926D-340B76F80518}"/>
    <cellStyle name="20% - Accent3 41 3 2" xfId="13268" xr:uid="{E75666F7-D0B5-4E1D-A896-45005D0819F9}"/>
    <cellStyle name="20% - Accent3 41 4" xfId="13269" xr:uid="{0218AB7A-1810-4503-B82F-AD48232C2D52}"/>
    <cellStyle name="20% - Accent3 41 5" xfId="13270" xr:uid="{4F7E096E-B95C-46F8-AB3B-518DD7EC6EB4}"/>
    <cellStyle name="20% - Accent3 41 6" xfId="13271" xr:uid="{D900D710-AF10-487A-BC81-CC42E82081AC}"/>
    <cellStyle name="20% - Accent3 41 7" xfId="13272" xr:uid="{B83CCE80-A0A5-4836-B197-9735DDFA59CD}"/>
    <cellStyle name="20% - Accent3 42" xfId="13273" xr:uid="{7E1B41AC-685F-4A8F-9727-69BEF0935BC4}"/>
    <cellStyle name="20% - Accent3 42 2" xfId="13274" xr:uid="{D8487D6B-F17A-4E2E-BE23-613F599F27BF}"/>
    <cellStyle name="20% - Accent3 42 2 2" xfId="13275" xr:uid="{E71F1A7D-3C5C-44F2-9DE8-96D89EF87FA9}"/>
    <cellStyle name="20% - Accent3 42 2 3" xfId="13276" xr:uid="{AABE14F4-4BDA-447D-8853-9A72AC9A261C}"/>
    <cellStyle name="20% - Accent3 42 2 4" xfId="13277" xr:uid="{B3376684-0CBC-4888-BB76-B2360D2AA2B3}"/>
    <cellStyle name="20% - Accent3 42 2 5" xfId="13278" xr:uid="{8C1C9413-8B84-4AC0-804B-51A371BD9DBD}"/>
    <cellStyle name="20% - Accent3 42 2 6" xfId="13279" xr:uid="{36DD4E8C-7A0F-46A8-A109-DD38FDC570C0}"/>
    <cellStyle name="20% - Accent3 42 3" xfId="13280" xr:uid="{ADF636DA-2B73-4025-9763-34C4F7F130AB}"/>
    <cellStyle name="20% - Accent3 42 3 2" xfId="13281" xr:uid="{83FEFABD-AB5A-45E9-B58E-1D358022C2A4}"/>
    <cellStyle name="20% - Accent3 42 4" xfId="13282" xr:uid="{FB4B5FB0-53AC-43B4-9E3D-153A23D71C7F}"/>
    <cellStyle name="20% - Accent3 42 5" xfId="13283" xr:uid="{2859C8DB-6B1E-4E30-AB35-44673BD4D823}"/>
    <cellStyle name="20% - Accent3 42 6" xfId="13284" xr:uid="{C97AC9C2-4C02-4B2F-B0EA-2EE77AB73A18}"/>
    <cellStyle name="20% - Accent3 42 7" xfId="13285" xr:uid="{4F470C62-E0D6-4088-B935-3B040267A723}"/>
    <cellStyle name="20% - Accent3 43" xfId="13286" xr:uid="{3C660F22-4948-4E5D-B544-0AC26E58B5B6}"/>
    <cellStyle name="20% - Accent3 43 2" xfId="13287" xr:uid="{693F5055-46BB-4068-A6C9-5D11654373F3}"/>
    <cellStyle name="20% - Accent3 43 2 2" xfId="13288" xr:uid="{2C99B05A-7EE2-4C4C-96C0-BD7C4D6C3C6F}"/>
    <cellStyle name="20% - Accent3 43 2 3" xfId="13289" xr:uid="{5A3ABEAE-77D6-4A94-B99B-A2EBD6328574}"/>
    <cellStyle name="20% - Accent3 43 2 4" xfId="13290" xr:uid="{B63341B2-AAC8-4E35-A7AF-970778142448}"/>
    <cellStyle name="20% - Accent3 43 2 5" xfId="13291" xr:uid="{14ACA3AB-FD05-49C7-B170-CFABCDC764B1}"/>
    <cellStyle name="20% - Accent3 43 2 6" xfId="13292" xr:uid="{87FB4E05-53BD-46CB-B9EA-EA1A8C9FFE80}"/>
    <cellStyle name="20% - Accent3 43 3" xfId="13293" xr:uid="{C6393D54-F737-4C17-9072-3FDDBAA2ADBE}"/>
    <cellStyle name="20% - Accent3 43 3 2" xfId="13294" xr:uid="{421FD76D-6F59-4578-A903-A06614DB4762}"/>
    <cellStyle name="20% - Accent3 43 4" xfId="13295" xr:uid="{45D7CA7E-FFAC-41F2-9C36-DF2DA9DAA679}"/>
    <cellStyle name="20% - Accent3 43 5" xfId="13296" xr:uid="{C40533D0-BA89-4B03-BB2D-DB96E165B694}"/>
    <cellStyle name="20% - Accent3 43 6" xfId="13297" xr:uid="{B5D39D3F-251E-4C5F-8CA2-3C0E92918344}"/>
    <cellStyle name="20% - Accent3 43 7" xfId="13298" xr:uid="{83E5D459-52E6-42AB-BE3D-9AC83AF485E1}"/>
    <cellStyle name="20% - Accent3 44" xfId="13299" xr:uid="{8116AE26-D2A9-4876-BDE5-D961C517093A}"/>
    <cellStyle name="20% - Accent3 44 2" xfId="13300" xr:uid="{2D1ACE08-6A3A-4989-BC03-FB4F0320E11F}"/>
    <cellStyle name="20% - Accent3 44 2 2" xfId="13301" xr:uid="{04DCCFFD-47EB-42B4-8EE6-70807DC06570}"/>
    <cellStyle name="20% - Accent3 44 2 3" xfId="13302" xr:uid="{29054D95-4E2C-4424-88B1-BEFB995CEACD}"/>
    <cellStyle name="20% - Accent3 44 2 4" xfId="13303" xr:uid="{073DBBC0-3394-4C09-9CC8-EDEB551D310D}"/>
    <cellStyle name="20% - Accent3 44 2 5" xfId="13304" xr:uid="{456437F9-D71E-4A09-9FF0-A929C0EFC364}"/>
    <cellStyle name="20% - Accent3 44 2 6" xfId="13305" xr:uid="{3EA0F603-7090-4A88-A42E-AF9C22EF2F3F}"/>
    <cellStyle name="20% - Accent3 44 3" xfId="13306" xr:uid="{02581CF8-D97E-4550-B25E-2DD79A57B83B}"/>
    <cellStyle name="20% - Accent3 44 3 2" xfId="13307" xr:uid="{638FC3AA-C01E-4A78-A20A-F0C4E7C2110E}"/>
    <cellStyle name="20% - Accent3 44 4" xfId="13308" xr:uid="{3E8D07BB-46F3-4184-B95F-C71CF4D0A6F4}"/>
    <cellStyle name="20% - Accent3 44 5" xfId="13309" xr:uid="{EE9A248B-175B-4D39-A6AB-6510A8AECC21}"/>
    <cellStyle name="20% - Accent3 44 6" xfId="13310" xr:uid="{B453C5E2-3027-4C1B-A054-47E0BED9825C}"/>
    <cellStyle name="20% - Accent3 44 7" xfId="13311" xr:uid="{5372D1A4-3049-42B2-8148-898122AA11FE}"/>
    <cellStyle name="20% - Accent3 45" xfId="13312" xr:uid="{89B408F2-1518-4620-9F3D-40AF2E9A79DD}"/>
    <cellStyle name="20% - Accent3 45 2" xfId="13313" xr:uid="{4EA67D2D-396B-4B5E-8A7D-B82D14CB4CDE}"/>
    <cellStyle name="20% - Accent3 45 2 2" xfId="13314" xr:uid="{FF217D31-5126-4736-966D-AF3C59AE853F}"/>
    <cellStyle name="20% - Accent3 45 2 3" xfId="13315" xr:uid="{D8C79882-754B-4959-89F8-332CE89D1B09}"/>
    <cellStyle name="20% - Accent3 45 2 4" xfId="13316" xr:uid="{3C039095-5DD5-4FDD-9EE6-F396FC76D2E4}"/>
    <cellStyle name="20% - Accent3 45 2 5" xfId="13317" xr:uid="{CF7EF7F9-847B-4A88-84AB-EC9FA9CEF330}"/>
    <cellStyle name="20% - Accent3 45 2 6" xfId="13318" xr:uid="{CD156802-1310-446A-BDF1-18EDB8B821FA}"/>
    <cellStyle name="20% - Accent3 45 3" xfId="13319" xr:uid="{76051F3B-AC89-416A-A7A2-6853A03C1199}"/>
    <cellStyle name="20% - Accent3 45 3 2" xfId="13320" xr:uid="{E009525D-2E5D-4945-9ED5-A11EE3F68871}"/>
    <cellStyle name="20% - Accent3 45 4" xfId="13321" xr:uid="{528306B5-BFEF-46F4-A118-FE83960A6CB7}"/>
    <cellStyle name="20% - Accent3 45 5" xfId="13322" xr:uid="{34D662D2-7695-491D-96DB-20B4644B7830}"/>
    <cellStyle name="20% - Accent3 45 6" xfId="13323" xr:uid="{AE213DEE-A92C-4444-9046-33181963184F}"/>
    <cellStyle name="20% - Accent3 45 7" xfId="13324" xr:uid="{A65880F3-2A96-448B-B4E2-111E208A1828}"/>
    <cellStyle name="20% - Accent3 46" xfId="13325" xr:uid="{3A480243-1C91-47C5-8D96-51DE4F5E0251}"/>
    <cellStyle name="20% - Accent3 46 2" xfId="13326" xr:uid="{D54ABBAE-B4D8-4028-9EDA-2A16B65364D2}"/>
    <cellStyle name="20% - Accent3 46 2 2" xfId="13327" xr:uid="{CB032F76-F5D6-4C7D-932F-0E5BA47FFDCD}"/>
    <cellStyle name="20% - Accent3 46 2 3" xfId="13328" xr:uid="{BF615FD9-6C42-4FDE-AECD-E5EF646B18DC}"/>
    <cellStyle name="20% - Accent3 46 2 4" xfId="13329" xr:uid="{10EBE62F-6EF7-4F38-BB93-C9952AA52DEF}"/>
    <cellStyle name="20% - Accent3 46 2 5" xfId="13330" xr:uid="{A6C1E5B5-8647-4FDB-9FD4-1EE72560B3FD}"/>
    <cellStyle name="20% - Accent3 46 2 6" xfId="13331" xr:uid="{6F855A00-C956-49AE-8388-5C87B810BA95}"/>
    <cellStyle name="20% - Accent3 46 2 7" xfId="13332" xr:uid="{BBDF1470-A608-4675-B7E4-776C819CA8C4}"/>
    <cellStyle name="20% - Accent3 46 2 8" xfId="13333" xr:uid="{95530C11-E4C5-4785-ADAE-91A197EB0197}"/>
    <cellStyle name="20% - Accent3 46 3" xfId="13334" xr:uid="{2E4B8468-4E20-4452-A94F-5C001183699A}"/>
    <cellStyle name="20% - Accent3 46 3 2" xfId="13335" xr:uid="{D76CFAB3-0AD0-4639-9D33-AD7DBB221817}"/>
    <cellStyle name="20% - Accent3 46 4" xfId="13336" xr:uid="{1E83EB3E-8F50-4514-B7D9-945C7D09C394}"/>
    <cellStyle name="20% - Accent3 46 5" xfId="13337" xr:uid="{CACB21D8-8BF9-4375-AAF3-3B3A6F9401CB}"/>
    <cellStyle name="20% - Accent3 46 6" xfId="13338" xr:uid="{7A538747-F9E4-4C9E-B9A4-D35FA5DB2D12}"/>
    <cellStyle name="20% - Accent3 46 7" xfId="13339" xr:uid="{DF3EFEDD-B5CC-4FA3-A433-52E71C2FD27F}"/>
    <cellStyle name="20% - Accent3 46 8" xfId="13340" xr:uid="{DE305FFC-CDAC-4A2E-9711-8063EC8B86E2}"/>
    <cellStyle name="20% - Accent3 46 9" xfId="13341" xr:uid="{CD778DD0-9ABA-4C1A-9824-C25A6A8693C3}"/>
    <cellStyle name="20% - Accent3 47" xfId="13342" xr:uid="{588D041A-CC1F-483E-A9E5-AA4A5BC4FFCF}"/>
    <cellStyle name="20% - Accent3 47 2" xfId="13343" xr:uid="{5318A19C-2A4A-4ADC-B5BE-1A8B58FAA47D}"/>
    <cellStyle name="20% - Accent3 47 2 2" xfId="13344" xr:uid="{A15BEF40-5320-4F4D-A79A-E833B0014C58}"/>
    <cellStyle name="20% - Accent3 47 2 3" xfId="13345" xr:uid="{0D11560A-98E9-4F51-83A6-83B6468A3C8B}"/>
    <cellStyle name="20% - Accent3 47 2 4" xfId="13346" xr:uid="{E525B4BA-7F4F-4706-B825-12E12F3874C9}"/>
    <cellStyle name="20% - Accent3 47 2 5" xfId="13347" xr:uid="{C2D8E763-20C9-4C36-8FB1-DC276A7838CE}"/>
    <cellStyle name="20% - Accent3 47 2 6" xfId="13348" xr:uid="{B3EC2F35-1C76-4B02-A068-357800255E1F}"/>
    <cellStyle name="20% - Accent3 47 2 7" xfId="13349" xr:uid="{42C7B94F-F66C-4FF5-8105-83FCA279B32C}"/>
    <cellStyle name="20% - Accent3 47 2 8" xfId="13350" xr:uid="{BB4C480E-6A51-4779-A2A6-0B6266B94D7F}"/>
    <cellStyle name="20% - Accent3 47 3" xfId="13351" xr:uid="{CC2A6C1A-28C5-4B42-8782-B82D68DCE4B3}"/>
    <cellStyle name="20% - Accent3 47 3 2" xfId="13352" xr:uid="{B6D78227-281F-458B-8346-8CEAAAC43209}"/>
    <cellStyle name="20% - Accent3 47 4" xfId="13353" xr:uid="{C1557801-2B6A-4A6D-A100-24FDEF849FE0}"/>
    <cellStyle name="20% - Accent3 47 5" xfId="13354" xr:uid="{E855200A-5061-45F7-B5CC-4E81F6A04739}"/>
    <cellStyle name="20% - Accent3 47 6" xfId="13355" xr:uid="{17717EBA-9615-4019-BFFF-4D87A0A2CBBC}"/>
    <cellStyle name="20% - Accent3 47 7" xfId="13356" xr:uid="{B2BE44D9-4138-4408-ABF7-F3943C25553F}"/>
    <cellStyle name="20% - Accent3 47 8" xfId="13357" xr:uid="{7FA8C3F2-C47A-46CF-9ADD-00B426109005}"/>
    <cellStyle name="20% - Accent3 47 9" xfId="13358" xr:uid="{287FB9BE-F570-4E85-9E8A-6B1D7FD367B2}"/>
    <cellStyle name="20% - Accent3 48" xfId="13359" xr:uid="{FA9AE3E7-6C9E-42CA-BFE3-612740EA5D91}"/>
    <cellStyle name="20% - Accent3 48 2" xfId="13360" xr:uid="{96666D39-A4BA-4B2F-9310-71E5F671786F}"/>
    <cellStyle name="20% - Accent3 48 2 2" xfId="13361" xr:uid="{E0EAB6FB-3C5A-43BC-921C-F9DBCD549051}"/>
    <cellStyle name="20% - Accent3 48 2 3" xfId="13362" xr:uid="{1F28CD60-2CA0-46EB-AAE3-09F9A97BB98A}"/>
    <cellStyle name="20% - Accent3 48 2 4" xfId="13363" xr:uid="{75131525-4D72-4E0E-B989-B951A33D141D}"/>
    <cellStyle name="20% - Accent3 48 2 5" xfId="13364" xr:uid="{448BBDAC-09B3-471A-A87C-063839055044}"/>
    <cellStyle name="20% - Accent3 48 2 6" xfId="13365" xr:uid="{C040B31F-AC13-49CC-8B1E-1DAFC2F6CFA6}"/>
    <cellStyle name="20% - Accent3 48 2 7" xfId="13366" xr:uid="{543EEE1F-2364-40DF-ACBD-410B4154FD72}"/>
    <cellStyle name="20% - Accent3 48 2 8" xfId="13367" xr:uid="{0431788B-5DE0-4C9D-93EC-DFB845B60AB4}"/>
    <cellStyle name="20% - Accent3 48 3" xfId="13368" xr:uid="{0A78DE55-3D56-4C5C-A47F-BF85F80C1299}"/>
    <cellStyle name="20% - Accent3 48 3 2" xfId="13369" xr:uid="{54C002FE-C6EF-4179-B726-1A6AB2460B26}"/>
    <cellStyle name="20% - Accent3 48 4" xfId="13370" xr:uid="{683DB48F-ACE1-4A28-98E7-1EB16FEDEE30}"/>
    <cellStyle name="20% - Accent3 48 5" xfId="13371" xr:uid="{71B1A304-82E7-4212-B7BF-AFC843602F1D}"/>
    <cellStyle name="20% - Accent3 48 6" xfId="13372" xr:uid="{5A130314-0356-4DE4-860D-13C1284E1292}"/>
    <cellStyle name="20% - Accent3 48 7" xfId="13373" xr:uid="{1D698143-3AC7-4A02-948E-D02A26EB98C4}"/>
    <cellStyle name="20% - Accent3 48 8" xfId="13374" xr:uid="{985CF451-F34E-486F-8306-DBFC82E10DD9}"/>
    <cellStyle name="20% - Accent3 48 9" xfId="13375" xr:uid="{70715998-5265-4115-9852-2594484988AE}"/>
    <cellStyle name="20% - Accent3 49" xfId="13376" xr:uid="{29781011-ADDB-4BFC-B92E-2AA4E6CD08A0}"/>
    <cellStyle name="20% - Accent3 49 2" xfId="13377" xr:uid="{FA52EF90-4744-47D3-9613-4A022DB22270}"/>
    <cellStyle name="20% - Accent3 49 2 2" xfId="13378" xr:uid="{8FF924F5-F60E-49A2-BD88-4C20D3FFD68E}"/>
    <cellStyle name="20% - Accent3 49 2 3" xfId="13379" xr:uid="{70576886-8F64-403E-90D2-61387170E0CF}"/>
    <cellStyle name="20% - Accent3 49 2 4" xfId="13380" xr:uid="{2EBFA943-152A-4013-A773-E370692B6CC2}"/>
    <cellStyle name="20% - Accent3 49 2 5" xfId="13381" xr:uid="{62667C89-E1D5-431F-831C-97C7AEF2F24F}"/>
    <cellStyle name="20% - Accent3 49 2 6" xfId="13382" xr:uid="{4D125A44-E8F6-45A6-BF58-1D46B118D826}"/>
    <cellStyle name="20% - Accent3 49 2 7" xfId="13383" xr:uid="{2C610D7D-24DB-48E8-9DF7-1A13CBD1262F}"/>
    <cellStyle name="20% - Accent3 49 2 8" xfId="13384" xr:uid="{E6437C1B-77E4-4E98-B3F6-A4A6747E1BFC}"/>
    <cellStyle name="20% - Accent3 49 3" xfId="13385" xr:uid="{97FCA695-098E-4DFD-BB15-ABE48EF6D823}"/>
    <cellStyle name="20% - Accent3 49 3 2" xfId="13386" xr:uid="{51CEA091-8AE0-4A80-80C6-884BAB4F3D89}"/>
    <cellStyle name="20% - Accent3 49 4" xfId="13387" xr:uid="{8F7ED747-41A1-4882-B357-2E889A055833}"/>
    <cellStyle name="20% - Accent3 49 5" xfId="13388" xr:uid="{755EA8D5-543F-4D66-9283-613DF7898FBC}"/>
    <cellStyle name="20% - Accent3 49 6" xfId="13389" xr:uid="{AE6200FC-6CA7-4F47-B422-AE1403284222}"/>
    <cellStyle name="20% - Accent3 49 7" xfId="13390" xr:uid="{DA09E879-3548-4EAD-8746-B8A717C81D8A}"/>
    <cellStyle name="20% - Accent3 49 8" xfId="13391" xr:uid="{60D996E7-F5E8-45EC-B006-24AF11F333F8}"/>
    <cellStyle name="20% - Accent3 49 9" xfId="13392" xr:uid="{FBDFD688-4A62-41D9-8B96-D6A1ED0C61C1}"/>
    <cellStyle name="20% - Accent3 5" xfId="7872" xr:uid="{EC35FEF5-1234-4DF8-8955-58CE573B7C37}"/>
    <cellStyle name="20% - Accent3 5 2" xfId="8087" xr:uid="{D9D81118-199F-4347-8CB2-D844242FA362}"/>
    <cellStyle name="20% - Accent3 5 2 2" xfId="13395" xr:uid="{A892D1C7-85C7-45AD-B41B-8D05C24A6C86}"/>
    <cellStyle name="20% - Accent3 5 2 3" xfId="13396" xr:uid="{2854946C-FE4F-4377-AED1-7BC35F3B42C5}"/>
    <cellStyle name="20% - Accent3 5 2 4" xfId="13397" xr:uid="{7FA7E7B0-1AF7-4031-8732-CF84A4AADFC2}"/>
    <cellStyle name="20% - Accent3 5 2 5" xfId="13398" xr:uid="{1625753B-6A0A-4931-8224-480FA327F096}"/>
    <cellStyle name="20% - Accent3 5 2 6" xfId="13399" xr:uid="{CDAD64E6-4B85-424E-8A25-62B597C4A146}"/>
    <cellStyle name="20% - Accent3 5 2 7" xfId="13394" xr:uid="{9148050E-A99D-49EC-8E8A-98B936C048C7}"/>
    <cellStyle name="20% - Accent3 5 3" xfId="13400" xr:uid="{60ADA8E8-9FE7-41EE-80EB-FE4541591AE5}"/>
    <cellStyle name="20% - Accent3 5 3 2" xfId="13401" xr:uid="{8A249726-CDF8-43D8-8AA7-82679188B5AE}"/>
    <cellStyle name="20% - Accent3 5 4" xfId="13402" xr:uid="{71614B78-12C1-40B5-BBF5-181665DA99B6}"/>
    <cellStyle name="20% - Accent3 5 5" xfId="13403" xr:uid="{9BE8BF5C-CA2A-4251-8657-8CB375BEB666}"/>
    <cellStyle name="20% - Accent3 5 6" xfId="13404" xr:uid="{A5F89816-685B-45F7-80CC-7113EF7CD390}"/>
    <cellStyle name="20% - Accent3 5 7" xfId="13405" xr:uid="{1F3AC55D-ABF0-4F4B-A45D-C39FE4B32359}"/>
    <cellStyle name="20% - Accent3 5 8" xfId="13393" xr:uid="{AA7913DA-36C5-437A-AC0D-C0A1D2B36821}"/>
    <cellStyle name="20% - Accent3 50" xfId="13406" xr:uid="{CE1D50CD-6ECF-4B84-A044-72BE304D86F2}"/>
    <cellStyle name="20% - Accent3 50 2" xfId="13407" xr:uid="{3FC8DD6C-FAD0-46C8-B52D-DEF1511BC416}"/>
    <cellStyle name="20% - Accent3 50 2 2" xfId="13408" xr:uid="{61D42672-9EC8-4840-AFFE-72B88A117553}"/>
    <cellStyle name="20% - Accent3 50 2 3" xfId="13409" xr:uid="{88F0F15C-C64A-4DFB-B3DA-C2C89BC96598}"/>
    <cellStyle name="20% - Accent3 50 2 4" xfId="13410" xr:uid="{C1CE750F-5BD3-4D46-A955-32F4352A6F97}"/>
    <cellStyle name="20% - Accent3 50 2 5" xfId="13411" xr:uid="{4BAE13D2-D9F1-4532-A23F-492BDCA9AC45}"/>
    <cellStyle name="20% - Accent3 50 2 6" xfId="13412" xr:uid="{17579E77-9F8E-4890-B722-948AC7DAEE47}"/>
    <cellStyle name="20% - Accent3 50 2 7" xfId="13413" xr:uid="{49FC2B6F-E018-443D-B744-BB2D4560CF6F}"/>
    <cellStyle name="20% - Accent3 50 2 8" xfId="13414" xr:uid="{77AA120E-5613-4FAE-83F2-8024A882EE0D}"/>
    <cellStyle name="20% - Accent3 50 3" xfId="13415" xr:uid="{8C6C35A8-4798-4148-A630-CF5BB047D8F7}"/>
    <cellStyle name="20% - Accent3 50 3 2" xfId="13416" xr:uid="{CCA5F446-11CF-4F17-823F-3BBE45E803C7}"/>
    <cellStyle name="20% - Accent3 50 4" xfId="13417" xr:uid="{CD38E73A-5DC5-48D1-89F0-9664FFAE2972}"/>
    <cellStyle name="20% - Accent3 50 5" xfId="13418" xr:uid="{E72BEA70-8729-4A73-A36C-BA4A5891A0FC}"/>
    <cellStyle name="20% - Accent3 50 6" xfId="13419" xr:uid="{6D5524C3-4377-4DBF-A8D7-DE84C40C8370}"/>
    <cellStyle name="20% - Accent3 50 7" xfId="13420" xr:uid="{ADF27022-6DEC-4FD7-ABE6-093FB13C3FA0}"/>
    <cellStyle name="20% - Accent3 50 8" xfId="13421" xr:uid="{D6362144-34BE-4F75-936E-3D8199E64CF9}"/>
    <cellStyle name="20% - Accent3 50 9" xfId="13422" xr:uid="{0A645135-3C28-4511-994E-014B60C339FF}"/>
    <cellStyle name="20% - Accent3 51" xfId="13423" xr:uid="{94DE467B-0D8A-4738-8D3B-DCD56E3A6CEE}"/>
    <cellStyle name="20% - Accent3 51 2" xfId="13424" xr:uid="{62D8368D-86F4-4949-B64F-B4A2B8FF725B}"/>
    <cellStyle name="20% - Accent3 51 2 2" xfId="13425" xr:uid="{EF1F5F60-B2C3-453F-AFFE-D8C0B38E9AD4}"/>
    <cellStyle name="20% - Accent3 51 2 3" xfId="13426" xr:uid="{3EF7CF6B-0A04-49E1-9EDE-8E27BA81DF68}"/>
    <cellStyle name="20% - Accent3 51 2 4" xfId="13427" xr:uid="{2BD885B1-FE2E-4C94-87CF-49AB60D4981C}"/>
    <cellStyle name="20% - Accent3 51 2 5" xfId="13428" xr:uid="{66ACF8A0-62BB-490E-8849-31D08C77183D}"/>
    <cellStyle name="20% - Accent3 51 2 6" xfId="13429" xr:uid="{088436F9-5A8A-437A-B166-A931894AAF10}"/>
    <cellStyle name="20% - Accent3 51 2 7" xfId="13430" xr:uid="{148407E3-BFA5-43B0-AFF4-DE3520141D4B}"/>
    <cellStyle name="20% - Accent3 51 2 8" xfId="13431" xr:uid="{0A49FDFE-339A-46EA-82A8-604D67B29BAA}"/>
    <cellStyle name="20% - Accent3 51 3" xfId="13432" xr:uid="{8EABCFE2-DDDD-475E-9FE3-8B4368DE5C82}"/>
    <cellStyle name="20% - Accent3 51 3 2" xfId="13433" xr:uid="{5BF45F8E-D803-4733-A28C-2562C3CD399A}"/>
    <cellStyle name="20% - Accent3 51 4" xfId="13434" xr:uid="{654F63BA-D3E4-41C1-9D96-E0F8C34F07C0}"/>
    <cellStyle name="20% - Accent3 51 5" xfId="13435" xr:uid="{B3AED525-32BD-45E7-A4D3-C121476AFB63}"/>
    <cellStyle name="20% - Accent3 51 6" xfId="13436" xr:uid="{4DA2D4F0-71B4-4E3D-9C33-D363D38959F0}"/>
    <cellStyle name="20% - Accent3 51 7" xfId="13437" xr:uid="{E6EA7750-0E49-4B74-8443-7F498B4AE7B3}"/>
    <cellStyle name="20% - Accent3 51 8" xfId="13438" xr:uid="{559B43D2-97F5-4F6D-B741-6A2FC019EAD7}"/>
    <cellStyle name="20% - Accent3 51 9" xfId="13439" xr:uid="{F9B98CEB-D299-4411-A35F-91AAF0D18D6E}"/>
    <cellStyle name="20% - Accent3 52" xfId="13440" xr:uid="{0F35BB84-1124-4390-BA85-B34DB122B568}"/>
    <cellStyle name="20% - Accent3 52 2" xfId="13441" xr:uid="{3E0E4A58-20AB-43A7-A3D8-8E5B042370E8}"/>
    <cellStyle name="20% - Accent3 52 2 2" xfId="13442" xr:uid="{61909D53-82D4-4AAF-B445-311A7B65BD98}"/>
    <cellStyle name="20% - Accent3 52 2 3" xfId="13443" xr:uid="{5FAF158D-E703-4249-953C-F5DE07A66A68}"/>
    <cellStyle name="20% - Accent3 52 2 4" xfId="13444" xr:uid="{FA6F0A6B-3A4E-4FCC-B060-41D8C443722C}"/>
    <cellStyle name="20% - Accent3 52 2 5" xfId="13445" xr:uid="{A09D3333-5985-47D2-965D-F3A4CCCACFCF}"/>
    <cellStyle name="20% - Accent3 52 2 6" xfId="13446" xr:uid="{AA3F0150-2BFC-4155-AC8E-9F757A156CF7}"/>
    <cellStyle name="20% - Accent3 52 2 7" xfId="13447" xr:uid="{DA1B1182-D88F-403A-9909-6EF02DA5B3E7}"/>
    <cellStyle name="20% - Accent3 52 2 8" xfId="13448" xr:uid="{15636ED8-F9F7-4E55-8B7D-6AB537510383}"/>
    <cellStyle name="20% - Accent3 52 3" xfId="13449" xr:uid="{2DB06E81-22A2-4EEB-818D-7403CA0A4074}"/>
    <cellStyle name="20% - Accent3 52 3 2" xfId="13450" xr:uid="{039BD668-4863-4A78-B917-4E324322E6FE}"/>
    <cellStyle name="20% - Accent3 52 4" xfId="13451" xr:uid="{DB142783-11A3-43BD-B430-E6F70E3E2A2E}"/>
    <cellStyle name="20% - Accent3 52 5" xfId="13452" xr:uid="{FA7D4103-42A1-4E07-A58E-4790A1AB54AA}"/>
    <cellStyle name="20% - Accent3 52 6" xfId="13453" xr:uid="{DC2889DF-F881-4D48-A2FC-02AAE08289A6}"/>
    <cellStyle name="20% - Accent3 52 7" xfId="13454" xr:uid="{1D3D2FD4-4EEA-473A-BCE8-111DEAC6A643}"/>
    <cellStyle name="20% - Accent3 52 8" xfId="13455" xr:uid="{D91FDC40-26EC-444F-B143-3F703569A3A1}"/>
    <cellStyle name="20% - Accent3 52 9" xfId="13456" xr:uid="{090A406A-8181-4164-A29E-35CD00E17E7E}"/>
    <cellStyle name="20% - Accent3 53" xfId="13457" xr:uid="{6C8C68C3-C27F-4A9F-B93D-FC055C4AA391}"/>
    <cellStyle name="20% - Accent3 53 2" xfId="13458" xr:uid="{5E5F7239-D97E-4181-8902-B1BF7A976AFD}"/>
    <cellStyle name="20% - Accent3 53 2 2" xfId="13459" xr:uid="{7F415AD7-9BE8-478C-8EBC-5D50C565C56C}"/>
    <cellStyle name="20% - Accent3 53 2 3" xfId="13460" xr:uid="{419BD9C7-D4D2-43E7-8F79-C5E4D9607841}"/>
    <cellStyle name="20% - Accent3 53 2 4" xfId="13461" xr:uid="{74D50CA4-B6DD-4F75-83BE-51BC0CB1C6C3}"/>
    <cellStyle name="20% - Accent3 53 2 5" xfId="13462" xr:uid="{0C4C099D-2CA8-4FA7-9DF4-A623EA85B8DC}"/>
    <cellStyle name="20% - Accent3 53 2 6" xfId="13463" xr:uid="{2D4A7C97-CA5C-4760-B894-57149B852306}"/>
    <cellStyle name="20% - Accent3 53 2 7" xfId="13464" xr:uid="{486AD075-35E9-4281-8F14-1B9C3FC7E406}"/>
    <cellStyle name="20% - Accent3 53 2 8" xfId="13465" xr:uid="{E5251D89-446A-4212-9B89-3572516BEB05}"/>
    <cellStyle name="20% - Accent3 53 3" xfId="13466" xr:uid="{FEBE5288-685C-4C53-80E3-E08DAF10D26D}"/>
    <cellStyle name="20% - Accent3 53 3 2" xfId="13467" xr:uid="{7AE5FDBA-7E13-49BB-A8CE-DC268E66C3D0}"/>
    <cellStyle name="20% - Accent3 53 4" xfId="13468" xr:uid="{8D1974CC-EF80-4509-87BC-3C36DA8CF352}"/>
    <cellStyle name="20% - Accent3 53 5" xfId="13469" xr:uid="{9FD2BAE1-FC13-4BA0-82F9-A1B7CF9BDAC0}"/>
    <cellStyle name="20% - Accent3 53 6" xfId="13470" xr:uid="{439FE113-EAE4-41E1-966C-4F2AD3CF6F12}"/>
    <cellStyle name="20% - Accent3 53 7" xfId="13471" xr:uid="{1FBC13E7-6978-47FC-B34A-6860CF091B69}"/>
    <cellStyle name="20% - Accent3 53 8" xfId="13472" xr:uid="{8F82937C-CC14-4175-B019-EE263B4AF81A}"/>
    <cellStyle name="20% - Accent3 53 9" xfId="13473" xr:uid="{13F6DFDE-E955-4E15-822E-9F98C216FCF9}"/>
    <cellStyle name="20% - Accent3 54" xfId="13474" xr:uid="{598377EA-DE87-4B6C-9C5F-24B9FC769889}"/>
    <cellStyle name="20% - Accent3 54 2" xfId="13475" xr:uid="{442ABA78-369E-42C6-9801-692807AD306C}"/>
    <cellStyle name="20% - Accent3 54 2 2" xfId="13476" xr:uid="{94395D33-678F-4349-A2E0-98C11EFD912B}"/>
    <cellStyle name="20% - Accent3 54 2 3" xfId="13477" xr:uid="{272117F4-66C1-476F-A0C7-9BC6EC0B50C4}"/>
    <cellStyle name="20% - Accent3 54 2 4" xfId="13478" xr:uid="{7BAD550B-4952-4408-BC3C-C5CD731D616F}"/>
    <cellStyle name="20% - Accent3 54 2 5" xfId="13479" xr:uid="{C978F89D-FE91-4DCD-9A7F-8AEC0EC5A2A8}"/>
    <cellStyle name="20% - Accent3 54 2 6" xfId="13480" xr:uid="{AFB11FAD-0E75-472E-951B-1CCCDB877BF1}"/>
    <cellStyle name="20% - Accent3 54 2 7" xfId="13481" xr:uid="{492395F0-2C32-416D-AA9F-C405823725A9}"/>
    <cellStyle name="20% - Accent3 54 2 8" xfId="13482" xr:uid="{CB3593A0-9A22-44CF-AB24-D883706CE9CB}"/>
    <cellStyle name="20% - Accent3 54 3" xfId="13483" xr:uid="{849FC799-641A-456B-A69A-E983AAC40AA5}"/>
    <cellStyle name="20% - Accent3 54 3 2" xfId="13484" xr:uid="{DE477103-008F-44FF-A167-38350C75D102}"/>
    <cellStyle name="20% - Accent3 54 4" xfId="13485" xr:uid="{6E835C58-D71A-4325-BB86-CF1FCA5401FF}"/>
    <cellStyle name="20% - Accent3 54 5" xfId="13486" xr:uid="{CA2C8237-1FD8-402A-A183-97D7C9C9D8D1}"/>
    <cellStyle name="20% - Accent3 54 6" xfId="13487" xr:uid="{DE2597CA-F3AD-4F0F-97F3-4B1815CA9054}"/>
    <cellStyle name="20% - Accent3 54 7" xfId="13488" xr:uid="{6075A0FB-78B0-4B79-B857-15999CAC97F9}"/>
    <cellStyle name="20% - Accent3 54 8" xfId="13489" xr:uid="{DCFFFE7B-66F7-4D6D-A97C-02AFE58AB6C9}"/>
    <cellStyle name="20% - Accent3 54 9" xfId="13490" xr:uid="{4CC5E21F-041A-4A68-A475-986949E7284C}"/>
    <cellStyle name="20% - Accent3 55" xfId="13491" xr:uid="{7C032B61-9668-4944-8085-9249760D9DA0}"/>
    <cellStyle name="20% - Accent3 55 2" xfId="13492" xr:uid="{9600B35B-0FA0-4EC8-8ED1-10DE776FF4C7}"/>
    <cellStyle name="20% - Accent3 55 2 2" xfId="13493" xr:uid="{9C1C94B2-DED7-43AC-86BA-3B7D17415C12}"/>
    <cellStyle name="20% - Accent3 55 3" xfId="13494" xr:uid="{3BB72E07-AD1B-4A19-98BD-07BE74577D74}"/>
    <cellStyle name="20% - Accent3 55 3 2" xfId="13495" xr:uid="{4A191219-D171-4C5D-8B24-1343F5E4EBAA}"/>
    <cellStyle name="20% - Accent3 55 4" xfId="13496" xr:uid="{25097AFA-BE58-4506-BB6D-9A23018E2A9E}"/>
    <cellStyle name="20% - Accent3 55 5" xfId="13497" xr:uid="{31F6294A-9DF3-4997-A8DC-2E48FDA2F89D}"/>
    <cellStyle name="20% - Accent3 55 6" xfId="13498" xr:uid="{2C212E2C-E144-4E7D-BB65-FBCB134FCF5C}"/>
    <cellStyle name="20% - Accent3 55 7" xfId="13499" xr:uid="{5C87BC46-2068-40CD-83DC-5460B8AF7383}"/>
    <cellStyle name="20% - Accent3 56" xfId="13500" xr:uid="{696AB256-F202-4650-90F1-61F4EDB88F94}"/>
    <cellStyle name="20% - Accent3 56 2" xfId="13501" xr:uid="{41599E00-B80F-442F-9125-8C1711EFA543}"/>
    <cellStyle name="20% - Accent3 56 2 2" xfId="13502" xr:uid="{0D36AD65-83A3-49E5-8193-CB4137EB8CE6}"/>
    <cellStyle name="20% - Accent3 56 3" xfId="13503" xr:uid="{9F146367-6D03-4CCF-8031-7878165AA900}"/>
    <cellStyle name="20% - Accent3 56 4" xfId="13504" xr:uid="{7D71DCF8-46CA-4005-93F5-617F64DDD205}"/>
    <cellStyle name="20% - Accent3 56 5" xfId="13505" xr:uid="{17D5C079-F956-40DA-A063-D020D151D580}"/>
    <cellStyle name="20% - Accent3 56 6" xfId="13506" xr:uid="{ECD059F1-D9EF-4188-9891-0146C8D1B439}"/>
    <cellStyle name="20% - Accent3 56 7" xfId="13507" xr:uid="{EDF306A5-6A6C-42FE-A820-E350360B723A}"/>
    <cellStyle name="20% - Accent3 57" xfId="13508" xr:uid="{02C2F477-3E0C-4D28-A8A3-D1AA7B3D388A}"/>
    <cellStyle name="20% - Accent3 57 2" xfId="13509" xr:uid="{FA13C6B8-619D-42F5-B329-E425218CA147}"/>
    <cellStyle name="20% - Accent3 57 2 2" xfId="13510" xr:uid="{413A4290-E298-4482-962D-A43B0D6BF0A4}"/>
    <cellStyle name="20% - Accent3 57 3" xfId="13511" xr:uid="{9D312970-8AB6-4BF1-B08E-EC3112A738FE}"/>
    <cellStyle name="20% - Accent3 57 4" xfId="13512" xr:uid="{90A5AA4E-4E5B-469E-8E58-05FB5AAA1264}"/>
    <cellStyle name="20% - Accent3 57 5" xfId="13513" xr:uid="{39A87754-266F-42D7-B282-550860533B38}"/>
    <cellStyle name="20% - Accent3 57 6" xfId="13514" xr:uid="{AAE3AC05-A3FD-479E-8307-6178E3DE8ED4}"/>
    <cellStyle name="20% - Accent3 57 7" xfId="13515" xr:uid="{284D1E6A-40C2-4866-8310-A43E21144C31}"/>
    <cellStyle name="20% - Accent3 58" xfId="13516" xr:uid="{65ADB7F4-CA79-46E8-AA09-A31F92B4EABA}"/>
    <cellStyle name="20% - Accent3 58 2" xfId="13517" xr:uid="{9496EC0E-C5A4-48B4-A3B8-AA6BE36FE95B}"/>
    <cellStyle name="20% - Accent3 58 2 2" xfId="13518" xr:uid="{54FC13E9-ED98-415C-A2DD-390C1889652D}"/>
    <cellStyle name="20% - Accent3 58 3" xfId="13519" xr:uid="{127FA20D-EE0C-43C8-8BBC-FC4EA6DA2406}"/>
    <cellStyle name="20% - Accent3 58 3 2" xfId="13520" xr:uid="{BE6B504D-011A-4C50-8A79-BE0E102C6239}"/>
    <cellStyle name="20% - Accent3 58 4" xfId="13521" xr:uid="{B99E2CEF-EE0A-423A-ACBD-0F695FA981A6}"/>
    <cellStyle name="20% - Accent3 58 5" xfId="13522" xr:uid="{90A55971-F33C-438C-A1D2-FDD0E30752BB}"/>
    <cellStyle name="20% - Accent3 58 6" xfId="13523" xr:uid="{266214E9-A189-4647-9AF0-FA3542F5B77B}"/>
    <cellStyle name="20% - Accent3 58 7" xfId="13524" xr:uid="{9BA10051-E180-4C4E-8012-36EF5046BCBE}"/>
    <cellStyle name="20% - Accent3 59" xfId="13525" xr:uid="{84D4938A-5B99-40F2-980D-BF54E046ABED}"/>
    <cellStyle name="20% - Accent3 59 2" xfId="13526" xr:uid="{2C67B7D6-E9A2-463D-9469-328FA4124A1F}"/>
    <cellStyle name="20% - Accent3 59 2 2" xfId="13527" xr:uid="{931E73E6-7BD4-4BB1-AA88-C96CF7EAE118}"/>
    <cellStyle name="20% - Accent3 59 3" xfId="13528" xr:uid="{C436C61C-EDB7-45C3-B6F4-40B220A26C9A}"/>
    <cellStyle name="20% - Accent3 59 3 2" xfId="13529" xr:uid="{F6F491EE-8821-4D07-B115-3D602E863304}"/>
    <cellStyle name="20% - Accent3 59 4" xfId="13530" xr:uid="{D6BC88BE-E2F8-4729-B09B-BABE5C0AAAD7}"/>
    <cellStyle name="20% - Accent3 59 5" xfId="13531" xr:uid="{8B83947E-3611-4088-9885-94AC60BBB0C7}"/>
    <cellStyle name="20% - Accent3 59 6" xfId="13532" xr:uid="{BA8B7724-6481-4D3B-9232-E2AADC0C7014}"/>
    <cellStyle name="20% - Accent3 59 7" xfId="13533" xr:uid="{2F699882-32D5-48B7-AD91-E0BBBDE50861}"/>
    <cellStyle name="20% - Accent3 6" xfId="13534" xr:uid="{39689F3B-EDBC-42F2-89B2-DB88CBF2DC01}"/>
    <cellStyle name="20% - Accent3 6 2" xfId="13535" xr:uid="{1F09932B-1D5A-4F24-B631-3C5CDA8183F1}"/>
    <cellStyle name="20% - Accent3 6 2 2" xfId="13536" xr:uid="{0D68356B-A315-46E1-9F04-510243A864EE}"/>
    <cellStyle name="20% - Accent3 6 2 3" xfId="13537" xr:uid="{8D5BC5BC-D0E0-43B9-B723-CE92B6C86EE2}"/>
    <cellStyle name="20% - Accent3 6 2 4" xfId="13538" xr:uid="{17B298D9-BBF5-4228-B5E2-6EB852BA25EC}"/>
    <cellStyle name="20% - Accent3 6 2 5" xfId="13539" xr:uid="{E10E43D3-A23F-4BC3-B7B4-839B4781BE7F}"/>
    <cellStyle name="20% - Accent3 6 2 6" xfId="13540" xr:uid="{24C07C55-DC66-464B-A1B9-CC2E98A40E15}"/>
    <cellStyle name="20% - Accent3 6 3" xfId="13541" xr:uid="{0F1F1FCB-F4BB-495F-8B1C-40C97B9F18E8}"/>
    <cellStyle name="20% - Accent3 6 3 2" xfId="13542" xr:uid="{D50D9086-B966-4A04-ACA5-AA8370724B5F}"/>
    <cellStyle name="20% - Accent3 6 4" xfId="13543" xr:uid="{69C89613-0D74-4527-8AE6-AB9AE327ACFF}"/>
    <cellStyle name="20% - Accent3 6 5" xfId="13544" xr:uid="{C5BC227A-FB37-4D7E-9015-54CE056F8293}"/>
    <cellStyle name="20% - Accent3 6 6" xfId="13545" xr:uid="{106308B3-E186-44CD-96F4-ED356CD4B141}"/>
    <cellStyle name="20% - Accent3 6 7" xfId="13546" xr:uid="{59314B1A-B7E3-474A-96F8-B5442B4E1EF5}"/>
    <cellStyle name="20% - Accent3 60" xfId="13547" xr:uid="{6555B663-3F19-4B29-B783-7B6F0D6F2A3A}"/>
    <cellStyle name="20% - Accent3 60 2" xfId="13548" xr:uid="{8976BA13-226C-4B96-A00B-641A221E815A}"/>
    <cellStyle name="20% - Accent3 60 2 2" xfId="13549" xr:uid="{C687B640-B9CF-473B-B817-21A1776D4A4A}"/>
    <cellStyle name="20% - Accent3 60 3" xfId="13550" xr:uid="{5EA7F9E3-5B9B-4E24-82A5-0129B32B3F91}"/>
    <cellStyle name="20% - Accent3 60 3 2" xfId="13551" xr:uid="{DA1ADDCB-1CA0-4BE1-BB27-69DD3FC6A875}"/>
    <cellStyle name="20% - Accent3 60 4" xfId="13552" xr:uid="{E0F6C56B-1ACC-47A4-BCCF-ABB3568EAA54}"/>
    <cellStyle name="20% - Accent3 60 5" xfId="13553" xr:uid="{C3B106B6-3A3B-454D-9BEC-E777DFE4F17A}"/>
    <cellStyle name="20% - Accent3 60 6" xfId="13554" xr:uid="{A7AC55CF-06B4-45A2-AA4B-2F91485C63BD}"/>
    <cellStyle name="20% - Accent3 60 7" xfId="13555" xr:uid="{4FCE5E39-0D34-4280-B169-8B44F7A2658C}"/>
    <cellStyle name="20% - Accent3 61" xfId="13556" xr:uid="{6A0CC3B3-EEB5-4064-88C1-8029D2B3BADB}"/>
    <cellStyle name="20% - Accent3 61 2" xfId="13557" xr:uid="{15713165-4303-4900-B4F9-DA9C12ED1914}"/>
    <cellStyle name="20% - Accent3 61 2 2" xfId="13558" xr:uid="{DBAE14E8-0D18-4258-A0C8-1C7CABEB5B18}"/>
    <cellStyle name="20% - Accent3 61 3" xfId="13559" xr:uid="{4AEC96B2-BF9C-4401-8FF2-C45F20EEBE9D}"/>
    <cellStyle name="20% - Accent3 61 3 2" xfId="13560" xr:uid="{A3048E17-D0FC-4582-84E8-E5F98EC4A23B}"/>
    <cellStyle name="20% - Accent3 61 4" xfId="13561" xr:uid="{4952C3BF-E298-42FE-8B42-5B23E43A0C78}"/>
    <cellStyle name="20% - Accent3 61 5" xfId="13562" xr:uid="{4A1636CA-C566-47BA-928F-23E130D9C7F5}"/>
    <cellStyle name="20% - Accent3 61 6" xfId="13563" xr:uid="{1C4FFF59-E231-45E3-9259-5B12D9794D1F}"/>
    <cellStyle name="20% - Accent3 61 7" xfId="13564" xr:uid="{D633C3A2-6A53-42EA-AF65-754A513E99F4}"/>
    <cellStyle name="20% - Accent3 62" xfId="13565" xr:uid="{180FB432-5804-445F-A6F2-40CF7E3781C1}"/>
    <cellStyle name="20% - Accent3 62 2" xfId="13566" xr:uid="{5730D3A4-41F2-436E-841B-962C055477BF}"/>
    <cellStyle name="20% - Accent3 62 2 2" xfId="13567" xr:uid="{50962092-815F-47FE-86D7-F100BDA242D4}"/>
    <cellStyle name="20% - Accent3 62 3" xfId="13568" xr:uid="{22FAD801-24AA-496C-B8EF-16357DDCF01D}"/>
    <cellStyle name="20% - Accent3 62 3 2" xfId="13569" xr:uid="{38178705-D771-45E2-B444-BAC244E12A8E}"/>
    <cellStyle name="20% - Accent3 62 4" xfId="13570" xr:uid="{7EBB5D5D-C66D-40DE-BEC5-DD72BEABA609}"/>
    <cellStyle name="20% - Accent3 62 5" xfId="13571" xr:uid="{C1F624F7-BAAA-4004-B89B-73F8F1ED2229}"/>
    <cellStyle name="20% - Accent3 62 6" xfId="13572" xr:uid="{E356D7C0-EAFC-4E02-A0EB-3CA64684E50E}"/>
    <cellStyle name="20% - Accent3 62 7" xfId="13573" xr:uid="{739B0A26-8D59-4AD5-B393-4FAABA3069C5}"/>
    <cellStyle name="20% - Accent3 63" xfId="13574" xr:uid="{97E58D68-F9C5-40E2-ACC5-E335151267B0}"/>
    <cellStyle name="20% - Accent3 63 2" xfId="13575" xr:uid="{57A00A46-F376-462B-A7EA-2B078505A028}"/>
    <cellStyle name="20% - Accent3 63 2 2" xfId="13576" xr:uid="{DFEC7555-FC64-4D16-BB21-9C28E48E3638}"/>
    <cellStyle name="20% - Accent3 63 3" xfId="13577" xr:uid="{B7F3A57F-42AF-4394-8DC4-5F00F2E7F2DF}"/>
    <cellStyle name="20% - Accent3 63 3 2" xfId="13578" xr:uid="{74DAB531-9D87-417E-A8FE-2C1AEEC314F3}"/>
    <cellStyle name="20% - Accent3 63 4" xfId="13579" xr:uid="{C7B41A01-2826-4EA3-88C3-B40A2379F8C7}"/>
    <cellStyle name="20% - Accent3 63 5" xfId="13580" xr:uid="{C748CA3C-2AFD-45D7-AB9D-E55AEAB01D0A}"/>
    <cellStyle name="20% - Accent3 63 6" xfId="13581" xr:uid="{BB4BAC8D-2544-48D1-9354-02778ADF2811}"/>
    <cellStyle name="20% - Accent3 63 7" xfId="13582" xr:uid="{C64815E9-097F-4E63-9FD7-9AFC739C63E7}"/>
    <cellStyle name="20% - Accent3 64" xfId="13583" xr:uid="{24107783-B56B-4627-B7CC-CDD2BE62C3DC}"/>
    <cellStyle name="20% - Accent3 64 2" xfId="13584" xr:uid="{941A3403-DCB2-408E-89E0-A1BE11ADE8A3}"/>
    <cellStyle name="20% - Accent3 64 2 2" xfId="13585" xr:uid="{3F48665E-7F09-427D-AD65-808A0A4FF66F}"/>
    <cellStyle name="20% - Accent3 64 3" xfId="13586" xr:uid="{03974605-9C88-404C-B09F-4BEBC237BF27}"/>
    <cellStyle name="20% - Accent3 64 3 2" xfId="13587" xr:uid="{C70F661C-0891-4001-80D1-E7A3548653AF}"/>
    <cellStyle name="20% - Accent3 64 4" xfId="13588" xr:uid="{BE2CEAF2-7D1A-4117-95FF-076F9531C653}"/>
    <cellStyle name="20% - Accent3 64 5" xfId="13589" xr:uid="{1889DBA5-8496-4AF7-882E-F6E11BCA144E}"/>
    <cellStyle name="20% - Accent3 64 6" xfId="13590" xr:uid="{C6D49E2E-CA00-434F-8462-16DC876279D9}"/>
    <cellStyle name="20% - Accent3 64 7" xfId="13591" xr:uid="{B6AF9F65-4839-409B-B0FD-F4E63B3437C4}"/>
    <cellStyle name="20% - Accent3 65" xfId="13592" xr:uid="{CCA31C8F-1366-492B-B283-8A015D83DBD2}"/>
    <cellStyle name="20% - Accent3 65 2" xfId="13593" xr:uid="{3BE58C94-6BBD-46EE-9735-84684DA51B18}"/>
    <cellStyle name="20% - Accent3 65 2 2" xfId="13594" xr:uid="{B9BEEF29-4967-436B-A0B4-F33DE21BD0F7}"/>
    <cellStyle name="20% - Accent3 65 3" xfId="13595" xr:uid="{1A55E025-1B44-4AD5-8369-12E6D1DB7081}"/>
    <cellStyle name="20% - Accent3 65 3 2" xfId="13596" xr:uid="{E9804444-B3E9-474D-9E8F-204C196E2C06}"/>
    <cellStyle name="20% - Accent3 65 4" xfId="13597" xr:uid="{ECC84B45-37D8-491F-9574-379E4D31BFC5}"/>
    <cellStyle name="20% - Accent3 65 5" xfId="13598" xr:uid="{4E82C97A-880A-4EA0-A616-1A8DC01C776B}"/>
    <cellStyle name="20% - Accent3 65 6" xfId="13599" xr:uid="{AB44D674-A8CA-4FB8-96FE-D4B3E7357AE5}"/>
    <cellStyle name="20% - Accent3 65 7" xfId="13600" xr:uid="{C786E47A-8188-4135-8E9E-C62D2CB51433}"/>
    <cellStyle name="20% - Accent3 66" xfId="13601" xr:uid="{9A7343BF-D27C-40EB-8CB7-9BAF4500B27A}"/>
    <cellStyle name="20% - Accent3 66 2" xfId="13602" xr:uid="{88036569-DB8D-4B32-A03C-8AB2C8934A0E}"/>
    <cellStyle name="20% - Accent3 66 2 2" xfId="13603" xr:uid="{F577EA8C-D7EC-4CF6-B067-78C7D3D424F7}"/>
    <cellStyle name="20% - Accent3 66 3" xfId="13604" xr:uid="{8C2A0FEC-6A2A-4185-AC30-7467F553AE1A}"/>
    <cellStyle name="20% - Accent3 66 3 2" xfId="13605" xr:uid="{7F205102-7D04-46EA-87A8-6D9C4EA1EE30}"/>
    <cellStyle name="20% - Accent3 66 4" xfId="13606" xr:uid="{A8ED5CC7-8E55-48DF-9B1E-FC67AD2CBC8A}"/>
    <cellStyle name="20% - Accent3 66 5" xfId="13607" xr:uid="{ADB1822F-693E-40C1-907F-DCECE8A9DCDA}"/>
    <cellStyle name="20% - Accent3 66 6" xfId="13608" xr:uid="{273C3F6C-DB1F-42C4-A68C-C7BFEC4565A6}"/>
    <cellStyle name="20% - Accent3 66 7" xfId="13609" xr:uid="{B11D3418-D7DA-4027-9338-E8E063798793}"/>
    <cellStyle name="20% - Accent3 67" xfId="13610" xr:uid="{ED110620-711E-4609-811F-77A518C99770}"/>
    <cellStyle name="20% - Accent3 67 2" xfId="13611" xr:uid="{5ACAC5D9-E8C7-4221-B044-4ACF627B3D96}"/>
    <cellStyle name="20% - Accent3 67 2 2" xfId="13612" xr:uid="{17BB7A8A-6C72-45A0-9A09-4BFF7BD411CA}"/>
    <cellStyle name="20% - Accent3 67 3" xfId="13613" xr:uid="{E2425AFB-328A-4AE9-AECB-6CBA41D71F68}"/>
    <cellStyle name="20% - Accent3 67 3 2" xfId="13614" xr:uid="{0A0B64B9-2EE8-4B3F-A70A-0C119652B175}"/>
    <cellStyle name="20% - Accent3 67 4" xfId="13615" xr:uid="{23D807FA-3D34-45A2-BAEA-44FFFAA089AF}"/>
    <cellStyle name="20% - Accent3 67 5" xfId="13616" xr:uid="{33340C90-F740-4F78-A71E-E793B1A3242D}"/>
    <cellStyle name="20% - Accent3 67 6" xfId="13617" xr:uid="{A9C53195-9F39-4D8D-94E6-9AB167D3C6BE}"/>
    <cellStyle name="20% - Accent3 67 7" xfId="13618" xr:uid="{7EA5B2F2-84FA-4380-954A-92DFBD30F60F}"/>
    <cellStyle name="20% - Accent3 68" xfId="13619" xr:uid="{DFC43AAA-1180-4A07-B6BB-0EFE102A5FBA}"/>
    <cellStyle name="20% - Accent3 68 2" xfId="13620" xr:uid="{A9D54A0E-ACE8-48ED-A3D7-3D02ADE34A3B}"/>
    <cellStyle name="20% - Accent3 68 2 2" xfId="13621" xr:uid="{5F3CFAA5-F67C-43A8-806E-C5FA87358AA9}"/>
    <cellStyle name="20% - Accent3 68 3" xfId="13622" xr:uid="{E68F4322-4F1D-4632-B387-F9468099CE54}"/>
    <cellStyle name="20% - Accent3 68 3 2" xfId="13623" xr:uid="{0D4F9E02-163E-42CE-87A2-A0951EDC67D4}"/>
    <cellStyle name="20% - Accent3 68 4" xfId="13624" xr:uid="{75731BD6-CD15-4E7D-96F1-2B3D5E7BD840}"/>
    <cellStyle name="20% - Accent3 68 5" xfId="13625" xr:uid="{9C6BD0B1-A708-45C3-A56A-2F929165BD3B}"/>
    <cellStyle name="20% - Accent3 68 6" xfId="13626" xr:uid="{F2675EE2-35D9-4942-97A9-B18A3695E99E}"/>
    <cellStyle name="20% - Accent3 68 7" xfId="13627" xr:uid="{2764E320-B50D-40E8-B6CA-6A56C9F5386A}"/>
    <cellStyle name="20% - Accent3 69" xfId="13628" xr:uid="{FD71CC36-616B-4054-86D0-F12AF91A9A3A}"/>
    <cellStyle name="20% - Accent3 69 2" xfId="13629" xr:uid="{E52E4751-9EDE-4017-AD37-70314AC89042}"/>
    <cellStyle name="20% - Accent3 69 2 2" xfId="13630" xr:uid="{F87A4D4D-45BA-4041-A3A0-D23050DF6B69}"/>
    <cellStyle name="20% - Accent3 69 3" xfId="13631" xr:uid="{C8739F87-4136-4000-87A6-E07356C21E11}"/>
    <cellStyle name="20% - Accent3 69 3 2" xfId="13632" xr:uid="{0AEA04A2-3F26-4552-A5EB-576A8693D70B}"/>
    <cellStyle name="20% - Accent3 69 4" xfId="13633" xr:uid="{56A52A30-65A6-49B3-83BF-51FCF09B77DE}"/>
    <cellStyle name="20% - Accent3 69 5" xfId="13634" xr:uid="{FB7B7693-6DF2-4C9F-B038-363EC0DE4F5A}"/>
    <cellStyle name="20% - Accent3 69 6" xfId="13635" xr:uid="{CE2B1F39-8B54-41D0-A4CE-C0DF9EB94A52}"/>
    <cellStyle name="20% - Accent3 69 7" xfId="13636" xr:uid="{4964552A-18DA-4675-8303-1A4183D1BF8F}"/>
    <cellStyle name="20% - Accent3 7" xfId="13637" xr:uid="{FB2DE5F5-DCE4-475A-AD37-C9A948E25FE5}"/>
    <cellStyle name="20% - Accent3 7 2" xfId="13638" xr:uid="{E60DEDA7-0C3E-4608-B7BD-95CB6247853E}"/>
    <cellStyle name="20% - Accent3 7 2 2" xfId="13639" xr:uid="{F7E77E28-FD46-40E1-8F70-6EC77F267A2C}"/>
    <cellStyle name="20% - Accent3 7 2 3" xfId="13640" xr:uid="{DDE9A287-7738-4A65-9089-4DF527122662}"/>
    <cellStyle name="20% - Accent3 7 2 4" xfId="13641" xr:uid="{E5E61892-E35F-4180-8312-ED1ACFC683C2}"/>
    <cellStyle name="20% - Accent3 7 2 5" xfId="13642" xr:uid="{8ECC764D-82DA-4682-8007-ABCEAB42665F}"/>
    <cellStyle name="20% - Accent3 7 2 6" xfId="13643" xr:uid="{F4F97576-07B1-4F12-BA95-47434E6B0CBD}"/>
    <cellStyle name="20% - Accent3 7 3" xfId="13644" xr:uid="{5087C1BA-721F-4C62-AC6A-9D5FF2F0D079}"/>
    <cellStyle name="20% - Accent3 7 3 2" xfId="13645" xr:uid="{D9E0B82A-BC2A-40D5-B033-2BBCA4A36BC8}"/>
    <cellStyle name="20% - Accent3 7 4" xfId="13646" xr:uid="{309E811C-FBDE-440E-92A4-8FD49F47D642}"/>
    <cellStyle name="20% - Accent3 7 5" xfId="13647" xr:uid="{89355845-21CD-4266-8A2A-D461442A2887}"/>
    <cellStyle name="20% - Accent3 7 6" xfId="13648" xr:uid="{56D923C0-6226-4381-842B-37F9DFD37899}"/>
    <cellStyle name="20% - Accent3 7 7" xfId="13649" xr:uid="{45213233-6220-4863-BFE8-3DC34D960BC7}"/>
    <cellStyle name="20% - Accent3 70" xfId="13650" xr:uid="{5B517BA5-E14D-40FC-9D8E-6DE79D33A406}"/>
    <cellStyle name="20% - Accent3 70 2" xfId="13651" xr:uid="{5B5CB6CA-B188-4FC9-AC46-92C62A22E34A}"/>
    <cellStyle name="20% - Accent3 70 2 2" xfId="13652" xr:uid="{BC140FA2-D3D6-44D8-8FE4-5B7BA244FB87}"/>
    <cellStyle name="20% - Accent3 70 3" xfId="13653" xr:uid="{537D14D0-E4D0-45F1-BB83-0FEE9F5B3880}"/>
    <cellStyle name="20% - Accent3 70 4" xfId="13654" xr:uid="{B02048EA-E1E3-4CBA-A1DB-674248E148A0}"/>
    <cellStyle name="20% - Accent3 70 5" xfId="13655" xr:uid="{A4A13464-92F1-4C42-B180-58FDD1FA2960}"/>
    <cellStyle name="20% - Accent3 70 6" xfId="13656" xr:uid="{2B207717-C67A-4DEB-8729-04DDF7D062DB}"/>
    <cellStyle name="20% - Accent3 70 7" xfId="13657" xr:uid="{78BCBB0B-5720-4D1C-A05C-817895F5591E}"/>
    <cellStyle name="20% - Accent3 71" xfId="13658" xr:uid="{FA9E1834-FFDF-4EC5-A45E-56EBE17E3DF5}"/>
    <cellStyle name="20% - Accent3 71 2" xfId="13659" xr:uid="{F8116E05-65AD-40EF-ABB1-3C384CDAA7CD}"/>
    <cellStyle name="20% - Accent3 71 2 2" xfId="13660" xr:uid="{E81119FB-8566-42B2-BF60-93BF79B3C541}"/>
    <cellStyle name="20% - Accent3 71 3" xfId="13661" xr:uid="{8A79EC7C-E0A2-4B9A-8FAA-D0D76CF9586D}"/>
    <cellStyle name="20% - Accent3 71 4" xfId="13662" xr:uid="{19734BB9-C5F3-4AB5-B25D-77C59B4BAB86}"/>
    <cellStyle name="20% - Accent3 71 5" xfId="13663" xr:uid="{11725EE4-D1E6-477F-B88E-B706DC55C81D}"/>
    <cellStyle name="20% - Accent3 71 6" xfId="13664" xr:uid="{DCE960AC-35C7-4447-901F-8E3E7F087C5B}"/>
    <cellStyle name="20% - Accent3 71 7" xfId="13665" xr:uid="{4DB1FC64-DD13-4740-A082-34535565E2D3}"/>
    <cellStyle name="20% - Accent3 72" xfId="13666" xr:uid="{D031B30F-6E8E-45C0-8643-0E95912C9A6D}"/>
    <cellStyle name="20% - Accent3 72 2" xfId="13667" xr:uid="{E6D80AAC-C06A-484F-A994-D7EC47C1C660}"/>
    <cellStyle name="20% - Accent3 72 2 2" xfId="13668" xr:uid="{0A05C69D-E54D-4B22-8A15-FC6601A9B861}"/>
    <cellStyle name="20% - Accent3 72 3" xfId="13669" xr:uid="{68E2C111-A7AA-4749-8213-881C96405518}"/>
    <cellStyle name="20% - Accent3 72 4" xfId="13670" xr:uid="{5A623F0B-58FF-421C-838D-664FAA28E402}"/>
    <cellStyle name="20% - Accent3 72 5" xfId="13671" xr:uid="{91CA50BE-A685-4D45-AD3B-7D3126469AE4}"/>
    <cellStyle name="20% - Accent3 72 6" xfId="13672" xr:uid="{C96EF63D-C9B0-4ED9-BB6D-75E720815879}"/>
    <cellStyle name="20% - Accent3 72 7" xfId="13673" xr:uid="{3F6EA425-FBD5-485C-8CED-25309C8289C6}"/>
    <cellStyle name="20% - Accent3 73" xfId="13674" xr:uid="{892D6962-1E0A-49A0-9582-5BA2900324A4}"/>
    <cellStyle name="20% - Accent3 73 2" xfId="13675" xr:uid="{7F9D5F4C-157B-4FC0-9C92-CD06C1183F16}"/>
    <cellStyle name="20% - Accent3 73 2 2" xfId="13676" xr:uid="{CD8F85D9-F54C-449D-9101-14163F29BB4F}"/>
    <cellStyle name="20% - Accent3 73 3" xfId="13677" xr:uid="{B27CCFC7-D5D7-4D3F-A9EF-8E8A7627838D}"/>
    <cellStyle name="20% - Accent3 73 4" xfId="13678" xr:uid="{0CF45E57-24B7-485A-AE0D-B9497A116C5C}"/>
    <cellStyle name="20% - Accent3 74" xfId="13679" xr:uid="{8374C321-DBC1-414D-81C0-7149357AE65C}"/>
    <cellStyle name="20% - Accent3 74 2" xfId="13680" xr:uid="{1B553532-7064-4582-B669-9CAFCE15DCC6}"/>
    <cellStyle name="20% - Accent3 74 2 2" xfId="13681" xr:uid="{46E7FF0B-6774-4CC7-9622-3D0FF8581FD1}"/>
    <cellStyle name="20% - Accent3 74 3" xfId="13682" xr:uid="{79E9E33F-F9A9-458C-A00C-AE6CC817676A}"/>
    <cellStyle name="20% - Accent3 74 4" xfId="13683" xr:uid="{9B6547E7-2FD6-417D-9B1F-62E8C7173086}"/>
    <cellStyle name="20% - Accent3 75" xfId="13684" xr:uid="{2DAC12C2-EDCC-4948-89AA-C54C9BD5910C}"/>
    <cellStyle name="20% - Accent3 75 2" xfId="13685" xr:uid="{AC374E68-9E35-4E6F-B4B2-4E803319658A}"/>
    <cellStyle name="20% - Accent3 75 2 2" xfId="13686" xr:uid="{0591DB85-4BE9-4CAA-AACA-1C9EE494FA08}"/>
    <cellStyle name="20% - Accent3 75 3" xfId="13687" xr:uid="{BFEA381C-D13E-4B86-AF0B-63F7E855F631}"/>
    <cellStyle name="20% - Accent3 75 4" xfId="13688" xr:uid="{FEC9C0C9-E9E4-4D95-937B-6496E55CE5C3}"/>
    <cellStyle name="20% - Accent3 76" xfId="13689" xr:uid="{B3A486F2-4451-4F46-80C5-473F8F4F326A}"/>
    <cellStyle name="20% - Accent3 76 2" xfId="13690" xr:uid="{483F7987-492C-4D70-8FD3-32BEABF7E752}"/>
    <cellStyle name="20% - Accent3 76 2 2" xfId="13691" xr:uid="{A61AAB9F-C175-4605-988D-295480C2B52D}"/>
    <cellStyle name="20% - Accent3 76 3" xfId="13692" xr:uid="{99EF2ABA-CF1B-451F-ACD9-DC93BEED6730}"/>
    <cellStyle name="20% - Accent3 76 4" xfId="13693" xr:uid="{4D1CA6EC-9735-492C-BC97-3BA41FCE786A}"/>
    <cellStyle name="20% - Accent3 77" xfId="13694" xr:uid="{20AE97F1-D5EC-455C-9A29-2798863D4743}"/>
    <cellStyle name="20% - Accent3 77 2" xfId="13695" xr:uid="{4BDD9988-BF1F-408E-BABC-5DB93255471F}"/>
    <cellStyle name="20% - Accent3 77 2 2" xfId="13696" xr:uid="{59F0F379-ABF5-40E3-9571-2EF17151B702}"/>
    <cellStyle name="20% - Accent3 77 3" xfId="13697" xr:uid="{96B1C58B-42D4-4168-985E-F91970801D76}"/>
    <cellStyle name="20% - Accent3 77 4" xfId="13698" xr:uid="{6F322B79-E1C8-4D23-A78E-F813C95A0876}"/>
    <cellStyle name="20% - Accent3 78" xfId="13699" xr:uid="{684B37A0-434E-4E1F-9F06-E530BF563B3D}"/>
    <cellStyle name="20% - Accent3 78 2" xfId="13700" xr:uid="{903A9D2B-5DA3-46FB-98E7-6C279DD1D41E}"/>
    <cellStyle name="20% - Accent3 78 2 2" xfId="13701" xr:uid="{B12C41AC-9809-46A9-945D-704EDA22EB2E}"/>
    <cellStyle name="20% - Accent3 78 3" xfId="13702" xr:uid="{3C7FF671-9DA3-4965-8590-7BB1E0C85785}"/>
    <cellStyle name="20% - Accent3 78 4" xfId="13703" xr:uid="{EEF356EC-F9D4-4A60-BB74-9A7977A13CF6}"/>
    <cellStyle name="20% - Accent3 79" xfId="13704" xr:uid="{6553CDF8-0A91-46D3-B6F2-AFD534068699}"/>
    <cellStyle name="20% - Accent3 79 2" xfId="13705" xr:uid="{B9D0A915-8AD3-4B92-8A81-4D17D9B34F41}"/>
    <cellStyle name="20% - Accent3 79 2 2" xfId="13706" xr:uid="{1CED709D-4118-40AD-A38F-BDEC2C5C00BB}"/>
    <cellStyle name="20% - Accent3 79 3" xfId="13707" xr:uid="{130749F6-1685-49DA-B706-E0FFA7FBD544}"/>
    <cellStyle name="20% - Accent3 79 4" xfId="13708" xr:uid="{D50BA82F-C3DA-4932-809A-7D723CDE782E}"/>
    <cellStyle name="20% - Accent3 8" xfId="13709" xr:uid="{9AFFBFE9-E615-4103-BBE8-162138345758}"/>
    <cellStyle name="20% - Accent3 8 2" xfId="13710" xr:uid="{8D3D6606-D2DD-4BEC-9878-7A0F3BBAB57A}"/>
    <cellStyle name="20% - Accent3 8 2 2" xfId="13711" xr:uid="{907179C6-1064-4B4E-A26B-5786DD4C7795}"/>
    <cellStyle name="20% - Accent3 8 2 3" xfId="13712" xr:uid="{1C6AA72C-0A91-45FD-8C4D-002276E340E6}"/>
    <cellStyle name="20% - Accent3 8 2 4" xfId="13713" xr:uid="{3B27A2DA-E54F-4328-BF43-4E86E9EED809}"/>
    <cellStyle name="20% - Accent3 8 2 5" xfId="13714" xr:uid="{27BACC30-C381-4132-B4EB-9B084763909D}"/>
    <cellStyle name="20% - Accent3 8 2 6" xfId="13715" xr:uid="{03DAF8E1-192E-4339-A6A6-D12E67574263}"/>
    <cellStyle name="20% - Accent3 8 3" xfId="13716" xr:uid="{F1F33092-F6DE-489E-8B36-163644B59256}"/>
    <cellStyle name="20% - Accent3 8 3 2" xfId="13717" xr:uid="{FE0C2A06-E0F0-4EEA-AAAA-961FC1325A4F}"/>
    <cellStyle name="20% - Accent3 8 4" xfId="13718" xr:uid="{438A75AC-FA49-48D7-AAD1-DF04707B950F}"/>
    <cellStyle name="20% - Accent3 8 5" xfId="13719" xr:uid="{1038C373-39F8-462D-A14D-2E9587012A3C}"/>
    <cellStyle name="20% - Accent3 8 6" xfId="13720" xr:uid="{0CEC8018-CE0B-4A32-8FBE-B94E352C8A9E}"/>
    <cellStyle name="20% - Accent3 8 7" xfId="13721" xr:uid="{0C946650-E36B-4D0B-A426-B4D1771F69A5}"/>
    <cellStyle name="20% - Accent3 80" xfId="13722" xr:uid="{DEE700E0-EFD3-416D-8D61-2DE90244EAAA}"/>
    <cellStyle name="20% - Accent3 80 2" xfId="13723" xr:uid="{4B0B2085-31DF-4EEB-BACA-5A1A8357F939}"/>
    <cellStyle name="20% - Accent3 80 2 2" xfId="13724" xr:uid="{3FD28670-DB7E-4EEB-85C2-EE1946B1B37A}"/>
    <cellStyle name="20% - Accent3 80 3" xfId="13725" xr:uid="{BC26E445-BB36-4D8E-9E27-42F8A1BA2BC2}"/>
    <cellStyle name="20% - Accent3 80 4" xfId="13726" xr:uid="{695B5BAC-3B50-46D3-8314-BD2FA6FBDC7A}"/>
    <cellStyle name="20% - Accent3 81" xfId="13727" xr:uid="{53556063-E128-4D7D-9C23-1FCC784AAAC7}"/>
    <cellStyle name="20% - Accent3 81 2" xfId="13728" xr:uid="{B28AA1CB-8B52-43F2-B095-BFD7ED1E29D2}"/>
    <cellStyle name="20% - Accent3 81 2 2" xfId="13729" xr:uid="{DD73BF28-938B-4338-A13E-44BF1DFAE358}"/>
    <cellStyle name="20% - Accent3 81 2 2 2" xfId="13730" xr:uid="{C300BBAE-D35A-4246-AA43-46D3F9224730}"/>
    <cellStyle name="20% - Accent3 81 2 3" xfId="13731" xr:uid="{3E0532DF-C58B-4EA7-8339-75440EADACE5}"/>
    <cellStyle name="20% - Accent3 81 2 4" xfId="13732" xr:uid="{EE4EA30C-7D93-4E1F-B293-75E85D781198}"/>
    <cellStyle name="20% - Accent3 81 2 5" xfId="13733" xr:uid="{F29AA200-680C-4861-BB5E-40EAD8A422CD}"/>
    <cellStyle name="20% - Accent3 81 2 6" xfId="13734" xr:uid="{B61EBA9F-0AA2-448C-9FD4-5CDF1AC8CC45}"/>
    <cellStyle name="20% - Accent3 81 3" xfId="13735" xr:uid="{65DE6A23-8958-4D15-8FB4-0E10E3DF7BCA}"/>
    <cellStyle name="20% - Accent3 81 4" xfId="13736" xr:uid="{CD3832C8-7BFD-40A3-AD2B-07520A478FC5}"/>
    <cellStyle name="20% - Accent3 82" xfId="13737" xr:uid="{987B91E5-8FA7-4C01-B055-6F2432AA9E90}"/>
    <cellStyle name="20% - Accent3 82 2" xfId="13738" xr:uid="{C5A7851E-7438-44E1-AF1E-E58D2AE35B1A}"/>
    <cellStyle name="20% - Accent3 82 3" xfId="13739" xr:uid="{21632CC3-DF9F-48C6-8920-E1EE70FC5F04}"/>
    <cellStyle name="20% - Accent3 83" xfId="13740" xr:uid="{BEFC4FCC-2A28-4BB9-B764-A855AFA8C3F6}"/>
    <cellStyle name="20% - Accent3 83 2" xfId="13741" xr:uid="{B13D9BFE-FEFA-4FA2-BC83-2F72673B9D3B}"/>
    <cellStyle name="20% - Accent3 83 3" xfId="13742" xr:uid="{C7B66D61-C0F5-44EA-AA3C-32C8F75E3BA6}"/>
    <cellStyle name="20% - Accent3 84" xfId="13743" xr:uid="{FB32F4D4-7B11-426A-BB07-B3C867E44D2E}"/>
    <cellStyle name="20% - Accent3 84 2" xfId="13744" xr:uid="{CDE913C1-0E26-4FC5-B07C-E50F47A43E98}"/>
    <cellStyle name="20% - Accent3 84 3" xfId="13745" xr:uid="{CC82F5DC-120D-4690-9DBC-985099F2E371}"/>
    <cellStyle name="20% - Accent3 85" xfId="13746" xr:uid="{E984F6CB-BEF8-4DD1-9D92-863F11292742}"/>
    <cellStyle name="20% - Accent3 85 2" xfId="13747" xr:uid="{E5FE27EC-165E-49C9-943C-0A21504EAB35}"/>
    <cellStyle name="20% - Accent3 85 3" xfId="13748" xr:uid="{F6353EB7-6FC3-4443-8490-E4BFE6BA2A51}"/>
    <cellStyle name="20% - Accent3 86" xfId="13749" xr:uid="{86B846F7-061C-4244-A8DE-282301383CA3}"/>
    <cellStyle name="20% - Accent3 86 2" xfId="13750" xr:uid="{262139D8-D87F-4CEA-8A82-ECE714C9385C}"/>
    <cellStyle name="20% - Accent3 86 2 2" xfId="13751" xr:uid="{3E1E002B-30DD-4C77-995C-E6C6163A1BF0}"/>
    <cellStyle name="20% - Accent3 86 3" xfId="13752" xr:uid="{096EEF56-325C-4B2B-94BA-7AF2D93A7D0C}"/>
    <cellStyle name="20% - Accent3 86 4" xfId="13753" xr:uid="{C86E3985-8C27-4CBF-84BD-A4526B5CCA6F}"/>
    <cellStyle name="20% - Accent3 86 5" xfId="13754" xr:uid="{ABB16B7D-7B38-4807-814D-7FEE827E7D1D}"/>
    <cellStyle name="20% - Accent3 86 6" xfId="13755" xr:uid="{51F0DEF4-708D-40D8-A107-77FA05AFA683}"/>
    <cellStyle name="20% - Accent3 87" xfId="13756" xr:uid="{9DA6C498-B743-45EF-81D2-8894701EB25B}"/>
    <cellStyle name="20% - Accent3 87 2" xfId="13757" xr:uid="{4E87A196-BFD4-4EF2-9355-4FFB493BB559}"/>
    <cellStyle name="20% - Accent3 87 2 2" xfId="13758" xr:uid="{05AF108A-DC34-45B2-84D2-9CF2D550CB98}"/>
    <cellStyle name="20% - Accent3 87 3" xfId="13759" xr:uid="{FB60DB67-D138-42F2-BB42-5C2F30F4F0B8}"/>
    <cellStyle name="20% - Accent3 87 4" xfId="13760" xr:uid="{90FC6F5C-5D53-49A6-A3B9-46F4D50A7CFA}"/>
    <cellStyle name="20% - Accent3 87 5" xfId="13761" xr:uid="{49DCC8C6-1E50-45B0-A02C-177315568110}"/>
    <cellStyle name="20% - Accent3 87 6" xfId="13762" xr:uid="{45E6D85B-FD09-4930-BBF5-630C80C5886A}"/>
    <cellStyle name="20% - Accent3 88" xfId="13763" xr:uid="{164EB508-BBAD-4AA2-BB13-D741DDFE5D18}"/>
    <cellStyle name="20% - Accent3 88 2" xfId="13764" xr:uid="{2E2A7595-DE41-4018-AA6C-0BE2F799CB8C}"/>
    <cellStyle name="20% - Accent3 88 3" xfId="13765" xr:uid="{7F3AA4C2-C5CF-4D58-A3D6-AFFADE97A436}"/>
    <cellStyle name="20% - Accent3 88 4" xfId="13766" xr:uid="{37C2DBBE-ABFE-4AF9-8DFB-C633E4EBEB8E}"/>
    <cellStyle name="20% - Accent3 88 5" xfId="13767" xr:uid="{5DD8000E-C16D-4797-87C7-BF5BCCF7919D}"/>
    <cellStyle name="20% - Accent3 88 6" xfId="13768" xr:uid="{E471FB06-7B3E-4D71-8EEF-252F5AB1679B}"/>
    <cellStyle name="20% - Accent3 89" xfId="13769" xr:uid="{2930C242-BF1B-4CA1-8177-93822AD267D5}"/>
    <cellStyle name="20% - Accent3 9" xfId="13770" xr:uid="{537F0F35-CF1B-4EE1-8706-E609EC54405A}"/>
    <cellStyle name="20% - Accent3 9 2" xfId="13771" xr:uid="{2A0F7A44-9A51-43D0-BED2-3C3F92103719}"/>
    <cellStyle name="20% - Accent3 9 2 2" xfId="13772" xr:uid="{8ACFBFC8-39C7-4FA1-98C3-BFC9619F9636}"/>
    <cellStyle name="20% - Accent3 9 2 3" xfId="13773" xr:uid="{74E2A0D0-9F12-4C19-9BF1-700930992213}"/>
    <cellStyle name="20% - Accent3 9 2 4" xfId="13774" xr:uid="{B2CF30A6-8EE2-4A41-A21D-449DEE0C7365}"/>
    <cellStyle name="20% - Accent3 9 2 5" xfId="13775" xr:uid="{AB4DB230-D69F-47E9-939E-823D7A56E722}"/>
    <cellStyle name="20% - Accent3 9 2 6" xfId="13776" xr:uid="{5232BC24-06FC-46A1-9B5B-43B9F5B5A15C}"/>
    <cellStyle name="20% - Accent3 9 3" xfId="13777" xr:uid="{C78B3996-31ED-4007-A432-0F2DDAC8BE85}"/>
    <cellStyle name="20% - Accent3 9 3 2" xfId="13778" xr:uid="{29697B84-8D9B-4E6A-8060-E9F8A2B227E7}"/>
    <cellStyle name="20% - Accent3 9 4" xfId="13779" xr:uid="{8CBBF8F0-9E96-4C7F-9FF4-7F4F7A99770C}"/>
    <cellStyle name="20% - Accent3 9 5" xfId="13780" xr:uid="{996F68C1-3341-4115-BA64-711F26D244E0}"/>
    <cellStyle name="20% - Accent3 9 6" xfId="13781" xr:uid="{BF02248C-8355-417A-923C-A86CFC98B2A6}"/>
    <cellStyle name="20% - Accent3 9 7" xfId="13782" xr:uid="{CAD434A9-130A-41B1-AD45-7CB823CBF197}"/>
    <cellStyle name="20% - Accent3 90" xfId="13783" xr:uid="{8C397CDD-5986-4FCF-8395-59E15A4FAC1D}"/>
    <cellStyle name="20% - Accent3 91" xfId="13784" xr:uid="{F611E0F7-5ECB-4B3B-B9AB-16C67C3B3953}"/>
    <cellStyle name="20% - Accent3 92" xfId="13785" xr:uid="{D8AF7C0B-0C3A-452F-9581-E8961D85818A}"/>
    <cellStyle name="20% - Accent3 93" xfId="13786" xr:uid="{0E83060E-3216-4CFE-8DDE-535F49F6A0F9}"/>
    <cellStyle name="20% - Accent3 94" xfId="13787" xr:uid="{D72248FA-6929-4781-9244-FE19BDD4A655}"/>
    <cellStyle name="20% - Accent3 95" xfId="13788" xr:uid="{C155E6E6-FFAD-4CFC-99D6-446A2F608B71}"/>
    <cellStyle name="20% - Accent3 96" xfId="7439" xr:uid="{58A37498-2EA9-4C86-9A7E-AF885DFBC807}"/>
    <cellStyle name="20% - Accent3 97" xfId="40119" xr:uid="{FAC51916-F47B-4991-8D83-DE478F43BBB4}"/>
    <cellStyle name="20% - Accent3 98" xfId="40216" xr:uid="{C45A8C3A-9689-47C5-A3A3-D83F9450DA87}"/>
    <cellStyle name="20% - Accent3 99" xfId="40276" xr:uid="{325F441E-FD84-47DE-B58F-668288E2B089}"/>
    <cellStyle name="20% - Accent4" xfId="435" builtinId="42" customBuiltin="1"/>
    <cellStyle name="20% - Accent4 10" xfId="13789" xr:uid="{6110D70F-E73E-4F52-8A2D-C0717B383EEC}"/>
    <cellStyle name="20% - Accent4 10 2" xfId="13790" xr:uid="{215E1AC0-4321-4E4C-84BC-E0F1DCF6386C}"/>
    <cellStyle name="20% - Accent4 10 2 2" xfId="13791" xr:uid="{D6BB4A56-D757-4E69-B520-C2655081BF24}"/>
    <cellStyle name="20% - Accent4 10 2 3" xfId="13792" xr:uid="{AA65E93E-93CA-4B47-B1C5-196C07C136D5}"/>
    <cellStyle name="20% - Accent4 10 2 4" xfId="13793" xr:uid="{C6AE4304-A122-4A48-B4FD-A6BBC5BA3B0C}"/>
    <cellStyle name="20% - Accent4 10 2 5" xfId="13794" xr:uid="{6DD8F497-AE58-423F-B167-FBC3B5F1DB7F}"/>
    <cellStyle name="20% - Accent4 10 2 6" xfId="13795" xr:uid="{2717FD04-F8CD-4D38-87F0-9113DB42043B}"/>
    <cellStyle name="20% - Accent4 10 3" xfId="13796" xr:uid="{1E29F566-9805-4E0D-8A3A-2B68EBD67666}"/>
    <cellStyle name="20% - Accent4 10 3 2" xfId="13797" xr:uid="{A6E75B32-4CCC-452B-A523-78B4E675DA0D}"/>
    <cellStyle name="20% - Accent4 10 4" xfId="13798" xr:uid="{60F7D1AF-4FD8-4160-9BB8-B8DE9CB84C20}"/>
    <cellStyle name="20% - Accent4 10 5" xfId="13799" xr:uid="{377C75FD-0CBE-4068-8108-C3B2DFD71881}"/>
    <cellStyle name="20% - Accent4 10 6" xfId="13800" xr:uid="{F8B06C83-13C3-4F9A-983E-4F156EA81A82}"/>
    <cellStyle name="20% - Accent4 10 7" xfId="13801" xr:uid="{08ABA666-FBE1-4D46-8B8D-C717D81A61C0}"/>
    <cellStyle name="20% - Accent4 100" xfId="4335" xr:uid="{ECA92401-0627-4958-BD89-6BD1FA1957C0}"/>
    <cellStyle name="20% - Accent4 11" xfId="13802" xr:uid="{345AE5B3-5B88-493D-8D24-B443655C4F2B}"/>
    <cellStyle name="20% - Accent4 11 2" xfId="13803" xr:uid="{C6769E0B-063D-40C0-8C31-06C2BF23D4C9}"/>
    <cellStyle name="20% - Accent4 11 2 2" xfId="13804" xr:uid="{9F796CDC-C561-4792-BFD3-1CDBE5294783}"/>
    <cellStyle name="20% - Accent4 11 2 3" xfId="13805" xr:uid="{96D3AB3F-4852-4F59-AF01-2B718F8A8DE6}"/>
    <cellStyle name="20% - Accent4 11 2 4" xfId="13806" xr:uid="{149791B2-1457-45C7-9413-4AC115D302FB}"/>
    <cellStyle name="20% - Accent4 11 2 5" xfId="13807" xr:uid="{4D0A5031-1D1E-418C-94BA-7CBA3BB6E17C}"/>
    <cellStyle name="20% - Accent4 11 2 6" xfId="13808" xr:uid="{633F47D6-A0C0-4DB3-895C-F8CB65A319AB}"/>
    <cellStyle name="20% - Accent4 11 3" xfId="13809" xr:uid="{6DDAFB9C-0892-4807-9534-5986209CBF87}"/>
    <cellStyle name="20% - Accent4 11 3 2" xfId="13810" xr:uid="{5B77A587-9A09-46F9-89B4-A330108C7B12}"/>
    <cellStyle name="20% - Accent4 11 4" xfId="13811" xr:uid="{C9DD0024-EA6F-44C7-9FBB-9E6634E966AF}"/>
    <cellStyle name="20% - Accent4 11 5" xfId="13812" xr:uid="{048FB1E8-C651-4BF3-A48F-03C7FABD11A4}"/>
    <cellStyle name="20% - Accent4 11 6" xfId="13813" xr:uid="{85569673-93F6-4184-8F95-8394061B16C4}"/>
    <cellStyle name="20% - Accent4 11 7" xfId="13814" xr:uid="{621957B7-38B2-46FE-A288-543B9DABFA85}"/>
    <cellStyle name="20% - Accent4 12" xfId="13815" xr:uid="{54001457-5DDF-46F7-AE8A-D85CFB63DAEF}"/>
    <cellStyle name="20% - Accent4 12 2" xfId="13816" xr:uid="{FDC5072B-1D0E-47D5-8236-79416387A01E}"/>
    <cellStyle name="20% - Accent4 12 2 2" xfId="13817" xr:uid="{08B99053-3921-410F-A5F0-EE1A2A26DA04}"/>
    <cellStyle name="20% - Accent4 12 2 3" xfId="13818" xr:uid="{8CCB59D6-2F15-4672-9695-AC4AF0AF33D9}"/>
    <cellStyle name="20% - Accent4 12 2 4" xfId="13819" xr:uid="{22F7ED7C-372F-476A-886F-41F7C87C7FD4}"/>
    <cellStyle name="20% - Accent4 12 2 5" xfId="13820" xr:uid="{42F087EE-1C61-42D7-B37B-18BE343E7F3F}"/>
    <cellStyle name="20% - Accent4 12 2 6" xfId="13821" xr:uid="{5011B217-1FBE-4AA2-8F91-84FE6404EF17}"/>
    <cellStyle name="20% - Accent4 12 3" xfId="13822" xr:uid="{8FB07D43-F426-4B5D-92AC-3B07B131A72E}"/>
    <cellStyle name="20% - Accent4 12 3 2" xfId="13823" xr:uid="{6B4CA412-174C-45FD-97AA-9AD7981BB8C6}"/>
    <cellStyle name="20% - Accent4 12 4" xfId="13824" xr:uid="{E685E9FC-074E-4638-BAF2-1556DD70877A}"/>
    <cellStyle name="20% - Accent4 12 5" xfId="13825" xr:uid="{1491C2B5-E53E-4A11-A1B8-C8C6AC878604}"/>
    <cellStyle name="20% - Accent4 12 6" xfId="13826" xr:uid="{3849748C-DED5-40C7-A8CD-4362A416D192}"/>
    <cellStyle name="20% - Accent4 12 7" xfId="13827" xr:uid="{BE7B6532-DA0B-460B-A27F-3D0576C699E2}"/>
    <cellStyle name="20% - Accent4 13" xfId="13828" xr:uid="{4C8BEC1A-A9B8-412A-9AAD-ADD94E589478}"/>
    <cellStyle name="20% - Accent4 13 2" xfId="13829" xr:uid="{F7FFBB19-5CAD-4804-96D1-6C3F811B2AE6}"/>
    <cellStyle name="20% - Accent4 13 2 2" xfId="13830" xr:uid="{4DCB95B9-FBE7-4A7C-8342-4837A1AE720A}"/>
    <cellStyle name="20% - Accent4 13 2 3" xfId="13831" xr:uid="{518A4078-B77D-485C-A56A-CD24418776C6}"/>
    <cellStyle name="20% - Accent4 13 2 4" xfId="13832" xr:uid="{C2A0685E-31FC-4BE1-AC95-C8B2B975A01B}"/>
    <cellStyle name="20% - Accent4 13 2 5" xfId="13833" xr:uid="{9B626A03-E20A-4E8F-92AD-73A33496B229}"/>
    <cellStyle name="20% - Accent4 13 2 6" xfId="13834" xr:uid="{F3AA4C97-160E-42D0-9CFE-4BC4D097BB20}"/>
    <cellStyle name="20% - Accent4 13 3" xfId="13835" xr:uid="{6B35AFB6-06B0-44D0-8413-AFDFF6903AF5}"/>
    <cellStyle name="20% - Accent4 13 3 2" xfId="13836" xr:uid="{2CED72DB-B6B3-4A98-8BB8-D264039C42FE}"/>
    <cellStyle name="20% - Accent4 13 4" xfId="13837" xr:uid="{9A615EA2-DEB2-46AA-A9DC-541717334F51}"/>
    <cellStyle name="20% - Accent4 13 5" xfId="13838" xr:uid="{09E128C5-1BD6-47AF-B7B3-608535BEAEC8}"/>
    <cellStyle name="20% - Accent4 13 6" xfId="13839" xr:uid="{A0213F23-19AA-45B9-B68D-EAEAA870D0D0}"/>
    <cellStyle name="20% - Accent4 13 7" xfId="13840" xr:uid="{729462AA-B262-48DE-A89E-90DD67DA37D5}"/>
    <cellStyle name="20% - Accent4 14" xfId="13841" xr:uid="{EF5F0A3B-F1B4-455B-BC65-B2D5FF56B728}"/>
    <cellStyle name="20% - Accent4 14 2" xfId="13842" xr:uid="{EE11EC4A-2662-4167-B3C0-8DBA1F40BBF6}"/>
    <cellStyle name="20% - Accent4 14 2 2" xfId="13843" xr:uid="{150C1EAA-814C-4924-AFB7-D66035954431}"/>
    <cellStyle name="20% - Accent4 14 2 3" xfId="13844" xr:uid="{20A4D543-0656-48B5-BCAC-0865CDCF9D42}"/>
    <cellStyle name="20% - Accent4 14 2 4" xfId="13845" xr:uid="{9C496279-7A9B-4550-B063-090B3B5DBD84}"/>
    <cellStyle name="20% - Accent4 14 2 5" xfId="13846" xr:uid="{22EEA918-513B-4E48-8CCB-970AACCBC0DC}"/>
    <cellStyle name="20% - Accent4 14 2 6" xfId="13847" xr:uid="{5159E5AA-9995-4F8F-A8C1-7B1D37B1E9DB}"/>
    <cellStyle name="20% - Accent4 14 3" xfId="13848" xr:uid="{B027501F-8D88-4F0D-9468-82890E73B0E1}"/>
    <cellStyle name="20% - Accent4 14 3 2" xfId="13849" xr:uid="{8BAF96C7-EC35-403F-84CE-95855CCAB39E}"/>
    <cellStyle name="20% - Accent4 14 4" xfId="13850" xr:uid="{F486E732-6F6C-4419-B2FE-8C1A65F0B459}"/>
    <cellStyle name="20% - Accent4 14 5" xfId="13851" xr:uid="{E0F50A34-EA02-489D-AEA1-7490F4A0F04E}"/>
    <cellStyle name="20% - Accent4 14 6" xfId="13852" xr:uid="{18240D1B-9D15-48D4-B5AA-7ED91AE5F097}"/>
    <cellStyle name="20% - Accent4 14 7" xfId="13853" xr:uid="{186034D7-B032-4D4F-9CAB-86FA5FF85D89}"/>
    <cellStyle name="20% - Accent4 15" xfId="13854" xr:uid="{7E4A8023-4EE5-408F-B75D-8D982B2EE2F7}"/>
    <cellStyle name="20% - Accent4 15 2" xfId="13855" xr:uid="{DF8005AF-8E35-4626-887D-85E1DEFBCA2B}"/>
    <cellStyle name="20% - Accent4 15 2 2" xfId="13856" xr:uid="{5F8A56F5-6104-4618-9760-50F4F52BEC18}"/>
    <cellStyle name="20% - Accent4 15 2 3" xfId="13857" xr:uid="{C32C12BC-4D7E-471D-B44D-2A468F82CC3E}"/>
    <cellStyle name="20% - Accent4 15 2 4" xfId="13858" xr:uid="{D28C597A-DC2E-4734-835B-7D9911E51BE1}"/>
    <cellStyle name="20% - Accent4 15 2 5" xfId="13859" xr:uid="{8C0A59DC-96CD-44FB-8840-A447D0798F8E}"/>
    <cellStyle name="20% - Accent4 15 2 6" xfId="13860" xr:uid="{20ACA90F-88DA-4CD7-8D18-A6C59E836371}"/>
    <cellStyle name="20% - Accent4 15 3" xfId="13861" xr:uid="{5F0F9B64-25E5-40DD-B174-91576BACB713}"/>
    <cellStyle name="20% - Accent4 15 3 2" xfId="13862" xr:uid="{DC82DCD3-E9AD-47D1-92B6-9AE733F1D7AD}"/>
    <cellStyle name="20% - Accent4 15 4" xfId="13863" xr:uid="{655306C7-BF5B-453B-A353-5E7468662003}"/>
    <cellStyle name="20% - Accent4 15 5" xfId="13864" xr:uid="{E8E49B9B-4094-4E7E-A8BB-3E4F2B465720}"/>
    <cellStyle name="20% - Accent4 15 6" xfId="13865" xr:uid="{E2A1E107-02A5-47E8-BFEE-1B6C044EB667}"/>
    <cellStyle name="20% - Accent4 15 7" xfId="13866" xr:uid="{5938A028-C1C5-4316-AA08-A09E2E41B3EE}"/>
    <cellStyle name="20% - Accent4 16" xfId="13867" xr:uid="{59525371-7F5F-4AF5-B211-24AF30C28B75}"/>
    <cellStyle name="20% - Accent4 16 2" xfId="13868" xr:uid="{F0D6FBC0-FD2B-41F1-85AE-0E2E00CA693C}"/>
    <cellStyle name="20% - Accent4 16 2 2" xfId="13869" xr:uid="{51933958-F35B-43A9-8440-0C25C25E10ED}"/>
    <cellStyle name="20% - Accent4 16 2 3" xfId="13870" xr:uid="{91684D7B-F8ED-4BAA-AA59-D667D063BA39}"/>
    <cellStyle name="20% - Accent4 16 2 4" xfId="13871" xr:uid="{D4E59354-CFB7-4A32-A8C9-8179AC441D29}"/>
    <cellStyle name="20% - Accent4 16 2 5" xfId="13872" xr:uid="{EEE90AFF-0DE7-4672-8FEE-017A4610406F}"/>
    <cellStyle name="20% - Accent4 16 2 6" xfId="13873" xr:uid="{6C0515AE-D47C-4F8A-821E-D7BF4E20D8AF}"/>
    <cellStyle name="20% - Accent4 16 3" xfId="13874" xr:uid="{99B85265-52A0-4967-994C-02FC36BA0AC1}"/>
    <cellStyle name="20% - Accent4 16 3 2" xfId="13875" xr:uid="{D6BAB1BB-6DE3-4ECC-8554-D6E9C0DFB743}"/>
    <cellStyle name="20% - Accent4 16 4" xfId="13876" xr:uid="{3FEC35EB-EE81-49B6-B078-4303C78AD581}"/>
    <cellStyle name="20% - Accent4 16 5" xfId="13877" xr:uid="{33FAB730-7CAE-4DE9-A57C-413D68DA1A9A}"/>
    <cellStyle name="20% - Accent4 16 6" xfId="13878" xr:uid="{DF2E3F17-0115-42A3-A1B5-2097981B7C17}"/>
    <cellStyle name="20% - Accent4 16 7" xfId="13879" xr:uid="{7F01D7F7-D0BD-48C3-9554-0A62F4455CE6}"/>
    <cellStyle name="20% - Accent4 17" xfId="13880" xr:uid="{72497D6B-CC35-40A3-8DFA-EB1A034C9A12}"/>
    <cellStyle name="20% - Accent4 17 2" xfId="13881" xr:uid="{B26DFF5F-F268-46B4-8724-A12F106F0CD3}"/>
    <cellStyle name="20% - Accent4 17 2 2" xfId="13882" xr:uid="{C272B5F0-35F2-4C69-9601-A558D1A10387}"/>
    <cellStyle name="20% - Accent4 17 2 3" xfId="13883" xr:uid="{AF5F072E-647E-4B82-BBDD-C333953AEC97}"/>
    <cellStyle name="20% - Accent4 17 2 4" xfId="13884" xr:uid="{343F9BAB-6B34-4A75-AD8C-9C6583FC99D8}"/>
    <cellStyle name="20% - Accent4 17 2 5" xfId="13885" xr:uid="{5F09F802-9100-4D3A-A7FC-B002BFD6C60B}"/>
    <cellStyle name="20% - Accent4 17 2 6" xfId="13886" xr:uid="{BF60A084-A198-4223-8AB3-413107E819D9}"/>
    <cellStyle name="20% - Accent4 17 3" xfId="13887" xr:uid="{C23C2448-81FB-4F0D-B176-4E0514DF811A}"/>
    <cellStyle name="20% - Accent4 17 3 2" xfId="13888" xr:uid="{3C0EB2D5-8CFF-45CC-9F98-0BCA659D704A}"/>
    <cellStyle name="20% - Accent4 17 4" xfId="13889" xr:uid="{10FD74B6-1686-493B-8D21-51AF3547E41D}"/>
    <cellStyle name="20% - Accent4 17 5" xfId="13890" xr:uid="{8796FD91-20EB-45AE-9D03-550970B01C19}"/>
    <cellStyle name="20% - Accent4 17 6" xfId="13891" xr:uid="{C701BE71-3974-442E-B947-CAB0CDD4A1BD}"/>
    <cellStyle name="20% - Accent4 17 7" xfId="13892" xr:uid="{6A8302F1-03F1-4121-BFB0-D9CFD100D136}"/>
    <cellStyle name="20% - Accent4 18" xfId="13893" xr:uid="{CED8DECA-3BD0-4880-805D-FB0F0D6F56D0}"/>
    <cellStyle name="20% - Accent4 18 2" xfId="13894" xr:uid="{9ED83C28-B167-4D21-8CA7-AF9EECEB2F44}"/>
    <cellStyle name="20% - Accent4 18 2 2" xfId="13895" xr:uid="{F0318FC7-DB3D-44E2-B03C-486C75E3CE74}"/>
    <cellStyle name="20% - Accent4 18 2 3" xfId="13896" xr:uid="{21124DFC-C7EB-482B-B4C6-6A9B413BFCE0}"/>
    <cellStyle name="20% - Accent4 18 2 4" xfId="13897" xr:uid="{E1294B48-9E2A-4636-BB66-C5F98CC54874}"/>
    <cellStyle name="20% - Accent4 18 2 5" xfId="13898" xr:uid="{936C288F-AC4C-44F3-9F5A-07B736AE05D6}"/>
    <cellStyle name="20% - Accent4 18 2 6" xfId="13899" xr:uid="{EFDB12C6-DD61-4C99-BFA0-33BC814C4F33}"/>
    <cellStyle name="20% - Accent4 18 3" xfId="13900" xr:uid="{C04371C7-5374-4882-945C-17CBD91B324A}"/>
    <cellStyle name="20% - Accent4 18 3 2" xfId="13901" xr:uid="{076D0A54-F734-42F6-AB6A-6810CC357051}"/>
    <cellStyle name="20% - Accent4 18 4" xfId="13902" xr:uid="{5160F41C-45A2-4E66-8B67-AB6FED7A0A52}"/>
    <cellStyle name="20% - Accent4 18 5" xfId="13903" xr:uid="{9E9BD1C6-5A8E-47D8-B782-5AC50E7BA145}"/>
    <cellStyle name="20% - Accent4 18 6" xfId="13904" xr:uid="{CF477E8B-0390-4C5E-994F-C913F12A047B}"/>
    <cellStyle name="20% - Accent4 18 7" xfId="13905" xr:uid="{9CE89D8A-AAB4-497C-B9E9-6938A3EF818B}"/>
    <cellStyle name="20% - Accent4 19" xfId="13906" xr:uid="{6A737F84-7B1B-4B28-8072-A6BDA2C5FFFD}"/>
    <cellStyle name="20% - Accent4 19 2" xfId="13907" xr:uid="{693663BD-0815-4969-AC8B-CACD03EAE547}"/>
    <cellStyle name="20% - Accent4 19 2 2" xfId="13908" xr:uid="{4E996B91-8C97-487D-B861-92508CA92441}"/>
    <cellStyle name="20% - Accent4 19 2 3" xfId="13909" xr:uid="{C2C9A7C9-EBA6-4A89-9586-93ACD8F467BA}"/>
    <cellStyle name="20% - Accent4 19 2 4" xfId="13910" xr:uid="{3463AC6A-9A0C-4761-9824-5E081D7ABAA5}"/>
    <cellStyle name="20% - Accent4 19 2 5" xfId="13911" xr:uid="{AA16F65B-4ADB-438A-8DE4-652BD6920FE4}"/>
    <cellStyle name="20% - Accent4 19 2 6" xfId="13912" xr:uid="{547D0929-B17F-455A-A608-A7A6EEAA79C5}"/>
    <cellStyle name="20% - Accent4 19 3" xfId="13913" xr:uid="{C51EF729-5DF7-4CD9-A5E1-59A3713E3810}"/>
    <cellStyle name="20% - Accent4 19 3 2" xfId="13914" xr:uid="{92432BF8-8692-4F1B-B698-14BD706BC9C7}"/>
    <cellStyle name="20% - Accent4 19 4" xfId="13915" xr:uid="{A3EFE4A9-EF9A-42C7-B555-280F406A3B73}"/>
    <cellStyle name="20% - Accent4 19 5" xfId="13916" xr:uid="{699D411E-3FDE-4DCB-AEA4-5C866CB62B3D}"/>
    <cellStyle name="20% - Accent4 19 6" xfId="13917" xr:uid="{88549BC3-7F9C-49E2-B248-B7E6015F9671}"/>
    <cellStyle name="20% - Accent4 19 7" xfId="13918" xr:uid="{82B2510C-C139-4C07-8873-FEAB30C590D0}"/>
    <cellStyle name="20% - Accent4 2" xfId="63" xr:uid="{00000000-0005-0000-0000-000044000000}"/>
    <cellStyle name="20% - Accent4 2 10" xfId="39997" xr:uid="{2D39988A-DB3D-4F0E-A462-9052D205EFB0}"/>
    <cellStyle name="20% - Accent4 2 11" xfId="7581" xr:uid="{A0BCBA63-13F4-4F54-9D6D-523A849FD839}"/>
    <cellStyle name="20% - Accent4 2 12" xfId="4529" xr:uid="{C6BC9C3C-757C-4262-93AA-229204D08B36}"/>
    <cellStyle name="20% - Accent4 2 2" xfId="7667" xr:uid="{5B6CA1A1-632D-4A49-972A-1A4B041C857A}"/>
    <cellStyle name="20% - Accent4 2 2 2" xfId="7935" xr:uid="{A2F68EB2-B2FD-4849-9F76-5298F087C5B2}"/>
    <cellStyle name="20% - Accent4 2 2 2 2" xfId="13921" xr:uid="{2A697080-E037-4053-9E1E-8ABF4341C4F0}"/>
    <cellStyle name="20% - Accent4 2 2 3" xfId="13922" xr:uid="{BA1954CA-436C-43DE-B3DF-EAD375BE4478}"/>
    <cellStyle name="20% - Accent4 2 2 4" xfId="13923" xr:uid="{B67ABB1A-2B4A-4898-BF2D-7145592F4199}"/>
    <cellStyle name="20% - Accent4 2 2 5" xfId="13924" xr:uid="{6C5B65C4-D1A9-4063-93B7-6F0B37A8A79A}"/>
    <cellStyle name="20% - Accent4 2 2 6" xfId="13925" xr:uid="{A8D16F3A-FA5D-4F2B-87CB-B0B92A603F11}"/>
    <cellStyle name="20% - Accent4 2 2 7" xfId="13920" xr:uid="{84B50027-7295-43D1-88E0-F671F9302CD1}"/>
    <cellStyle name="20% - Accent4 2 3" xfId="7550" xr:uid="{472EE7EC-1785-4D93-A65B-14A6FD190971}"/>
    <cellStyle name="20% - Accent4 2 3 2" xfId="13927" xr:uid="{BBC26786-F095-4873-87BC-D276FA04E086}"/>
    <cellStyle name="20% - Accent4 2 3 3" xfId="13926" xr:uid="{FFDC04F8-AA4E-44F4-88FB-A74598CE1A23}"/>
    <cellStyle name="20% - Accent4 2 4" xfId="13928" xr:uid="{9461E816-060D-456E-A616-9A680BD5442B}"/>
    <cellStyle name="20% - Accent4 2 5" xfId="13929" xr:uid="{0331D090-394D-4999-A864-0A52D27D1F14}"/>
    <cellStyle name="20% - Accent4 2 6" xfId="13930" xr:uid="{74DD14F0-07AE-476E-8F41-33DFA058B83C}"/>
    <cellStyle name="20% - Accent4 2 7" xfId="13931" xr:uid="{0D0AD1F5-AE49-4690-8EA7-B85091127EF9}"/>
    <cellStyle name="20% - Accent4 2 8" xfId="13932" xr:uid="{07832B05-9D95-417E-B89D-B38AD72BBAB1}"/>
    <cellStyle name="20% - Accent4 2 9" xfId="13919" xr:uid="{38427D66-72E5-47C3-B566-464630643431}"/>
    <cellStyle name="20% - Accent4 20" xfId="13933" xr:uid="{BBBB36D3-BDA2-438E-AC66-7FE82C75C5CE}"/>
    <cellStyle name="20% - Accent4 20 2" xfId="13934" xr:uid="{F7DED514-DDF4-4F24-9B2B-045E7505A08F}"/>
    <cellStyle name="20% - Accent4 20 2 2" xfId="13935" xr:uid="{2E444E17-6C62-4D6E-9BBC-58E9A1D69211}"/>
    <cellStyle name="20% - Accent4 20 2 3" xfId="13936" xr:uid="{7369A211-9B54-4B44-AD86-433AD37AA13C}"/>
    <cellStyle name="20% - Accent4 20 2 4" xfId="13937" xr:uid="{33FA4D2F-81DB-4E09-84CD-9B2ED26FF6CE}"/>
    <cellStyle name="20% - Accent4 20 2 5" xfId="13938" xr:uid="{1A5D8D7C-121D-42D5-BF47-F6DFC5B6F4F6}"/>
    <cellStyle name="20% - Accent4 20 2 6" xfId="13939" xr:uid="{4C1D838E-F3AF-488A-80ED-9CB0832DBB50}"/>
    <cellStyle name="20% - Accent4 20 3" xfId="13940" xr:uid="{C2B11A85-2E9F-43E5-924E-FAB137633A0D}"/>
    <cellStyle name="20% - Accent4 20 3 2" xfId="13941" xr:uid="{5F355626-FB5C-4A23-860E-19C0C79A8E59}"/>
    <cellStyle name="20% - Accent4 20 4" xfId="13942" xr:uid="{6DDD1B6B-43D0-4E1C-B845-335E3D5C196C}"/>
    <cellStyle name="20% - Accent4 20 5" xfId="13943" xr:uid="{71342C76-64C4-47B7-84C4-7DECBD26B8C1}"/>
    <cellStyle name="20% - Accent4 20 6" xfId="13944" xr:uid="{DDEC4603-78DA-483D-A885-CDF623A8A1DA}"/>
    <cellStyle name="20% - Accent4 20 7" xfId="13945" xr:uid="{A67BF83D-6E86-4A54-80D1-C91ADD3EADBA}"/>
    <cellStyle name="20% - Accent4 21" xfId="13946" xr:uid="{77CFE94A-6EF5-423E-80A9-3E60FA5B644F}"/>
    <cellStyle name="20% - Accent4 21 2" xfId="13947" xr:uid="{CE48E796-28DC-41A2-8AE8-6DE8ABF849AE}"/>
    <cellStyle name="20% - Accent4 21 2 2" xfId="13948" xr:uid="{3204989F-DD28-4433-991C-E0290F24BED0}"/>
    <cellStyle name="20% - Accent4 21 2 3" xfId="13949" xr:uid="{ECB3BCCE-B49D-40B3-9567-61444DC4FD37}"/>
    <cellStyle name="20% - Accent4 21 2 4" xfId="13950" xr:uid="{2144E275-2D57-407C-B2F2-930ECFABFCC6}"/>
    <cellStyle name="20% - Accent4 21 2 5" xfId="13951" xr:uid="{1F44A28E-E46D-4CEA-A714-CB9296C636A7}"/>
    <cellStyle name="20% - Accent4 21 2 6" xfId="13952" xr:uid="{BC81A7F6-CD2B-495A-9BA2-D1B4C53DDBC0}"/>
    <cellStyle name="20% - Accent4 21 3" xfId="13953" xr:uid="{EC0541F6-B2CD-4203-B713-4E9596AB42F3}"/>
    <cellStyle name="20% - Accent4 21 3 2" xfId="13954" xr:uid="{6B803C8A-86E8-4138-9FAC-BF209F3138D4}"/>
    <cellStyle name="20% - Accent4 21 4" xfId="13955" xr:uid="{A6253BEC-3497-46AC-B22B-646789434BAD}"/>
    <cellStyle name="20% - Accent4 21 5" xfId="13956" xr:uid="{E6EBD398-B22A-4346-B9B7-6B9773C9F9D3}"/>
    <cellStyle name="20% - Accent4 21 6" xfId="13957" xr:uid="{54DB9BE3-A89C-404C-A49F-B0F2D0836D1F}"/>
    <cellStyle name="20% - Accent4 21 7" xfId="13958" xr:uid="{B90314F6-E186-4827-81F2-361BB5A86D25}"/>
    <cellStyle name="20% - Accent4 22" xfId="13959" xr:uid="{8CB6762A-3B0D-40A2-90A0-E234AB043ACC}"/>
    <cellStyle name="20% - Accent4 22 2" xfId="13960" xr:uid="{64AF5801-3071-4848-B8EB-404A787C30F5}"/>
    <cellStyle name="20% - Accent4 22 2 2" xfId="13961" xr:uid="{D769C638-2FA3-40F7-891F-CDD397E569F7}"/>
    <cellStyle name="20% - Accent4 22 2 3" xfId="13962" xr:uid="{1B1667D7-2247-4F3F-B5AB-0CD51C88162D}"/>
    <cellStyle name="20% - Accent4 22 2 4" xfId="13963" xr:uid="{50BDBBC1-3D95-4DC2-9860-0FCDCA422B32}"/>
    <cellStyle name="20% - Accent4 22 2 5" xfId="13964" xr:uid="{65C8C7E6-92D4-4F4B-8796-AF0F3ACCC158}"/>
    <cellStyle name="20% - Accent4 22 2 6" xfId="13965" xr:uid="{54ED6002-18E4-4DFE-B83F-36ADE9849A9B}"/>
    <cellStyle name="20% - Accent4 22 3" xfId="13966" xr:uid="{458FD1C3-58CA-42AA-B37E-8BA66F3F90E4}"/>
    <cellStyle name="20% - Accent4 22 3 2" xfId="13967" xr:uid="{9BCDCF93-6D5A-4C04-A7D2-1F5D847266B6}"/>
    <cellStyle name="20% - Accent4 22 4" xfId="13968" xr:uid="{F2F8AD63-1FAD-4178-95FC-BD048AA7BC3C}"/>
    <cellStyle name="20% - Accent4 22 5" xfId="13969" xr:uid="{7AB69089-0D65-4399-8327-461063408BCE}"/>
    <cellStyle name="20% - Accent4 22 6" xfId="13970" xr:uid="{31470AD9-55D3-4A9B-B16F-97D503CAC7E0}"/>
    <cellStyle name="20% - Accent4 22 7" xfId="13971" xr:uid="{9883D01E-2D07-4CFE-A486-46417CAA86FB}"/>
    <cellStyle name="20% - Accent4 23" xfId="13972" xr:uid="{61303C09-8585-4427-A936-9DC473C00A9B}"/>
    <cellStyle name="20% - Accent4 23 2" xfId="13973" xr:uid="{FBBDD74A-913A-4A5C-B534-4F4B71B469C2}"/>
    <cellStyle name="20% - Accent4 23 2 2" xfId="13974" xr:uid="{579121F7-0A12-4471-874C-4BE5CA38E85B}"/>
    <cellStyle name="20% - Accent4 23 2 3" xfId="13975" xr:uid="{6104601B-B278-4A46-A590-B6E516670CF4}"/>
    <cellStyle name="20% - Accent4 23 2 4" xfId="13976" xr:uid="{D329A378-D349-4F44-B9C4-11969E971387}"/>
    <cellStyle name="20% - Accent4 23 2 5" xfId="13977" xr:uid="{26885E01-7A44-40FD-9331-241C886B0F97}"/>
    <cellStyle name="20% - Accent4 23 2 6" xfId="13978" xr:uid="{E8DC6B9A-2F08-4293-B5FA-8E8C97F293A3}"/>
    <cellStyle name="20% - Accent4 23 3" xfId="13979" xr:uid="{37BA4A66-A5D3-4892-9403-C7EE5E73840B}"/>
    <cellStyle name="20% - Accent4 23 3 2" xfId="13980" xr:uid="{9D9DEA3F-DFD0-4181-ADB1-146BA64110D4}"/>
    <cellStyle name="20% - Accent4 23 4" xfId="13981" xr:uid="{88F97C9B-2729-4A35-9BEC-30915CC7B48D}"/>
    <cellStyle name="20% - Accent4 23 5" xfId="13982" xr:uid="{90956773-3C7D-4FA9-A529-1A478DCC9698}"/>
    <cellStyle name="20% - Accent4 23 6" xfId="13983" xr:uid="{40CBBBE3-8AEF-4B4B-80C6-A050242605EE}"/>
    <cellStyle name="20% - Accent4 23 7" xfId="13984" xr:uid="{DFA08E74-8DEB-40A9-87B7-6DB285E62F97}"/>
    <cellStyle name="20% - Accent4 24" xfId="13985" xr:uid="{5BA0D8E1-D4B9-40F3-A2CC-422C99339CCA}"/>
    <cellStyle name="20% - Accent4 24 2" xfId="13986" xr:uid="{3B2B35BE-CA32-49BB-B9A9-6F0A4E4E8595}"/>
    <cellStyle name="20% - Accent4 24 2 2" xfId="13987" xr:uid="{F301D5E4-E5DA-4754-9A6B-FE686CFCBA52}"/>
    <cellStyle name="20% - Accent4 24 2 3" xfId="13988" xr:uid="{25898607-F7D4-485A-96B9-E06A1C8BC3A4}"/>
    <cellStyle name="20% - Accent4 24 2 4" xfId="13989" xr:uid="{B7F2696F-6A18-451A-B5CF-45CD7CF28FE9}"/>
    <cellStyle name="20% - Accent4 24 2 5" xfId="13990" xr:uid="{A0CDC61C-4C6B-44B1-A683-B5F67E469CFA}"/>
    <cellStyle name="20% - Accent4 24 2 6" xfId="13991" xr:uid="{70EABD42-0424-429F-B091-60668EAC3CD9}"/>
    <cellStyle name="20% - Accent4 24 3" xfId="13992" xr:uid="{A7FD3680-E450-46C3-A111-C5D32ACDD49E}"/>
    <cellStyle name="20% - Accent4 24 3 2" xfId="13993" xr:uid="{B2B5F1F2-59E2-49FC-B4EC-3A2A04737420}"/>
    <cellStyle name="20% - Accent4 24 4" xfId="13994" xr:uid="{FDF64AFB-B0E8-43CA-8D87-ADB3BE0DA0D9}"/>
    <cellStyle name="20% - Accent4 24 5" xfId="13995" xr:uid="{FA97475C-7A80-47A8-A5BC-CC99099C4C62}"/>
    <cellStyle name="20% - Accent4 24 6" xfId="13996" xr:uid="{96A0D9EF-CB65-49BB-8F71-E12CC487B38B}"/>
    <cellStyle name="20% - Accent4 24 7" xfId="13997" xr:uid="{D884CD5F-7023-4000-A3ED-27112667C2A2}"/>
    <cellStyle name="20% - Accent4 25" xfId="13998" xr:uid="{8BF7018F-B202-4307-AEDA-C2CBCCF01124}"/>
    <cellStyle name="20% - Accent4 25 2" xfId="13999" xr:uid="{237395C8-8464-45FD-A652-AB85552CEF00}"/>
    <cellStyle name="20% - Accent4 25 2 2" xfId="14000" xr:uid="{84764830-0AFB-4EE1-B8F0-7A8D5CF4EE03}"/>
    <cellStyle name="20% - Accent4 25 2 3" xfId="14001" xr:uid="{41BE936C-330A-4300-AEC0-A13505D571B9}"/>
    <cellStyle name="20% - Accent4 25 2 4" xfId="14002" xr:uid="{1A436D0A-CC58-43AD-9FCE-51F268E0126C}"/>
    <cellStyle name="20% - Accent4 25 2 5" xfId="14003" xr:uid="{6F6ED726-7E5A-420B-8422-EB397C547560}"/>
    <cellStyle name="20% - Accent4 25 2 6" xfId="14004" xr:uid="{9DA0E037-892C-43CB-8B73-841D2512CBC9}"/>
    <cellStyle name="20% - Accent4 25 3" xfId="14005" xr:uid="{98A01C0B-45C0-4B69-BA6C-4F1DB9EE073F}"/>
    <cellStyle name="20% - Accent4 25 3 2" xfId="14006" xr:uid="{C650FA12-F8F3-401D-8591-F5ACF57A69AB}"/>
    <cellStyle name="20% - Accent4 25 4" xfId="14007" xr:uid="{4677FF75-7248-4B57-BA3B-305605E57EA9}"/>
    <cellStyle name="20% - Accent4 25 5" xfId="14008" xr:uid="{2FC13FED-6C32-4F8E-A8DE-1C0FF486208E}"/>
    <cellStyle name="20% - Accent4 25 6" xfId="14009" xr:uid="{0B279C8F-B77D-42A8-AC91-BF16C3C45854}"/>
    <cellStyle name="20% - Accent4 25 7" xfId="14010" xr:uid="{33B90914-AABB-4E84-83CB-95266F743CB0}"/>
    <cellStyle name="20% - Accent4 26" xfId="14011" xr:uid="{F28E218E-1B85-4A06-9067-F40098CF255D}"/>
    <cellStyle name="20% - Accent4 26 2" xfId="14012" xr:uid="{96ED39C0-71F6-4FF9-B06D-32A9CA7FAA84}"/>
    <cellStyle name="20% - Accent4 26 2 2" xfId="14013" xr:uid="{B9A81B9D-BCCD-4728-A4D1-DAD4A0807776}"/>
    <cellStyle name="20% - Accent4 26 2 3" xfId="14014" xr:uid="{233248B4-747A-420D-9D2C-EC4AD8D47FC6}"/>
    <cellStyle name="20% - Accent4 26 2 4" xfId="14015" xr:uid="{4A0C24B6-A681-479C-ACA5-7430C03A2CCE}"/>
    <cellStyle name="20% - Accent4 26 2 5" xfId="14016" xr:uid="{44565D00-9FE2-4C5E-8CB8-1EF18B6F9993}"/>
    <cellStyle name="20% - Accent4 26 2 6" xfId="14017" xr:uid="{2CC2FF5C-883F-4F81-9A1D-CDA901D4F997}"/>
    <cellStyle name="20% - Accent4 26 3" xfId="14018" xr:uid="{D3012C3D-33C7-4254-BCD2-66BB9FCA488A}"/>
    <cellStyle name="20% - Accent4 26 3 2" xfId="14019" xr:uid="{C187F684-EAAE-4BF4-98C2-4E8188151E40}"/>
    <cellStyle name="20% - Accent4 26 4" xfId="14020" xr:uid="{689FFC49-84B7-41AE-8AAD-88DE8C5C5192}"/>
    <cellStyle name="20% - Accent4 26 5" xfId="14021" xr:uid="{046E91A4-CA47-4321-AE3A-E43082FAD53E}"/>
    <cellStyle name="20% - Accent4 26 6" xfId="14022" xr:uid="{14EE5C04-E59F-43AD-B872-AC5037B95848}"/>
    <cellStyle name="20% - Accent4 26 7" xfId="14023" xr:uid="{1DA8CE89-3D29-4B4C-A5D8-58EC6613F928}"/>
    <cellStyle name="20% - Accent4 27" xfId="14024" xr:uid="{B06B915A-AE63-4DC7-A08D-0388F1B2D17B}"/>
    <cellStyle name="20% - Accent4 27 2" xfId="14025" xr:uid="{2DE61B51-363C-4B66-838F-B8DF7E703C10}"/>
    <cellStyle name="20% - Accent4 27 2 2" xfId="14026" xr:uid="{101EB0B4-2E38-406B-92CB-1AB36D982332}"/>
    <cellStyle name="20% - Accent4 27 2 3" xfId="14027" xr:uid="{7165811D-1423-46A2-8423-D5035534061D}"/>
    <cellStyle name="20% - Accent4 27 2 4" xfId="14028" xr:uid="{EF292BB8-E648-42CF-AEDE-F4C2093152DC}"/>
    <cellStyle name="20% - Accent4 27 2 5" xfId="14029" xr:uid="{8A13BED3-ED71-491E-A34A-6439D549DEF8}"/>
    <cellStyle name="20% - Accent4 27 2 6" xfId="14030" xr:uid="{0D8284C7-BFC3-4AC8-9AC1-DCE8A964B311}"/>
    <cellStyle name="20% - Accent4 27 3" xfId="14031" xr:uid="{20ABDEEC-8E2A-44F2-8F93-7E65D2A1B037}"/>
    <cellStyle name="20% - Accent4 27 3 2" xfId="14032" xr:uid="{8490274C-897A-4A85-AD18-8AC41D6B8CE1}"/>
    <cellStyle name="20% - Accent4 27 4" xfId="14033" xr:uid="{C95FF9A8-AA64-48AB-BF68-F576C594E54A}"/>
    <cellStyle name="20% - Accent4 27 5" xfId="14034" xr:uid="{B2CADAF4-52F9-440B-AD10-DE55FE4112E5}"/>
    <cellStyle name="20% - Accent4 27 6" xfId="14035" xr:uid="{34D3D165-CB9E-4C49-9982-3FD3821114CF}"/>
    <cellStyle name="20% - Accent4 27 7" xfId="14036" xr:uid="{E4B2F80E-D52E-4F1E-B72B-56A3D0E52918}"/>
    <cellStyle name="20% - Accent4 28" xfId="14037" xr:uid="{C9036D32-3DCC-402F-AC64-E4B982175102}"/>
    <cellStyle name="20% - Accent4 28 2" xfId="14038" xr:uid="{FCA93A39-1956-4720-8ECF-A200359A4D14}"/>
    <cellStyle name="20% - Accent4 28 2 2" xfId="14039" xr:uid="{D03A67CB-8BB2-4CB0-99E7-9EBE51A6C9CF}"/>
    <cellStyle name="20% - Accent4 28 2 3" xfId="14040" xr:uid="{7D62B623-7340-4A63-B185-645188A14BCD}"/>
    <cellStyle name="20% - Accent4 28 2 4" xfId="14041" xr:uid="{46DD4320-4603-43B7-B6D7-B5C2FF2AB9DE}"/>
    <cellStyle name="20% - Accent4 28 2 5" xfId="14042" xr:uid="{24D4CE07-7787-431B-A5B1-1CB934000C1D}"/>
    <cellStyle name="20% - Accent4 28 2 6" xfId="14043" xr:uid="{7FBE60AE-397A-4A9E-AE24-C57A18AB8FC3}"/>
    <cellStyle name="20% - Accent4 28 3" xfId="14044" xr:uid="{3ADBF4A0-1FDB-4CD4-B8E6-8974E8073803}"/>
    <cellStyle name="20% - Accent4 28 3 2" xfId="14045" xr:uid="{2191BA69-4277-4185-8FE7-3E81623F7351}"/>
    <cellStyle name="20% - Accent4 28 4" xfId="14046" xr:uid="{035E8FAB-71A5-4CB7-8967-331E2ECCAA29}"/>
    <cellStyle name="20% - Accent4 28 5" xfId="14047" xr:uid="{A4D82A7F-3FC9-4714-BF54-27AE21494947}"/>
    <cellStyle name="20% - Accent4 28 6" xfId="14048" xr:uid="{F3E7F8BA-9546-4C4A-8290-55E3D219B283}"/>
    <cellStyle name="20% - Accent4 28 7" xfId="14049" xr:uid="{C9C94737-9CD2-43E3-A98D-50482AECAFEB}"/>
    <cellStyle name="20% - Accent4 29" xfId="14050" xr:uid="{3AE36AB8-6464-49B5-863B-BA42ADD7EC02}"/>
    <cellStyle name="20% - Accent4 29 2" xfId="14051" xr:uid="{B8201668-19B0-484A-B84F-EAAD1127EAE3}"/>
    <cellStyle name="20% - Accent4 29 2 2" xfId="14052" xr:uid="{04415BAB-B4A9-475F-BEE3-DAC171F09059}"/>
    <cellStyle name="20% - Accent4 29 2 3" xfId="14053" xr:uid="{6754F3A5-B259-469E-9C7F-95A61C200500}"/>
    <cellStyle name="20% - Accent4 29 2 4" xfId="14054" xr:uid="{47D3F392-6FC9-4263-9D5F-ACD8D6715537}"/>
    <cellStyle name="20% - Accent4 29 2 5" xfId="14055" xr:uid="{A5605CB2-68EE-49F5-A3CA-0394A6187350}"/>
    <cellStyle name="20% - Accent4 29 2 6" xfId="14056" xr:uid="{3A61C989-B8C3-46F0-9AB7-2F5ADFB5C6B8}"/>
    <cellStyle name="20% - Accent4 29 3" xfId="14057" xr:uid="{36986EBC-656A-4560-B8BD-C5E3B40AB9D3}"/>
    <cellStyle name="20% - Accent4 29 3 2" xfId="14058" xr:uid="{8B9AF339-7CF3-4DD9-A3BB-38AED56160A3}"/>
    <cellStyle name="20% - Accent4 29 4" xfId="14059" xr:uid="{BB01DFD6-1802-44C7-93AC-7895872A14E7}"/>
    <cellStyle name="20% - Accent4 29 5" xfId="14060" xr:uid="{12A3A61F-E537-4D11-ADCF-C3E90C8810F3}"/>
    <cellStyle name="20% - Accent4 29 6" xfId="14061" xr:uid="{86B28751-FE6A-46AD-8FAA-BC3A78EDC14E}"/>
    <cellStyle name="20% - Accent4 29 7" xfId="14062" xr:uid="{285DF43E-D14C-464C-8EB3-395E2A7434D7}"/>
    <cellStyle name="20% - Accent4 3" xfId="64" xr:uid="{00000000-0005-0000-0000-000045000000}"/>
    <cellStyle name="20% - Accent4 3 10" xfId="7613" xr:uid="{464C517C-7F10-4F82-B3C5-14F3F8C358B3}"/>
    <cellStyle name="20% - Accent4 3 11" xfId="4384" xr:uid="{235E6EF3-E8A3-4B75-94DD-A46571C9C181}"/>
    <cellStyle name="20% - Accent4 3 2" xfId="8003" xr:uid="{F57CBAC1-AEB3-4530-88FB-56EDFB93DCB3}"/>
    <cellStyle name="20% - Accent4 3 2 2" xfId="14065" xr:uid="{AA258A73-2663-4A23-99D2-AA65D8DA14D7}"/>
    <cellStyle name="20% - Accent4 3 2 2 2" xfId="14066" xr:uid="{025E3F30-0243-4D93-BF5B-487CDC8D6811}"/>
    <cellStyle name="20% - Accent4 3 2 3" xfId="14067" xr:uid="{C694147B-305D-4150-917A-C58B7C292E24}"/>
    <cellStyle name="20% - Accent4 3 2 4" xfId="14068" xr:uid="{BCD073A0-0978-4C6A-B61A-3234F8408CD4}"/>
    <cellStyle name="20% - Accent4 3 2 5" xfId="14069" xr:uid="{6FA83D33-D41E-4D48-8496-4C1380A90A0B}"/>
    <cellStyle name="20% - Accent4 3 2 6" xfId="14070" xr:uid="{1077A9AB-7301-45AB-8910-EC464D17510A}"/>
    <cellStyle name="20% - Accent4 3 2 7" xfId="14071" xr:uid="{FD8AB3A8-4AC9-4368-9BA4-762C110BE54C}"/>
    <cellStyle name="20% - Accent4 3 2 8" xfId="14064" xr:uid="{5184379E-8DE3-4A20-B031-B041DF5B804C}"/>
    <cellStyle name="20% - Accent4 3 3" xfId="7778" xr:uid="{43C2B60D-3C6F-40A6-ADF4-6BE995ED7420}"/>
    <cellStyle name="20% - Accent4 3 3 2" xfId="14073" xr:uid="{6756CA5B-607A-453F-B4EE-3D7EE87BEFFA}"/>
    <cellStyle name="20% - Accent4 3 3 3" xfId="14072" xr:uid="{C7509446-B924-46C6-A26E-DC3CA6E5629D}"/>
    <cellStyle name="20% - Accent4 3 4" xfId="14074" xr:uid="{0C148EF3-AE43-47E0-B0F5-FBDF29685643}"/>
    <cellStyle name="20% - Accent4 3 5" xfId="14075" xr:uid="{A422EB11-46A6-4025-BE49-60D49854BC97}"/>
    <cellStyle name="20% - Accent4 3 6" xfId="14076" xr:uid="{F18CF488-F012-4FB6-BBD5-20AF7D9046FB}"/>
    <cellStyle name="20% - Accent4 3 7" xfId="14077" xr:uid="{8451263C-2E4F-4E45-9559-13924DDAE53F}"/>
    <cellStyle name="20% - Accent4 3 8" xfId="14078" xr:uid="{1796BFC7-F518-42B9-B031-0561482D8FD8}"/>
    <cellStyle name="20% - Accent4 3 9" xfId="14063" xr:uid="{5411D04A-9748-4037-9BCB-B631DE70B01E}"/>
    <cellStyle name="20% - Accent4 30" xfId="14079" xr:uid="{00CE61FA-3E62-4444-AF5C-4EA440EB9B78}"/>
    <cellStyle name="20% - Accent4 30 2" xfId="14080" xr:uid="{406764DB-3DF8-494C-84AA-F00D8E4C6371}"/>
    <cellStyle name="20% - Accent4 30 2 2" xfId="14081" xr:uid="{6EFB66D7-5422-49F7-8B98-8EA965309EC1}"/>
    <cellStyle name="20% - Accent4 30 2 3" xfId="14082" xr:uid="{CCD2CA18-6681-456C-B5C1-142713652553}"/>
    <cellStyle name="20% - Accent4 30 2 4" xfId="14083" xr:uid="{B9AEA515-2B54-4229-AC80-A22ED789DE5D}"/>
    <cellStyle name="20% - Accent4 30 2 5" xfId="14084" xr:uid="{B9C93B0C-8426-4922-B5D6-97F059C775B6}"/>
    <cellStyle name="20% - Accent4 30 2 6" xfId="14085" xr:uid="{E8CFB0A7-071F-4344-8075-33779BBBAFB0}"/>
    <cellStyle name="20% - Accent4 30 3" xfId="14086" xr:uid="{B9AD02AD-AA17-418A-8987-27E5ACB34144}"/>
    <cellStyle name="20% - Accent4 30 3 2" xfId="14087" xr:uid="{0010097C-9324-470B-BF97-72223F40400C}"/>
    <cellStyle name="20% - Accent4 30 4" xfId="14088" xr:uid="{8312E744-BAE4-4EED-8808-9C6C75BF1C2A}"/>
    <cellStyle name="20% - Accent4 30 5" xfId="14089" xr:uid="{0DD130F8-28F6-48D0-95CC-3D0C7108239C}"/>
    <cellStyle name="20% - Accent4 30 6" xfId="14090" xr:uid="{C31B64F8-222F-4B7D-9DBA-AA974C909721}"/>
    <cellStyle name="20% - Accent4 30 7" xfId="14091" xr:uid="{D5CC5B47-B87E-48ED-84DD-FAE958DD2051}"/>
    <cellStyle name="20% - Accent4 31" xfId="14092" xr:uid="{089448EE-FF9E-4037-92D3-8EE6B25B9C3B}"/>
    <cellStyle name="20% - Accent4 31 2" xfId="14093" xr:uid="{D7BBDD90-A30D-495B-AC37-C68396D08F4A}"/>
    <cellStyle name="20% - Accent4 31 2 2" xfId="14094" xr:uid="{3EB2B82E-613A-4B7C-AAFD-CFDC575BDD74}"/>
    <cellStyle name="20% - Accent4 31 2 3" xfId="14095" xr:uid="{E62E9C25-F48F-4CCF-AEA0-3E96B3B59453}"/>
    <cellStyle name="20% - Accent4 31 2 4" xfId="14096" xr:uid="{6F84C9D3-AB2A-4422-ADA5-3B84ED9453D2}"/>
    <cellStyle name="20% - Accent4 31 2 5" xfId="14097" xr:uid="{0196AABC-DF3A-4216-96E1-015DB0A545DE}"/>
    <cellStyle name="20% - Accent4 31 2 6" xfId="14098" xr:uid="{D07568EF-BD2A-4273-BA8E-E3E2D30D9436}"/>
    <cellStyle name="20% - Accent4 31 3" xfId="14099" xr:uid="{FEABF8B7-85E8-4759-BB9D-B0472F929DE4}"/>
    <cellStyle name="20% - Accent4 31 3 2" xfId="14100" xr:uid="{2ABCE76B-08DB-4F15-B199-CCFD6A50BC51}"/>
    <cellStyle name="20% - Accent4 31 4" xfId="14101" xr:uid="{DF9C6EB9-F424-4BD1-BA3E-1334B782D59C}"/>
    <cellStyle name="20% - Accent4 31 5" xfId="14102" xr:uid="{52702292-906C-40F4-92E2-70BA20CE0A6B}"/>
    <cellStyle name="20% - Accent4 31 6" xfId="14103" xr:uid="{D4315F5F-B045-41C2-8C25-B5251E11551C}"/>
    <cellStyle name="20% - Accent4 31 7" xfId="14104" xr:uid="{7CA41611-E05C-43F4-8BE2-74B1BF75667A}"/>
    <cellStyle name="20% - Accent4 32" xfId="14105" xr:uid="{557E3359-1664-4633-8334-B6230126B5F5}"/>
    <cellStyle name="20% - Accent4 32 2" xfId="14106" xr:uid="{C6031212-6221-4066-837B-3C8BC36DEBD4}"/>
    <cellStyle name="20% - Accent4 32 2 2" xfId="14107" xr:uid="{E21B80E2-7961-4EC1-8E72-B5DE5D948CDB}"/>
    <cellStyle name="20% - Accent4 32 2 3" xfId="14108" xr:uid="{B89FCC1A-94A8-4FCC-98A1-4F3B58D618E8}"/>
    <cellStyle name="20% - Accent4 32 2 4" xfId="14109" xr:uid="{E6841161-51AB-44AA-851C-1C0074D7CE7B}"/>
    <cellStyle name="20% - Accent4 32 2 5" xfId="14110" xr:uid="{53DEB71A-0403-42E8-A22E-4BF9F5104471}"/>
    <cellStyle name="20% - Accent4 32 2 6" xfId="14111" xr:uid="{E3A9D73E-EBF1-4477-BC35-E962E6DA46BB}"/>
    <cellStyle name="20% - Accent4 32 3" xfId="14112" xr:uid="{BCEF6D70-88A1-4D68-983E-C83DC432D516}"/>
    <cellStyle name="20% - Accent4 32 3 2" xfId="14113" xr:uid="{09A9B819-5C74-4801-A93F-4082C18D02A5}"/>
    <cellStyle name="20% - Accent4 32 4" xfId="14114" xr:uid="{28D1C4CC-2B6F-4C8D-AF8C-B2DC93A8CBB9}"/>
    <cellStyle name="20% - Accent4 32 5" xfId="14115" xr:uid="{AE7092B6-6031-4CCD-B273-3604FF44EADA}"/>
    <cellStyle name="20% - Accent4 32 6" xfId="14116" xr:uid="{1F1FEE2F-B138-4A47-8C8F-80A1559C737B}"/>
    <cellStyle name="20% - Accent4 32 7" xfId="14117" xr:uid="{CD8749D0-A4C7-464A-A74F-018CF97F2AA9}"/>
    <cellStyle name="20% - Accent4 33" xfId="14118" xr:uid="{31F53EAD-8B13-45F9-825A-12E7CA47AD8F}"/>
    <cellStyle name="20% - Accent4 33 2" xfId="14119" xr:uid="{FAB75826-D3AD-435B-AD2E-98FCD3260A16}"/>
    <cellStyle name="20% - Accent4 33 2 2" xfId="14120" xr:uid="{F84F7313-164B-4253-8DB3-9CC90CC8E7C6}"/>
    <cellStyle name="20% - Accent4 33 2 3" xfId="14121" xr:uid="{0B510D75-DBA0-43FE-9015-3C91F002F716}"/>
    <cellStyle name="20% - Accent4 33 2 4" xfId="14122" xr:uid="{793AD016-9C2C-45D7-A422-4814ACF06182}"/>
    <cellStyle name="20% - Accent4 33 2 5" xfId="14123" xr:uid="{8C11ABF9-C76B-4FCD-8F44-AE8215BCCB63}"/>
    <cellStyle name="20% - Accent4 33 2 6" xfId="14124" xr:uid="{37311E85-7C15-4ADA-9D57-1159653B78C4}"/>
    <cellStyle name="20% - Accent4 33 3" xfId="14125" xr:uid="{810371C9-278D-44C5-9EEF-E8653CD441E1}"/>
    <cellStyle name="20% - Accent4 33 3 2" xfId="14126" xr:uid="{F991104E-A0AA-4ED0-95F6-6B1D4530FCC9}"/>
    <cellStyle name="20% - Accent4 33 4" xfId="14127" xr:uid="{83D38AA2-BD84-439B-9A05-11F6E675D7E1}"/>
    <cellStyle name="20% - Accent4 33 5" xfId="14128" xr:uid="{A8E92413-87A0-4ED2-99A4-F9EFB2F87640}"/>
    <cellStyle name="20% - Accent4 33 6" xfId="14129" xr:uid="{958D8A1A-BCAF-42FC-A174-E94410A92C93}"/>
    <cellStyle name="20% - Accent4 33 7" xfId="14130" xr:uid="{EB51771A-D026-4828-B840-0F0CE815B5AF}"/>
    <cellStyle name="20% - Accent4 34" xfId="14131" xr:uid="{C918E5AF-B261-4A22-9C41-5E7E5DC93F31}"/>
    <cellStyle name="20% - Accent4 34 2" xfId="14132" xr:uid="{449C093A-14B1-4A55-A212-6CB7AEF647F3}"/>
    <cellStyle name="20% - Accent4 34 2 2" xfId="14133" xr:uid="{AA0BE913-F4A2-4934-9C51-3F95904694C3}"/>
    <cellStyle name="20% - Accent4 34 2 3" xfId="14134" xr:uid="{523ED0CB-FF03-4038-9FA6-6C415276969D}"/>
    <cellStyle name="20% - Accent4 34 2 4" xfId="14135" xr:uid="{5D539A69-C370-4D8D-BADA-A30E07B2CC91}"/>
    <cellStyle name="20% - Accent4 34 2 5" xfId="14136" xr:uid="{E724B6A8-D1DB-4A40-9931-9EDCBCE1D59C}"/>
    <cellStyle name="20% - Accent4 34 2 6" xfId="14137" xr:uid="{9C04E7C8-63E1-406B-A87F-DD270AA77E8E}"/>
    <cellStyle name="20% - Accent4 34 3" xfId="14138" xr:uid="{C656F792-B01B-4827-A17E-08DEBC43E402}"/>
    <cellStyle name="20% - Accent4 34 3 2" xfId="14139" xr:uid="{D7AF1B9B-48B1-4720-80A2-228EDC0AE0BB}"/>
    <cellStyle name="20% - Accent4 34 4" xfId="14140" xr:uid="{6BAFABDF-4C1E-48B2-9782-9483AB9093DA}"/>
    <cellStyle name="20% - Accent4 34 5" xfId="14141" xr:uid="{431BFAAA-B8D1-4DA3-9AB6-362C4A808F17}"/>
    <cellStyle name="20% - Accent4 34 6" xfId="14142" xr:uid="{CFFBA8E9-FAE2-496A-ABB6-F68F27BF207C}"/>
    <cellStyle name="20% - Accent4 34 7" xfId="14143" xr:uid="{732778B9-8E1F-4FA2-AC6C-6092B1347D16}"/>
    <cellStyle name="20% - Accent4 35" xfId="14144" xr:uid="{D7744273-1908-43C9-8A8A-3FCFE0209B44}"/>
    <cellStyle name="20% - Accent4 35 2" xfId="14145" xr:uid="{E6F96FCC-71F9-4061-9A3C-29B518788B03}"/>
    <cellStyle name="20% - Accent4 35 2 2" xfId="14146" xr:uid="{B014115B-9418-4BAD-917F-301D9F44E238}"/>
    <cellStyle name="20% - Accent4 35 2 3" xfId="14147" xr:uid="{530258E6-0BF3-4D1B-9542-1673CEA57727}"/>
    <cellStyle name="20% - Accent4 35 2 4" xfId="14148" xr:uid="{92E3226D-88CC-44F7-B772-F56D18BD1336}"/>
    <cellStyle name="20% - Accent4 35 2 5" xfId="14149" xr:uid="{1E984D0B-F603-41C5-8733-E2F90DEF1808}"/>
    <cellStyle name="20% - Accent4 35 2 6" xfId="14150" xr:uid="{298B463F-33E8-4295-9140-D17C7706FF05}"/>
    <cellStyle name="20% - Accent4 35 3" xfId="14151" xr:uid="{E493473D-98B3-46E4-BF02-B05A2CE5F837}"/>
    <cellStyle name="20% - Accent4 35 3 2" xfId="14152" xr:uid="{8D4A3114-1E36-4F7C-8489-B7A6728066ED}"/>
    <cellStyle name="20% - Accent4 35 4" xfId="14153" xr:uid="{9C619804-E501-4647-9D44-013ED7119F7E}"/>
    <cellStyle name="20% - Accent4 35 5" xfId="14154" xr:uid="{A0C6F6D1-228C-44C6-9907-413F2817F4DD}"/>
    <cellStyle name="20% - Accent4 35 6" xfId="14155" xr:uid="{6ABCFCC9-A8ED-46E0-AFB7-D591485425F0}"/>
    <cellStyle name="20% - Accent4 35 7" xfId="14156" xr:uid="{833AAC69-6907-4B81-923C-FE4209EC3311}"/>
    <cellStyle name="20% - Accent4 36" xfId="14157" xr:uid="{FE1C56B8-EE5B-47C4-9C0B-41B536A8DB03}"/>
    <cellStyle name="20% - Accent4 36 2" xfId="14158" xr:uid="{6B1988A0-4ABE-4CB7-B90E-AC5C8F6CAC06}"/>
    <cellStyle name="20% - Accent4 36 2 2" xfId="14159" xr:uid="{72ECF160-0D49-4A13-B48C-62F18479E545}"/>
    <cellStyle name="20% - Accent4 36 2 3" xfId="14160" xr:uid="{C1A7E95A-72B7-48BE-9373-05B026F977C1}"/>
    <cellStyle name="20% - Accent4 36 2 4" xfId="14161" xr:uid="{8C8E8CF6-2F85-412D-B77A-A23848CA975E}"/>
    <cellStyle name="20% - Accent4 36 2 5" xfId="14162" xr:uid="{29A28960-61D2-4874-B153-8CC890F2B65C}"/>
    <cellStyle name="20% - Accent4 36 2 6" xfId="14163" xr:uid="{F7561815-A9DA-4A21-BB2D-1E2ADBBF0126}"/>
    <cellStyle name="20% - Accent4 36 3" xfId="14164" xr:uid="{407F6075-8CF6-47E4-8D47-9EE463339C66}"/>
    <cellStyle name="20% - Accent4 36 3 2" xfId="14165" xr:uid="{649A5B1C-D48D-41C5-8D7B-42B78B357943}"/>
    <cellStyle name="20% - Accent4 36 4" xfId="14166" xr:uid="{A2BB2C94-C2E0-4C90-A442-BBE4402DEEE5}"/>
    <cellStyle name="20% - Accent4 36 5" xfId="14167" xr:uid="{A44E712D-992A-4401-97E8-F639833D0CAD}"/>
    <cellStyle name="20% - Accent4 36 6" xfId="14168" xr:uid="{2BE11BD6-6F11-4D76-985F-ECE04DFD8B3B}"/>
    <cellStyle name="20% - Accent4 36 7" xfId="14169" xr:uid="{2DEA332C-BCC5-4AF9-AA5F-EB0616D1D5E4}"/>
    <cellStyle name="20% - Accent4 37" xfId="14170" xr:uid="{2AB13F99-AAB9-413B-B2FD-931C68E71F8D}"/>
    <cellStyle name="20% - Accent4 37 2" xfId="14171" xr:uid="{D1AAD3B6-45C6-444D-9E59-3D34DD705B37}"/>
    <cellStyle name="20% - Accent4 37 2 2" xfId="14172" xr:uid="{70CD20AD-EC9C-4D83-96D0-C08233E2D65E}"/>
    <cellStyle name="20% - Accent4 37 2 3" xfId="14173" xr:uid="{6C2FF352-0FB2-4872-A119-331C8A522455}"/>
    <cellStyle name="20% - Accent4 37 2 4" xfId="14174" xr:uid="{06E51D06-3B1E-423A-9D55-A768E737E158}"/>
    <cellStyle name="20% - Accent4 37 2 5" xfId="14175" xr:uid="{29F312C2-1122-46D5-9E06-188D98768CF3}"/>
    <cellStyle name="20% - Accent4 37 2 6" xfId="14176" xr:uid="{0966DE2B-D51D-40D7-823C-FE92FF9C9AA4}"/>
    <cellStyle name="20% - Accent4 37 3" xfId="14177" xr:uid="{FC0CBDDC-85F3-4043-BA48-CA176B5487E3}"/>
    <cellStyle name="20% - Accent4 37 3 2" xfId="14178" xr:uid="{C0B7125C-50C9-4B18-8725-12E3285E5FF5}"/>
    <cellStyle name="20% - Accent4 37 4" xfId="14179" xr:uid="{C50F894E-7B80-4C68-8B78-A39B5FE841CA}"/>
    <cellStyle name="20% - Accent4 37 5" xfId="14180" xr:uid="{9B760602-54A1-42E9-9699-3865B695815C}"/>
    <cellStyle name="20% - Accent4 37 6" xfId="14181" xr:uid="{0A490022-6FE2-4E51-8706-832125AAE0E7}"/>
    <cellStyle name="20% - Accent4 37 7" xfId="14182" xr:uid="{B1657BCD-554B-4505-9D76-5A4AB952FBE1}"/>
    <cellStyle name="20% - Accent4 38" xfId="14183" xr:uid="{37202792-378B-4F83-A7A1-4F7DDAA1A6FD}"/>
    <cellStyle name="20% - Accent4 38 2" xfId="14184" xr:uid="{584ACC7C-ADDA-41B6-ACDE-2D9C842655DA}"/>
    <cellStyle name="20% - Accent4 38 2 2" xfId="14185" xr:uid="{48AC115D-2B4A-4419-93B3-C86EFC44D7FA}"/>
    <cellStyle name="20% - Accent4 38 2 3" xfId="14186" xr:uid="{A2D1EDE7-0DC0-4075-980D-CD29D95A97EF}"/>
    <cellStyle name="20% - Accent4 38 2 4" xfId="14187" xr:uid="{1C73C8FD-6837-4639-AD5D-4FEA08D2323D}"/>
    <cellStyle name="20% - Accent4 38 2 5" xfId="14188" xr:uid="{A6C797DA-036A-4685-993F-1042D56B6D42}"/>
    <cellStyle name="20% - Accent4 38 2 6" xfId="14189" xr:uid="{25C89846-0807-4FAE-82F3-88BA5BA2AD37}"/>
    <cellStyle name="20% - Accent4 38 3" xfId="14190" xr:uid="{4B34D615-4161-4CC9-AE6D-C00E08031E98}"/>
    <cellStyle name="20% - Accent4 38 3 2" xfId="14191" xr:uid="{041F620A-6435-4EE0-8406-73F681CEF96D}"/>
    <cellStyle name="20% - Accent4 38 4" xfId="14192" xr:uid="{FEAE3A96-43B9-4AFD-9753-79DA84A3255B}"/>
    <cellStyle name="20% - Accent4 38 5" xfId="14193" xr:uid="{8AEB1424-6DD5-4537-8F76-F657EF7FF1AD}"/>
    <cellStyle name="20% - Accent4 38 6" xfId="14194" xr:uid="{26B7433B-E426-4F31-B212-42E6A4486E52}"/>
    <cellStyle name="20% - Accent4 38 7" xfId="14195" xr:uid="{35F9F911-AC4A-4E90-877F-3B73C217B75D}"/>
    <cellStyle name="20% - Accent4 39" xfId="14196" xr:uid="{04F78F2C-0B84-4105-9763-18130627A342}"/>
    <cellStyle name="20% - Accent4 39 2" xfId="14197" xr:uid="{76ABB0EF-6D62-4736-9719-CB169DBD62BA}"/>
    <cellStyle name="20% - Accent4 39 2 2" xfId="14198" xr:uid="{5B514557-8AF5-4116-A117-3D626E56FC50}"/>
    <cellStyle name="20% - Accent4 39 2 3" xfId="14199" xr:uid="{66C68FC1-84CE-40C0-BD23-B1F1C38DC6E3}"/>
    <cellStyle name="20% - Accent4 39 2 4" xfId="14200" xr:uid="{BDF4BB98-C0D6-4612-A7E1-08ACC4205D9E}"/>
    <cellStyle name="20% - Accent4 39 2 5" xfId="14201" xr:uid="{DD6373E9-F752-4538-AC72-FF992110EE5D}"/>
    <cellStyle name="20% - Accent4 39 2 6" xfId="14202" xr:uid="{38997DA1-868D-4775-8296-FF5E5924376C}"/>
    <cellStyle name="20% - Accent4 39 3" xfId="14203" xr:uid="{9E8DA02C-E676-47A3-BC6A-0195B60B6A7D}"/>
    <cellStyle name="20% - Accent4 39 3 2" xfId="14204" xr:uid="{A95B77A6-570A-4B1C-93F9-86C0657B6B09}"/>
    <cellStyle name="20% - Accent4 39 4" xfId="14205" xr:uid="{50659E06-F41F-4AD1-846A-C18AE96DECBC}"/>
    <cellStyle name="20% - Accent4 39 5" xfId="14206" xr:uid="{6CA8B849-897B-4B68-8813-E242ABF8FE24}"/>
    <cellStyle name="20% - Accent4 39 6" xfId="14207" xr:uid="{B656C93A-19C3-4233-B705-76B5BB7FBEE0}"/>
    <cellStyle name="20% - Accent4 39 7" xfId="14208" xr:uid="{6B34D9DB-477F-4288-94B3-0C2A6C68B2D4}"/>
    <cellStyle name="20% - Accent4 4" xfId="65" xr:uid="{00000000-0005-0000-0000-000046000000}"/>
    <cellStyle name="20% - Accent4 4 10" xfId="4791" xr:uid="{5BEBADBB-F254-4629-A4F4-98B3CEA66245}"/>
    <cellStyle name="20% - Accent4 4 2" xfId="8048" xr:uid="{AAB3A1AF-0267-44B5-8032-CCF93E88624C}"/>
    <cellStyle name="20% - Accent4 4 2 2" xfId="14211" xr:uid="{5C22F33F-5694-464B-9494-E05C07609601}"/>
    <cellStyle name="20% - Accent4 4 2 3" xfId="14212" xr:uid="{893301DF-AD6A-4947-8E69-8BE436AA0043}"/>
    <cellStyle name="20% - Accent4 4 2 4" xfId="14213" xr:uid="{85DB9723-6CCC-4E3C-A6CF-3B23169C036E}"/>
    <cellStyle name="20% - Accent4 4 2 5" xfId="14214" xr:uid="{C94B5FFB-7A8E-4535-85C3-A66957FD8677}"/>
    <cellStyle name="20% - Accent4 4 2 6" xfId="14215" xr:uid="{46070273-2EB8-4F56-986B-FF15711A5037}"/>
    <cellStyle name="20% - Accent4 4 2 7" xfId="14210" xr:uid="{7FB960BC-39FA-474A-AB73-19A86F75AE49}"/>
    <cellStyle name="20% - Accent4 4 3" xfId="14216" xr:uid="{63AC52EA-EF1E-4CE8-90A0-C00A81459D30}"/>
    <cellStyle name="20% - Accent4 4 3 2" xfId="14217" xr:uid="{464A6790-A2AA-4610-8F5F-07C0BDB3CA68}"/>
    <cellStyle name="20% - Accent4 4 4" xfId="14218" xr:uid="{BEEA2475-D801-4E27-8BB2-0771D1496A85}"/>
    <cellStyle name="20% - Accent4 4 5" xfId="14219" xr:uid="{9DA5D1CE-B5DD-45D0-B335-A4C1CFB2DC8A}"/>
    <cellStyle name="20% - Accent4 4 6" xfId="14220" xr:uid="{D5F5C830-702A-4974-A96E-CB35502A8BF7}"/>
    <cellStyle name="20% - Accent4 4 7" xfId="14221" xr:uid="{612E0654-6318-4433-8849-A29C55332633}"/>
    <cellStyle name="20% - Accent4 4 8" xfId="14209" xr:uid="{9249911F-BF76-4D63-A121-3BBF9D188B55}"/>
    <cellStyle name="20% - Accent4 4 9" xfId="7822" xr:uid="{C80CC22B-79FE-4E13-B81D-A5D58ECCA446}"/>
    <cellStyle name="20% - Accent4 40" xfId="14222" xr:uid="{AF727936-E6A1-47C7-9ED6-41CA2139A99B}"/>
    <cellStyle name="20% - Accent4 40 2" xfId="14223" xr:uid="{B6D520AB-4114-4E45-830B-800E97230678}"/>
    <cellStyle name="20% - Accent4 40 2 2" xfId="14224" xr:uid="{8633CE9B-6692-43CD-9254-7A2DBB8C9E4E}"/>
    <cellStyle name="20% - Accent4 40 2 3" xfId="14225" xr:uid="{6E5A03C9-DAE8-4BFA-87C6-CBCF5DE07D1D}"/>
    <cellStyle name="20% - Accent4 40 2 4" xfId="14226" xr:uid="{4A0AF127-2EB6-44D5-82CF-634390FC621F}"/>
    <cellStyle name="20% - Accent4 40 2 5" xfId="14227" xr:uid="{1BA6A974-1F3F-472A-BB22-2013350A8F73}"/>
    <cellStyle name="20% - Accent4 40 2 6" xfId="14228" xr:uid="{EE3DA108-6C22-456C-B707-6625515ABC5E}"/>
    <cellStyle name="20% - Accent4 40 3" xfId="14229" xr:uid="{AB9DD8BB-2A97-4B78-9134-25932E64E378}"/>
    <cellStyle name="20% - Accent4 40 3 2" xfId="14230" xr:uid="{88F925C7-16C1-4219-90D6-B58227A1C9CB}"/>
    <cellStyle name="20% - Accent4 40 4" xfId="14231" xr:uid="{5F46CCB5-2973-44BD-8B1E-0CE2F01022D4}"/>
    <cellStyle name="20% - Accent4 40 5" xfId="14232" xr:uid="{B33986D9-8DAA-4C03-8CCA-7C04A97F0983}"/>
    <cellStyle name="20% - Accent4 40 6" xfId="14233" xr:uid="{AE41BBE7-6F7C-4632-9C6A-2F2C6C84BF3E}"/>
    <cellStyle name="20% - Accent4 40 7" xfId="14234" xr:uid="{97D79846-BE50-4E98-9850-8DF964E993E0}"/>
    <cellStyle name="20% - Accent4 41" xfId="14235" xr:uid="{9C90D0E0-FE7C-4F3A-8568-BE46DA11B55E}"/>
    <cellStyle name="20% - Accent4 41 2" xfId="14236" xr:uid="{626A3224-13F4-42A9-AE22-1F7194EE2306}"/>
    <cellStyle name="20% - Accent4 41 2 2" xfId="14237" xr:uid="{C3E9D3ED-32B0-419A-AE53-5EC57326EC6B}"/>
    <cellStyle name="20% - Accent4 41 2 3" xfId="14238" xr:uid="{39966342-E478-4D27-B4D4-A54964D22435}"/>
    <cellStyle name="20% - Accent4 41 2 4" xfId="14239" xr:uid="{1AD6EF97-3400-4CEE-9963-04E92D853933}"/>
    <cellStyle name="20% - Accent4 41 2 5" xfId="14240" xr:uid="{EC296DF3-1A35-4C74-8A53-3F59BB41737F}"/>
    <cellStyle name="20% - Accent4 41 2 6" xfId="14241" xr:uid="{A9C3D8C0-77E3-4648-8807-BC4DAD478521}"/>
    <cellStyle name="20% - Accent4 41 3" xfId="14242" xr:uid="{28CCDC94-1AA5-426F-B887-3F37133402F3}"/>
    <cellStyle name="20% - Accent4 41 3 2" xfId="14243" xr:uid="{ED4D68FF-DC04-4985-8ED2-D75B9F812EDA}"/>
    <cellStyle name="20% - Accent4 41 4" xfId="14244" xr:uid="{259A609F-8083-4C04-8A80-EC82C8BED4FD}"/>
    <cellStyle name="20% - Accent4 41 5" xfId="14245" xr:uid="{05CE6099-0454-4491-AD13-6CAB96F0E178}"/>
    <cellStyle name="20% - Accent4 41 6" xfId="14246" xr:uid="{3B610C63-4E91-4743-8B9E-CE77E6001129}"/>
    <cellStyle name="20% - Accent4 41 7" xfId="14247" xr:uid="{D2ABCF63-89A2-468F-A8A5-040A459FCAC1}"/>
    <cellStyle name="20% - Accent4 42" xfId="14248" xr:uid="{A578A422-2B76-4070-B26D-3E97D2397215}"/>
    <cellStyle name="20% - Accent4 42 2" xfId="14249" xr:uid="{72CD80D7-7112-4402-B2A5-C1A18360C06A}"/>
    <cellStyle name="20% - Accent4 42 2 2" xfId="14250" xr:uid="{E9C312F8-1408-455B-B2A1-B33BCFEA41D0}"/>
    <cellStyle name="20% - Accent4 42 2 3" xfId="14251" xr:uid="{089AFBF0-C50A-4B57-A8FE-150FB566CCFE}"/>
    <cellStyle name="20% - Accent4 42 2 4" xfId="14252" xr:uid="{FE9C2BBD-A87B-471E-93A0-6E0D49D86C6D}"/>
    <cellStyle name="20% - Accent4 42 2 5" xfId="14253" xr:uid="{E874654B-ACFA-4DB8-BFDB-D9999FFFC335}"/>
    <cellStyle name="20% - Accent4 42 2 6" xfId="14254" xr:uid="{EAA4C71D-A52B-4D25-9D4B-760360A72DB8}"/>
    <cellStyle name="20% - Accent4 42 3" xfId="14255" xr:uid="{C4BE3EC7-3127-4CB4-8DCE-CEE5AC8E1706}"/>
    <cellStyle name="20% - Accent4 42 3 2" xfId="14256" xr:uid="{7D3D1013-77E2-46D5-83E1-16B34A5EF54E}"/>
    <cellStyle name="20% - Accent4 42 4" xfId="14257" xr:uid="{AB023BEC-FB46-4404-A266-D87E84C3F6FD}"/>
    <cellStyle name="20% - Accent4 42 5" xfId="14258" xr:uid="{B44D104A-D965-412A-8AC0-623CCE0A36AB}"/>
    <cellStyle name="20% - Accent4 42 6" xfId="14259" xr:uid="{54968442-BE97-4DB9-BCE6-FEBE6E677017}"/>
    <cellStyle name="20% - Accent4 42 7" xfId="14260" xr:uid="{36508417-95A2-4F7A-9C7C-B8FB055D695B}"/>
    <cellStyle name="20% - Accent4 43" xfId="14261" xr:uid="{C92177F3-9B79-4A93-A5FB-8DA62B0F0CFF}"/>
    <cellStyle name="20% - Accent4 43 2" xfId="14262" xr:uid="{9F4EB13B-5ED4-4F46-ABFC-A0231C45D6FB}"/>
    <cellStyle name="20% - Accent4 43 2 2" xfId="14263" xr:uid="{7B05D5DE-EFD7-49E1-AC5C-B9064DB1B4A7}"/>
    <cellStyle name="20% - Accent4 43 2 3" xfId="14264" xr:uid="{306B1E01-1B05-42AF-A382-EC41588E6C94}"/>
    <cellStyle name="20% - Accent4 43 2 4" xfId="14265" xr:uid="{7A9CB4E4-CE1B-4B06-B4AC-CC56F4A58E1E}"/>
    <cellStyle name="20% - Accent4 43 2 5" xfId="14266" xr:uid="{82A6D4A1-B309-4EC9-866A-C092C3003006}"/>
    <cellStyle name="20% - Accent4 43 2 6" xfId="14267" xr:uid="{31B4EC5D-353A-4515-8DA6-AE6D4AF2CFCC}"/>
    <cellStyle name="20% - Accent4 43 3" xfId="14268" xr:uid="{2D8C4C22-76E1-4498-AE37-942CD2365B60}"/>
    <cellStyle name="20% - Accent4 43 3 2" xfId="14269" xr:uid="{2F241EA8-8B54-4926-962E-67EB34B43879}"/>
    <cellStyle name="20% - Accent4 43 4" xfId="14270" xr:uid="{2732F214-006F-43A3-855F-79357A184E8F}"/>
    <cellStyle name="20% - Accent4 43 5" xfId="14271" xr:uid="{B4D9541C-C128-4D9A-999A-DBE29C09BE1D}"/>
    <cellStyle name="20% - Accent4 43 6" xfId="14272" xr:uid="{A7E0CF18-6012-482E-8A1F-905E73913FC1}"/>
    <cellStyle name="20% - Accent4 43 7" xfId="14273" xr:uid="{027A723A-2A0B-40FD-B140-1C24FA7CD37C}"/>
    <cellStyle name="20% - Accent4 44" xfId="14274" xr:uid="{62F20397-6458-4EA9-AA23-8440A53A69BC}"/>
    <cellStyle name="20% - Accent4 44 2" xfId="14275" xr:uid="{7ECD84CC-0F1E-40B4-8F3D-B36FCD74B607}"/>
    <cellStyle name="20% - Accent4 44 2 2" xfId="14276" xr:uid="{618AB62E-EC69-4A9B-9515-265ED6C8CAF2}"/>
    <cellStyle name="20% - Accent4 44 2 3" xfId="14277" xr:uid="{9A865771-FA91-4D8E-A68B-F19704A3503F}"/>
    <cellStyle name="20% - Accent4 44 2 4" xfId="14278" xr:uid="{270F2596-A372-4E14-9321-C86421A3F8BF}"/>
    <cellStyle name="20% - Accent4 44 2 5" xfId="14279" xr:uid="{5F2AC617-5F4D-4F0E-A159-C74702A90CC6}"/>
    <cellStyle name="20% - Accent4 44 2 6" xfId="14280" xr:uid="{A0BBCDD7-8E40-4636-B477-C000B48B547C}"/>
    <cellStyle name="20% - Accent4 44 3" xfId="14281" xr:uid="{51D124AD-CECA-4AE2-9405-0433D83C6C0F}"/>
    <cellStyle name="20% - Accent4 44 3 2" xfId="14282" xr:uid="{83C7F9EA-63A1-40F2-B910-F896F7F40654}"/>
    <cellStyle name="20% - Accent4 44 4" xfId="14283" xr:uid="{9C29360E-D318-42E9-8163-F7844571C0BA}"/>
    <cellStyle name="20% - Accent4 44 5" xfId="14284" xr:uid="{76352168-1971-4A5C-8C2C-E48433A28B9A}"/>
    <cellStyle name="20% - Accent4 44 6" xfId="14285" xr:uid="{771007CD-30B5-40E3-8A87-FFE9E254CEAB}"/>
    <cellStyle name="20% - Accent4 44 7" xfId="14286" xr:uid="{8618C48A-6C81-4770-88C0-2325A333C244}"/>
    <cellStyle name="20% - Accent4 45" xfId="14287" xr:uid="{354DF472-CCCB-4F69-BB78-4C58B5C6B180}"/>
    <cellStyle name="20% - Accent4 45 2" xfId="14288" xr:uid="{488BD4D0-74AA-4128-84D7-605D3566BBA3}"/>
    <cellStyle name="20% - Accent4 45 2 2" xfId="14289" xr:uid="{8C7E6E75-8F49-429C-9F25-7220DFCB229C}"/>
    <cellStyle name="20% - Accent4 45 2 3" xfId="14290" xr:uid="{FA42B0C2-AB40-42DC-989F-C4C6DFAAD401}"/>
    <cellStyle name="20% - Accent4 45 2 4" xfId="14291" xr:uid="{DA855785-5E50-45C6-8CD2-9EE537224335}"/>
    <cellStyle name="20% - Accent4 45 2 5" xfId="14292" xr:uid="{68FC68AD-1180-4D35-B5A2-D0E399AD8AD6}"/>
    <cellStyle name="20% - Accent4 45 2 6" xfId="14293" xr:uid="{12CEFB13-2427-4DCE-922D-328406CBFE54}"/>
    <cellStyle name="20% - Accent4 45 3" xfId="14294" xr:uid="{B969884F-FB88-4E07-82BB-588BCC68EB84}"/>
    <cellStyle name="20% - Accent4 45 3 2" xfId="14295" xr:uid="{18BB9F08-16AB-4C23-9580-1F4E29D1E302}"/>
    <cellStyle name="20% - Accent4 45 4" xfId="14296" xr:uid="{C6E77858-C4A7-4660-8E06-2165B9C42B52}"/>
    <cellStyle name="20% - Accent4 45 5" xfId="14297" xr:uid="{B5880C89-6AEC-4911-85E5-6BA5A18C4B01}"/>
    <cellStyle name="20% - Accent4 45 6" xfId="14298" xr:uid="{EFFC322C-1FC8-420F-908D-DF4514E8AEB8}"/>
    <cellStyle name="20% - Accent4 45 7" xfId="14299" xr:uid="{0113DA4B-C386-48B7-A3C6-5FCD35EDBA69}"/>
    <cellStyle name="20% - Accent4 46" xfId="14300" xr:uid="{BA566A65-073D-4BF6-B89B-A26F64B65380}"/>
    <cellStyle name="20% - Accent4 46 2" xfId="14301" xr:uid="{6AAFAFDC-32BB-4AC7-A9FD-19E56CF6BAE7}"/>
    <cellStyle name="20% - Accent4 46 2 2" xfId="14302" xr:uid="{FD21DB45-EA7B-47A4-B7D7-64F87BDC4D45}"/>
    <cellStyle name="20% - Accent4 46 2 3" xfId="14303" xr:uid="{933E5B5C-5B5D-47E6-AB29-B508C9491585}"/>
    <cellStyle name="20% - Accent4 46 2 4" xfId="14304" xr:uid="{83B7A4DF-AA46-444A-A5EC-4953763CE831}"/>
    <cellStyle name="20% - Accent4 46 2 5" xfId="14305" xr:uid="{93DE84E4-E359-4E6D-A676-468E7C97CFD2}"/>
    <cellStyle name="20% - Accent4 46 2 6" xfId="14306" xr:uid="{CC1EA2B8-D771-441F-97E9-81B39A75F0A2}"/>
    <cellStyle name="20% - Accent4 46 2 7" xfId="14307" xr:uid="{2D632CEF-3450-4E02-B128-22931549AA79}"/>
    <cellStyle name="20% - Accent4 46 2 8" xfId="14308" xr:uid="{AB344688-C684-4283-B7F2-CF4084F75588}"/>
    <cellStyle name="20% - Accent4 46 3" xfId="14309" xr:uid="{A4AED44C-F1F8-48CD-BF24-E18954F6B99D}"/>
    <cellStyle name="20% - Accent4 46 3 2" xfId="14310" xr:uid="{94259CC9-618F-4CBF-B2DB-857E8C5F6025}"/>
    <cellStyle name="20% - Accent4 46 4" xfId="14311" xr:uid="{AB2AA62C-B96A-4447-99B8-8E4883A5F2A8}"/>
    <cellStyle name="20% - Accent4 46 5" xfId="14312" xr:uid="{65CCC943-466E-4B8C-9F7D-2205AB44D064}"/>
    <cellStyle name="20% - Accent4 46 6" xfId="14313" xr:uid="{350E74C2-E490-41E2-B044-8D19FEE3B2FC}"/>
    <cellStyle name="20% - Accent4 46 7" xfId="14314" xr:uid="{E289E51B-F8CB-49AB-9444-0745A33895FD}"/>
    <cellStyle name="20% - Accent4 46 8" xfId="14315" xr:uid="{029AEDB4-8484-46E4-A0E6-5E57B24C3CD4}"/>
    <cellStyle name="20% - Accent4 46 9" xfId="14316" xr:uid="{3C717E3C-B5AE-45FD-9BCF-8C61C4C1C1C5}"/>
    <cellStyle name="20% - Accent4 47" xfId="14317" xr:uid="{DC8E605B-2C5F-4480-8372-FE59BD401CF7}"/>
    <cellStyle name="20% - Accent4 47 2" xfId="14318" xr:uid="{28B7911B-E8FE-4893-AD81-03A4F7BCB032}"/>
    <cellStyle name="20% - Accent4 47 2 2" xfId="14319" xr:uid="{D4B15D28-852E-4BDB-9A2F-ACC870147D3A}"/>
    <cellStyle name="20% - Accent4 47 2 3" xfId="14320" xr:uid="{442578ED-329A-48AA-AC07-4D7BAB6B368E}"/>
    <cellStyle name="20% - Accent4 47 2 4" xfId="14321" xr:uid="{A63835D8-5108-4A9E-A862-33693B591244}"/>
    <cellStyle name="20% - Accent4 47 2 5" xfId="14322" xr:uid="{9086715B-D317-4731-912B-75564066B9A8}"/>
    <cellStyle name="20% - Accent4 47 2 6" xfId="14323" xr:uid="{5FF4FED4-2473-4DDF-8704-9A6264F3E1DA}"/>
    <cellStyle name="20% - Accent4 47 2 7" xfId="14324" xr:uid="{424F50E8-7CC7-468A-9ADF-F95D0772306D}"/>
    <cellStyle name="20% - Accent4 47 2 8" xfId="14325" xr:uid="{89C3DB6E-83C3-42D9-A554-A38603001663}"/>
    <cellStyle name="20% - Accent4 47 3" xfId="14326" xr:uid="{A569A13E-88CD-429B-B1CC-EBD932BF0002}"/>
    <cellStyle name="20% - Accent4 47 3 2" xfId="14327" xr:uid="{C439E03C-98D0-472F-99D4-31D0AFEAB74F}"/>
    <cellStyle name="20% - Accent4 47 4" xfId="14328" xr:uid="{C50DF7F4-F030-4F5A-B149-4219776A4828}"/>
    <cellStyle name="20% - Accent4 47 5" xfId="14329" xr:uid="{2BBD167E-3988-43B2-9DDE-72C5A838F6E6}"/>
    <cellStyle name="20% - Accent4 47 6" xfId="14330" xr:uid="{27B9AF7A-A123-4EF8-A0FB-672023538653}"/>
    <cellStyle name="20% - Accent4 47 7" xfId="14331" xr:uid="{9FB93676-E828-4075-9463-BB51BA1BE5C5}"/>
    <cellStyle name="20% - Accent4 47 8" xfId="14332" xr:uid="{C8E67A01-F12F-44E6-ABC5-AD6ED2DC78DA}"/>
    <cellStyle name="20% - Accent4 47 9" xfId="14333" xr:uid="{7EF83617-BF54-4546-AC59-B10E6A98BA2B}"/>
    <cellStyle name="20% - Accent4 48" xfId="14334" xr:uid="{A5E6FC3B-738D-4E9B-B2E7-DE0ED4E8EDDF}"/>
    <cellStyle name="20% - Accent4 48 2" xfId="14335" xr:uid="{05C40CB8-3645-4C15-8227-F7BF60E78F78}"/>
    <cellStyle name="20% - Accent4 48 2 2" xfId="14336" xr:uid="{2D9C636B-FA36-4D0D-94CF-7361B807EB0E}"/>
    <cellStyle name="20% - Accent4 48 2 3" xfId="14337" xr:uid="{B9130B79-9DEE-42AA-9A5A-1069C4ADA6EF}"/>
    <cellStyle name="20% - Accent4 48 2 4" xfId="14338" xr:uid="{6DF29880-D58B-4840-AD8C-8174553613B2}"/>
    <cellStyle name="20% - Accent4 48 2 5" xfId="14339" xr:uid="{AC5BA549-8D54-4939-8618-D0491EDFCBB0}"/>
    <cellStyle name="20% - Accent4 48 2 6" xfId="14340" xr:uid="{F9C28C99-B551-4674-A4A6-6A036EDF6B6C}"/>
    <cellStyle name="20% - Accent4 48 2 7" xfId="14341" xr:uid="{D5F2A565-61AD-4013-A4AE-1A51CBF8F655}"/>
    <cellStyle name="20% - Accent4 48 2 8" xfId="14342" xr:uid="{3B4ACA4A-E740-448F-8B66-F919CFA955B1}"/>
    <cellStyle name="20% - Accent4 48 3" xfId="14343" xr:uid="{1D23340C-0D67-4FAB-A15D-426C50FE93C6}"/>
    <cellStyle name="20% - Accent4 48 3 2" xfId="14344" xr:uid="{D9E918F7-CCF7-438F-820B-FB43280B7FED}"/>
    <cellStyle name="20% - Accent4 48 4" xfId="14345" xr:uid="{3F468B09-3A2A-4C48-9402-A600525063AE}"/>
    <cellStyle name="20% - Accent4 48 5" xfId="14346" xr:uid="{25C817EB-A12D-4E6E-A97A-7C669A5409FA}"/>
    <cellStyle name="20% - Accent4 48 6" xfId="14347" xr:uid="{21EEDF5F-7EA7-4248-9ED4-0CA91229625E}"/>
    <cellStyle name="20% - Accent4 48 7" xfId="14348" xr:uid="{774CABEC-551A-4453-957C-2F5E3DF9DC40}"/>
    <cellStyle name="20% - Accent4 48 8" xfId="14349" xr:uid="{818234BD-9570-4150-8AD3-D1187A5B2CDC}"/>
    <cellStyle name="20% - Accent4 48 9" xfId="14350" xr:uid="{8F48F546-A3BA-4F15-91D6-26A7BC871E5D}"/>
    <cellStyle name="20% - Accent4 49" xfId="14351" xr:uid="{61067CC9-B3CC-40E0-B32F-D876DD846D4A}"/>
    <cellStyle name="20% - Accent4 49 2" xfId="14352" xr:uid="{4D26409E-BA75-4721-9122-79F251D90DD9}"/>
    <cellStyle name="20% - Accent4 49 2 2" xfId="14353" xr:uid="{73ADC91C-C7B5-4D0F-969E-39F02DD069CE}"/>
    <cellStyle name="20% - Accent4 49 2 3" xfId="14354" xr:uid="{D9231AD2-1F76-4B3F-A670-F7A377AA536C}"/>
    <cellStyle name="20% - Accent4 49 2 4" xfId="14355" xr:uid="{61723F7A-1218-4AEB-9512-C2A9466B7F31}"/>
    <cellStyle name="20% - Accent4 49 2 5" xfId="14356" xr:uid="{F010C18A-0749-49CA-9122-0CF7DB89E407}"/>
    <cellStyle name="20% - Accent4 49 2 6" xfId="14357" xr:uid="{BBBB6B91-EE3E-40EC-B2B5-C16397850693}"/>
    <cellStyle name="20% - Accent4 49 2 7" xfId="14358" xr:uid="{B4784F7B-7049-4176-BA82-4B59BA2E6B0B}"/>
    <cellStyle name="20% - Accent4 49 2 8" xfId="14359" xr:uid="{BE0B6353-8F39-4A00-83F6-E5ACEC74CC88}"/>
    <cellStyle name="20% - Accent4 49 3" xfId="14360" xr:uid="{7DD381FD-6CD7-4900-A5EA-00602D1FC43B}"/>
    <cellStyle name="20% - Accent4 49 3 2" xfId="14361" xr:uid="{8E365C76-C38E-4050-AE6E-FAA5D8EB701D}"/>
    <cellStyle name="20% - Accent4 49 4" xfId="14362" xr:uid="{6ED88F24-A1FF-4424-B2FB-D1DCE223C79B}"/>
    <cellStyle name="20% - Accent4 49 5" xfId="14363" xr:uid="{6B54628C-85C0-445F-B678-1F0AF8CE4A13}"/>
    <cellStyle name="20% - Accent4 49 6" xfId="14364" xr:uid="{FB4D2199-B4D6-4E1D-BD76-90EAE7D345E3}"/>
    <cellStyle name="20% - Accent4 49 7" xfId="14365" xr:uid="{32F6DDD6-D806-412B-8554-9913B19F3F33}"/>
    <cellStyle name="20% - Accent4 49 8" xfId="14366" xr:uid="{731F8028-EC00-4C3E-B0A3-2E48297A38D6}"/>
    <cellStyle name="20% - Accent4 49 9" xfId="14367" xr:uid="{CF75B89C-112E-4399-89C1-C33AC2954EE1}"/>
    <cellStyle name="20% - Accent4 5" xfId="7876" xr:uid="{38BBEAE0-2FCA-471F-BC4A-7B6416DA4696}"/>
    <cellStyle name="20% - Accent4 5 2" xfId="8089" xr:uid="{F284D32B-42A6-41E6-9867-91AB126A4A63}"/>
    <cellStyle name="20% - Accent4 5 2 2" xfId="14370" xr:uid="{28459AAD-5FB4-4F2E-B790-0D2DBBD4E208}"/>
    <cellStyle name="20% - Accent4 5 2 3" xfId="14371" xr:uid="{743304DC-6980-4345-BAC1-4C6ACEFA9F36}"/>
    <cellStyle name="20% - Accent4 5 2 4" xfId="14372" xr:uid="{16F31147-C896-4D5C-9C18-81449C48719B}"/>
    <cellStyle name="20% - Accent4 5 2 5" xfId="14373" xr:uid="{51821F34-38E9-4695-90AC-37A8EFEC4B5D}"/>
    <cellStyle name="20% - Accent4 5 2 6" xfId="14374" xr:uid="{B8242050-D3B6-4F36-B0F7-168C99FAB4FD}"/>
    <cellStyle name="20% - Accent4 5 2 7" xfId="14369" xr:uid="{C3A6EA70-74DF-4FEB-8BDC-C0BF7D0170D7}"/>
    <cellStyle name="20% - Accent4 5 3" xfId="14375" xr:uid="{14F3881E-9304-42E0-8521-3979E1333949}"/>
    <cellStyle name="20% - Accent4 5 3 2" xfId="14376" xr:uid="{4B2A881A-B8F0-449A-896F-B15E3ACFD813}"/>
    <cellStyle name="20% - Accent4 5 4" xfId="14377" xr:uid="{88862202-A66F-40C3-B3C7-C1052070E854}"/>
    <cellStyle name="20% - Accent4 5 5" xfId="14378" xr:uid="{51BD2D87-EACD-444B-A737-CCF828B5FD0A}"/>
    <cellStyle name="20% - Accent4 5 6" xfId="14379" xr:uid="{4AFDF7E8-9F89-430F-A184-FE01E0BDC7D8}"/>
    <cellStyle name="20% - Accent4 5 7" xfId="14380" xr:uid="{8B06DF3E-E56A-40E5-BCBC-900B2632E350}"/>
    <cellStyle name="20% - Accent4 5 8" xfId="14368" xr:uid="{C0C9E3A1-F412-40D4-96EF-63903271D052}"/>
    <cellStyle name="20% - Accent4 50" xfId="14381" xr:uid="{FD404472-E134-4A59-B4E8-2CFDDFE94EFE}"/>
    <cellStyle name="20% - Accent4 50 2" xfId="14382" xr:uid="{E4CDD5FE-B742-4DA3-88D4-DD83C11FEDA1}"/>
    <cellStyle name="20% - Accent4 50 2 2" xfId="14383" xr:uid="{55E667B3-AED4-4510-8773-9955EA3B033E}"/>
    <cellStyle name="20% - Accent4 50 2 3" xfId="14384" xr:uid="{09286886-0D35-4BB6-BD47-FA7E02B2E7E6}"/>
    <cellStyle name="20% - Accent4 50 2 4" xfId="14385" xr:uid="{7A406E5F-294D-445F-AAFC-F1F065E8828D}"/>
    <cellStyle name="20% - Accent4 50 2 5" xfId="14386" xr:uid="{979D3AE7-25D9-417A-8D78-A6051FBC0825}"/>
    <cellStyle name="20% - Accent4 50 2 6" xfId="14387" xr:uid="{7269120B-918C-4003-B6D8-1511C0A8737E}"/>
    <cellStyle name="20% - Accent4 50 2 7" xfId="14388" xr:uid="{D0EA793C-ED72-45CF-8024-15AD2C0BD98A}"/>
    <cellStyle name="20% - Accent4 50 2 8" xfId="14389" xr:uid="{B5B4EB4C-88A9-47FB-BC27-582D518517CF}"/>
    <cellStyle name="20% - Accent4 50 3" xfId="14390" xr:uid="{D758AFE1-EF42-435D-8B9F-24DF29CDB8F3}"/>
    <cellStyle name="20% - Accent4 50 3 2" xfId="14391" xr:uid="{A897E411-9C8B-4CDF-B3E7-04F739EA47DD}"/>
    <cellStyle name="20% - Accent4 50 4" xfId="14392" xr:uid="{EF261AB2-E070-4749-8074-C0EE74D0986F}"/>
    <cellStyle name="20% - Accent4 50 5" xfId="14393" xr:uid="{2C13E56C-61CE-4374-B4CF-B646A4E7A8E9}"/>
    <cellStyle name="20% - Accent4 50 6" xfId="14394" xr:uid="{E4061D9C-4DE0-4FCD-AFA8-FA58A3526E8B}"/>
    <cellStyle name="20% - Accent4 50 7" xfId="14395" xr:uid="{C2AC922B-5E5B-4D8C-80FF-CA0E549BE2E0}"/>
    <cellStyle name="20% - Accent4 50 8" xfId="14396" xr:uid="{8A24EE5F-4CD4-409D-8A66-EB050CD3882B}"/>
    <cellStyle name="20% - Accent4 50 9" xfId="14397" xr:uid="{37CC7315-AB24-4F20-A30E-E5E19CCD67CA}"/>
    <cellStyle name="20% - Accent4 51" xfId="14398" xr:uid="{57925854-48E4-47ED-A34C-88E88488E447}"/>
    <cellStyle name="20% - Accent4 51 2" xfId="14399" xr:uid="{1B8DB44F-322C-4826-ACFD-A41F01D69AE9}"/>
    <cellStyle name="20% - Accent4 51 2 2" xfId="14400" xr:uid="{110CBF00-03DB-41BA-819F-A056E3BA238A}"/>
    <cellStyle name="20% - Accent4 51 2 3" xfId="14401" xr:uid="{6BA7AA92-DB0E-40FF-8A1C-0B83F4FC279B}"/>
    <cellStyle name="20% - Accent4 51 2 4" xfId="14402" xr:uid="{E8E66354-6A02-4490-AD26-B4513BAF6053}"/>
    <cellStyle name="20% - Accent4 51 2 5" xfId="14403" xr:uid="{EADE1B8D-C7B3-4810-B26D-7A97147234F3}"/>
    <cellStyle name="20% - Accent4 51 2 6" xfId="14404" xr:uid="{1C22977C-7B9B-4686-9300-80D0FFB17171}"/>
    <cellStyle name="20% - Accent4 51 2 7" xfId="14405" xr:uid="{A1020411-E270-4EE3-AF5D-3574F33217B2}"/>
    <cellStyle name="20% - Accent4 51 2 8" xfId="14406" xr:uid="{84C698C3-5E8C-4C58-8009-B06C5692CE47}"/>
    <cellStyle name="20% - Accent4 51 3" xfId="14407" xr:uid="{0BCF3516-19E4-41F7-94AD-C079B9E51DDE}"/>
    <cellStyle name="20% - Accent4 51 3 2" xfId="14408" xr:uid="{FF60F444-75CA-4F84-B6EC-BFBD9B7BF59A}"/>
    <cellStyle name="20% - Accent4 51 4" xfId="14409" xr:uid="{D7CEDD8E-5975-4D4D-8959-3EAA10D59E76}"/>
    <cellStyle name="20% - Accent4 51 5" xfId="14410" xr:uid="{718A552C-6A2C-49B3-9F2A-27EF2674BD49}"/>
    <cellStyle name="20% - Accent4 51 6" xfId="14411" xr:uid="{9C6FFAE8-EBC0-4295-B06C-898C7B68095E}"/>
    <cellStyle name="20% - Accent4 51 7" xfId="14412" xr:uid="{BFF7432C-51F3-4290-BD6E-DE72F364FE00}"/>
    <cellStyle name="20% - Accent4 51 8" xfId="14413" xr:uid="{C19A1444-EE80-4190-AEFF-D95828C29ECA}"/>
    <cellStyle name="20% - Accent4 51 9" xfId="14414" xr:uid="{979B0CFF-093A-440B-A41E-414AAD34F24A}"/>
    <cellStyle name="20% - Accent4 52" xfId="14415" xr:uid="{D484AF74-ED5A-4237-9A16-2B5CC1675176}"/>
    <cellStyle name="20% - Accent4 52 2" xfId="14416" xr:uid="{02EC509C-6832-4676-8800-76058327C851}"/>
    <cellStyle name="20% - Accent4 52 2 2" xfId="14417" xr:uid="{0B69DE51-BF11-4E37-A048-BF5E58FAA9C7}"/>
    <cellStyle name="20% - Accent4 52 2 3" xfId="14418" xr:uid="{22514DC2-F334-4E5D-9AED-AEE69C69A09F}"/>
    <cellStyle name="20% - Accent4 52 2 4" xfId="14419" xr:uid="{0A7C1AEB-58F7-4675-8E3A-30CCBABEA9B6}"/>
    <cellStyle name="20% - Accent4 52 2 5" xfId="14420" xr:uid="{3A9E789E-6BE2-4CF5-B556-3C95EAF6D925}"/>
    <cellStyle name="20% - Accent4 52 2 6" xfId="14421" xr:uid="{DC8723E7-F1A7-4288-BE39-8E2892DA1296}"/>
    <cellStyle name="20% - Accent4 52 2 7" xfId="14422" xr:uid="{43D163AF-E678-47C9-80BD-78BFAE653640}"/>
    <cellStyle name="20% - Accent4 52 2 8" xfId="14423" xr:uid="{74DA5576-BD0A-422E-ACA5-68C3FF650F38}"/>
    <cellStyle name="20% - Accent4 52 3" xfId="14424" xr:uid="{63CFE196-730E-4238-A7E1-C6FC592B2D71}"/>
    <cellStyle name="20% - Accent4 52 3 2" xfId="14425" xr:uid="{639C3609-7161-4D31-A513-04ED306D3347}"/>
    <cellStyle name="20% - Accent4 52 4" xfId="14426" xr:uid="{80DD8F1A-32C6-491F-AA1E-C9AE3C3CE0C9}"/>
    <cellStyle name="20% - Accent4 52 5" xfId="14427" xr:uid="{869A78B1-F30B-4C1C-A912-53A89726AC3F}"/>
    <cellStyle name="20% - Accent4 52 6" xfId="14428" xr:uid="{1DB79107-00A8-42A7-B688-AF304EE9741E}"/>
    <cellStyle name="20% - Accent4 52 7" xfId="14429" xr:uid="{BE1F18ED-E7AE-4670-9B82-C3122E584EC3}"/>
    <cellStyle name="20% - Accent4 52 8" xfId="14430" xr:uid="{84BFC9FE-1621-4E53-AB77-9C19723071B0}"/>
    <cellStyle name="20% - Accent4 52 9" xfId="14431" xr:uid="{0086B93F-C353-4B5F-85CB-4AAF77A34986}"/>
    <cellStyle name="20% - Accent4 53" xfId="14432" xr:uid="{6CD049CA-0760-4FA1-A784-8BD3B95DD324}"/>
    <cellStyle name="20% - Accent4 53 2" xfId="14433" xr:uid="{B6C647EC-7491-4835-A445-6A4D5A3231A3}"/>
    <cellStyle name="20% - Accent4 53 2 2" xfId="14434" xr:uid="{F5934EC7-5B4C-4C84-9785-F26E05B38F21}"/>
    <cellStyle name="20% - Accent4 53 2 3" xfId="14435" xr:uid="{A3E19F48-9FD6-4D18-B961-DC3FE99DDCBD}"/>
    <cellStyle name="20% - Accent4 53 2 4" xfId="14436" xr:uid="{6C21B720-FD5B-44FB-931F-EB910355330A}"/>
    <cellStyle name="20% - Accent4 53 2 5" xfId="14437" xr:uid="{50D874CB-8886-4804-8C66-C6137E7DF4D6}"/>
    <cellStyle name="20% - Accent4 53 2 6" xfId="14438" xr:uid="{44AEF05B-FB42-4775-8237-ACFAFED3D2FB}"/>
    <cellStyle name="20% - Accent4 53 2 7" xfId="14439" xr:uid="{0BB46C74-83C2-458A-A29B-DE4E8713C1B5}"/>
    <cellStyle name="20% - Accent4 53 2 8" xfId="14440" xr:uid="{AE6B48E3-5DF5-4BC8-907C-943DE8B3FD15}"/>
    <cellStyle name="20% - Accent4 53 3" xfId="14441" xr:uid="{ACCD56C0-8AE9-4843-B71F-D9DF1725A1F0}"/>
    <cellStyle name="20% - Accent4 53 3 2" xfId="14442" xr:uid="{C7F3B978-0C39-45FD-9B4C-62FAD24C0628}"/>
    <cellStyle name="20% - Accent4 53 4" xfId="14443" xr:uid="{5A0AA7DD-FF51-4B0C-95D4-FB85347CBF44}"/>
    <cellStyle name="20% - Accent4 53 5" xfId="14444" xr:uid="{EE7AFA72-482E-4ABA-9B34-B505441DB02C}"/>
    <cellStyle name="20% - Accent4 53 6" xfId="14445" xr:uid="{50EF80A1-B1B4-439E-9506-524D4573937D}"/>
    <cellStyle name="20% - Accent4 53 7" xfId="14446" xr:uid="{2BAE8869-747F-465D-81CA-EA8C87AA4BAD}"/>
    <cellStyle name="20% - Accent4 53 8" xfId="14447" xr:uid="{0BA9771D-A4DA-4CA6-B705-BD6AA441CD47}"/>
    <cellStyle name="20% - Accent4 53 9" xfId="14448" xr:uid="{00B0DDE0-1E67-45F5-942B-0F9D1E4F21D9}"/>
    <cellStyle name="20% - Accent4 54" xfId="14449" xr:uid="{2660D0FC-3D18-418E-AA1B-C53CA5A7A9BC}"/>
    <cellStyle name="20% - Accent4 54 2" xfId="14450" xr:uid="{4889938D-3C2D-49E6-B965-B2AFF7E914EC}"/>
    <cellStyle name="20% - Accent4 54 2 2" xfId="14451" xr:uid="{B577A7B9-21D9-4E0A-95A7-5C7E452C7364}"/>
    <cellStyle name="20% - Accent4 54 2 3" xfId="14452" xr:uid="{118F72D4-8033-42B4-B59A-D2D57CB73104}"/>
    <cellStyle name="20% - Accent4 54 2 4" xfId="14453" xr:uid="{962F4B99-7524-4B37-A565-4DCD74ECCEB1}"/>
    <cellStyle name="20% - Accent4 54 2 5" xfId="14454" xr:uid="{CCD34460-DD98-44E6-9A8F-EAEF282363E4}"/>
    <cellStyle name="20% - Accent4 54 2 6" xfId="14455" xr:uid="{5EE2E22D-576A-4261-A30B-E2F7933C3F63}"/>
    <cellStyle name="20% - Accent4 54 2 7" xfId="14456" xr:uid="{9A0322FA-19BF-4CD9-B643-E4C68DB5A429}"/>
    <cellStyle name="20% - Accent4 54 2 8" xfId="14457" xr:uid="{C5D780D3-E8FF-427E-A4FF-5568976C570C}"/>
    <cellStyle name="20% - Accent4 54 3" xfId="14458" xr:uid="{DF9806F3-014B-42AA-AC4D-E1F33883C323}"/>
    <cellStyle name="20% - Accent4 54 3 2" xfId="14459" xr:uid="{A4B8EC6B-2192-45AA-BF0F-1AC2BAFC59EE}"/>
    <cellStyle name="20% - Accent4 54 4" xfId="14460" xr:uid="{75B0BD96-6E08-4C3E-9F56-59EC1BC5DCCA}"/>
    <cellStyle name="20% - Accent4 54 5" xfId="14461" xr:uid="{B8D9D028-A052-4065-8A9C-B7D9E1A4ED36}"/>
    <cellStyle name="20% - Accent4 54 6" xfId="14462" xr:uid="{28FF0DA5-9510-4C80-AF90-7C318ABFD1FC}"/>
    <cellStyle name="20% - Accent4 54 7" xfId="14463" xr:uid="{69A1403B-C416-4A38-87D7-68DAAC144C20}"/>
    <cellStyle name="20% - Accent4 54 8" xfId="14464" xr:uid="{284C429F-5863-47BC-907E-685158BA3120}"/>
    <cellStyle name="20% - Accent4 54 9" xfId="14465" xr:uid="{46696640-F02B-4F16-8BFE-D6FD1AAEF903}"/>
    <cellStyle name="20% - Accent4 55" xfId="14466" xr:uid="{F7867F6F-8F77-44BC-AEE7-E77404D32A57}"/>
    <cellStyle name="20% - Accent4 55 2" xfId="14467" xr:uid="{16B9E8E8-EC4B-4D7B-AC2E-69580ACABC6C}"/>
    <cellStyle name="20% - Accent4 55 2 2" xfId="14468" xr:uid="{7F62D2C7-BFD3-45CD-A9E0-1465BEBE3BA7}"/>
    <cellStyle name="20% - Accent4 55 3" xfId="14469" xr:uid="{36E6AEC3-3079-48AA-8995-02EB1A2E7A28}"/>
    <cellStyle name="20% - Accent4 55 3 2" xfId="14470" xr:uid="{CFE67A48-10D5-493C-87A8-8D4205BCB0FE}"/>
    <cellStyle name="20% - Accent4 55 4" xfId="14471" xr:uid="{1F4E1C64-654B-471D-B28F-0D211B30C864}"/>
    <cellStyle name="20% - Accent4 55 5" xfId="14472" xr:uid="{7209B5A5-8607-4821-AD2F-4DE158F3924B}"/>
    <cellStyle name="20% - Accent4 55 6" xfId="14473" xr:uid="{E8C68FC0-273F-4238-A162-D9C847BCE761}"/>
    <cellStyle name="20% - Accent4 55 7" xfId="14474" xr:uid="{48D1F75F-0764-47F2-A78C-D285165FD5A0}"/>
    <cellStyle name="20% - Accent4 56" xfId="14475" xr:uid="{DD1079E5-D2DB-4369-B632-39089BB09312}"/>
    <cellStyle name="20% - Accent4 56 2" xfId="14476" xr:uid="{2218EDFE-6BDD-4B29-8C75-C3AA3E8037AA}"/>
    <cellStyle name="20% - Accent4 56 2 2" xfId="14477" xr:uid="{AAAF0952-EF64-4409-B412-9D491D9A3DDB}"/>
    <cellStyle name="20% - Accent4 56 3" xfId="14478" xr:uid="{149F3A47-BADC-46D9-9255-E366F2F262D5}"/>
    <cellStyle name="20% - Accent4 56 4" xfId="14479" xr:uid="{17AF82A9-2362-41D7-AE66-11E1252E6CEB}"/>
    <cellStyle name="20% - Accent4 56 5" xfId="14480" xr:uid="{BC2A9EEC-1748-4FD2-83EC-E90C285D6E56}"/>
    <cellStyle name="20% - Accent4 56 6" xfId="14481" xr:uid="{109A14A6-79FE-400A-A4EE-4F9ED6B32252}"/>
    <cellStyle name="20% - Accent4 56 7" xfId="14482" xr:uid="{409C4F56-44D1-459C-ABA0-38ADC12B3AEC}"/>
    <cellStyle name="20% - Accent4 57" xfId="14483" xr:uid="{86C70441-DACB-4A88-A065-942250E02A92}"/>
    <cellStyle name="20% - Accent4 57 2" xfId="14484" xr:uid="{03060967-9AB7-4773-BE74-F2E52E092CBD}"/>
    <cellStyle name="20% - Accent4 57 2 2" xfId="14485" xr:uid="{6CBD7CED-ACF0-4D78-91C3-298D47FAA0F6}"/>
    <cellStyle name="20% - Accent4 57 3" xfId="14486" xr:uid="{33CC421A-9A10-41CB-8EC2-3BDFF0241865}"/>
    <cellStyle name="20% - Accent4 57 4" xfId="14487" xr:uid="{DEC43B79-A875-4BAF-8CE1-362C6BE75B32}"/>
    <cellStyle name="20% - Accent4 57 5" xfId="14488" xr:uid="{527F9FB2-1280-46AC-9BA8-B6D69B73E9E8}"/>
    <cellStyle name="20% - Accent4 57 6" xfId="14489" xr:uid="{D080B699-EA55-4A42-969E-AB4810163C17}"/>
    <cellStyle name="20% - Accent4 57 7" xfId="14490" xr:uid="{65C3167F-8918-495E-8B4F-29AE10AA6608}"/>
    <cellStyle name="20% - Accent4 58" xfId="14491" xr:uid="{7BB7327C-6C3A-4D17-859E-3CD50E677726}"/>
    <cellStyle name="20% - Accent4 58 2" xfId="14492" xr:uid="{074D8E09-E673-4EB2-9357-38134BDE7895}"/>
    <cellStyle name="20% - Accent4 58 2 2" xfId="14493" xr:uid="{8EC3E9AD-3584-4D22-BA82-3A02CDFA1931}"/>
    <cellStyle name="20% - Accent4 58 3" xfId="14494" xr:uid="{082E4DE8-4FCD-4883-9B4D-3B673D846B88}"/>
    <cellStyle name="20% - Accent4 58 3 2" xfId="14495" xr:uid="{EFE10531-8B0F-4C44-8E08-9DE8E13776BA}"/>
    <cellStyle name="20% - Accent4 58 4" xfId="14496" xr:uid="{FEDCAEC4-EE9C-4A86-AF24-30EF7137B27B}"/>
    <cellStyle name="20% - Accent4 58 5" xfId="14497" xr:uid="{BC25542D-1D5B-4B92-8C99-0C6E89F1DE35}"/>
    <cellStyle name="20% - Accent4 58 6" xfId="14498" xr:uid="{84E55066-2078-4BA7-A164-8F7F6B4C3DBE}"/>
    <cellStyle name="20% - Accent4 58 7" xfId="14499" xr:uid="{F19A2E17-7EFB-4800-A169-711E9EAF97DF}"/>
    <cellStyle name="20% - Accent4 59" xfId="14500" xr:uid="{5A16AAB6-C1F8-4766-AFB5-48D5E5C52BF9}"/>
    <cellStyle name="20% - Accent4 59 2" xfId="14501" xr:uid="{6DA39635-3383-4826-9BC0-DA3B12B6783A}"/>
    <cellStyle name="20% - Accent4 59 2 2" xfId="14502" xr:uid="{5CCE8B3B-AF1A-4131-A82D-9234D705A835}"/>
    <cellStyle name="20% - Accent4 59 3" xfId="14503" xr:uid="{2190C911-4B1D-4B6D-BA09-5B14EA51CD49}"/>
    <cellStyle name="20% - Accent4 59 3 2" xfId="14504" xr:uid="{338C079B-A54D-46C0-9D6E-199FA846CBEC}"/>
    <cellStyle name="20% - Accent4 59 4" xfId="14505" xr:uid="{AEB6D04A-F951-40B4-B720-F06ECD138319}"/>
    <cellStyle name="20% - Accent4 59 5" xfId="14506" xr:uid="{A17DA366-4DD1-4187-8735-FCCBFA1C10AF}"/>
    <cellStyle name="20% - Accent4 59 6" xfId="14507" xr:uid="{452DC8DF-03D3-4B24-81ED-BDFC9B31EB1E}"/>
    <cellStyle name="20% - Accent4 59 7" xfId="14508" xr:uid="{B6457174-A582-4D2B-9B25-60EC34125D50}"/>
    <cellStyle name="20% - Accent4 6" xfId="14509" xr:uid="{B8DA7BC6-1F19-4E2B-B30B-1A0B855B4CD4}"/>
    <cellStyle name="20% - Accent4 6 2" xfId="14510" xr:uid="{693431A5-62B4-4239-A81A-9EE692501186}"/>
    <cellStyle name="20% - Accent4 6 2 2" xfId="14511" xr:uid="{7A85FBA9-0CAD-4998-86C7-DE5CF32F5ED7}"/>
    <cellStyle name="20% - Accent4 6 2 3" xfId="14512" xr:uid="{D2D8F712-B571-43C6-A2F5-48ED35AE5B20}"/>
    <cellStyle name="20% - Accent4 6 2 4" xfId="14513" xr:uid="{E8571934-80C7-4012-A673-FC15DAC57A3F}"/>
    <cellStyle name="20% - Accent4 6 2 5" xfId="14514" xr:uid="{D395BC09-3C96-4B72-922A-C45F116D1F64}"/>
    <cellStyle name="20% - Accent4 6 2 6" xfId="14515" xr:uid="{44A5C40F-D8A7-4A93-92CF-6C65B79F6879}"/>
    <cellStyle name="20% - Accent4 6 3" xfId="14516" xr:uid="{4726D200-03F2-45E1-A06D-F395010B5AD0}"/>
    <cellStyle name="20% - Accent4 6 3 2" xfId="14517" xr:uid="{3320C058-3E55-4928-B271-B934D2554F0D}"/>
    <cellStyle name="20% - Accent4 6 4" xfId="14518" xr:uid="{FD94D90C-CFEF-4BAE-A307-1FF2C9986E16}"/>
    <cellStyle name="20% - Accent4 6 5" xfId="14519" xr:uid="{608A4DEE-2CCD-45CE-8720-01E9181CE365}"/>
    <cellStyle name="20% - Accent4 6 6" xfId="14520" xr:uid="{85A87788-C44A-4D52-A1C7-905FFFCA0A0C}"/>
    <cellStyle name="20% - Accent4 6 7" xfId="14521" xr:uid="{36ADF24C-8AA1-4C34-9074-DE79404E8C6A}"/>
    <cellStyle name="20% - Accent4 60" xfId="14522" xr:uid="{0BB323BD-537E-47B8-BC35-2404B39DC101}"/>
    <cellStyle name="20% - Accent4 60 2" xfId="14523" xr:uid="{E0E0CDA9-90AE-4F6B-8E70-FAA773EF9526}"/>
    <cellStyle name="20% - Accent4 60 2 2" xfId="14524" xr:uid="{D3FEB584-289C-45D5-95A6-9EA3DA366D14}"/>
    <cellStyle name="20% - Accent4 60 3" xfId="14525" xr:uid="{38F93AE9-C83F-4208-8A16-5AA377AA922F}"/>
    <cellStyle name="20% - Accent4 60 3 2" xfId="14526" xr:uid="{1028BA4F-BF46-4C7E-A547-AEFF6337F1AF}"/>
    <cellStyle name="20% - Accent4 60 4" xfId="14527" xr:uid="{1819F126-4C7B-4856-A591-72A86751A07D}"/>
    <cellStyle name="20% - Accent4 60 5" xfId="14528" xr:uid="{EE80E524-E406-476B-9CB3-58D2E186CA58}"/>
    <cellStyle name="20% - Accent4 60 6" xfId="14529" xr:uid="{1D6A9DA8-0612-49DA-A521-B954AB59A0BD}"/>
    <cellStyle name="20% - Accent4 60 7" xfId="14530" xr:uid="{B16183FC-77D2-4C8E-ADD8-7ACA2E2D7CAA}"/>
    <cellStyle name="20% - Accent4 61" xfId="14531" xr:uid="{D9F9237E-E611-4D68-840B-CD3196F8404E}"/>
    <cellStyle name="20% - Accent4 61 2" xfId="14532" xr:uid="{D836B752-5AF2-44AF-A002-3FCDB9EF8F0C}"/>
    <cellStyle name="20% - Accent4 61 2 2" xfId="14533" xr:uid="{D4EAB880-0726-4368-9B95-EF400A04AE07}"/>
    <cellStyle name="20% - Accent4 61 3" xfId="14534" xr:uid="{EB0A455E-37BB-4CDB-BDD6-3F8A41D43C4F}"/>
    <cellStyle name="20% - Accent4 61 3 2" xfId="14535" xr:uid="{C56B903F-EF3B-4FE6-950F-E842CCDFE254}"/>
    <cellStyle name="20% - Accent4 61 4" xfId="14536" xr:uid="{2163DE61-1C59-4B39-9741-404F1478E46C}"/>
    <cellStyle name="20% - Accent4 61 5" xfId="14537" xr:uid="{ECD2FDB9-CEDB-4479-93F8-DB620C1219E0}"/>
    <cellStyle name="20% - Accent4 61 6" xfId="14538" xr:uid="{055141EC-67D5-4F1B-820D-94CE87F18E78}"/>
    <cellStyle name="20% - Accent4 61 7" xfId="14539" xr:uid="{A2C5EA8F-3439-4FAA-B2CD-9E0E98588A28}"/>
    <cellStyle name="20% - Accent4 62" xfId="14540" xr:uid="{54C01ECF-C166-4A97-B6F2-2565B236FEBE}"/>
    <cellStyle name="20% - Accent4 62 2" xfId="14541" xr:uid="{918BB6BD-79D8-4F95-9D1D-26BED7DB1355}"/>
    <cellStyle name="20% - Accent4 62 2 2" xfId="14542" xr:uid="{20BC801A-A9A9-410B-96AC-AD40264161EB}"/>
    <cellStyle name="20% - Accent4 62 3" xfId="14543" xr:uid="{6E28423D-A2D8-4132-A829-F2E227772006}"/>
    <cellStyle name="20% - Accent4 62 3 2" xfId="14544" xr:uid="{4C1F86BF-40E4-4D4E-970D-ACDA5F3ECB68}"/>
    <cellStyle name="20% - Accent4 62 4" xfId="14545" xr:uid="{6685DD64-1FE5-4052-A8B0-09A085F9A5D3}"/>
    <cellStyle name="20% - Accent4 62 5" xfId="14546" xr:uid="{1C50F6BF-3181-4FB5-9B89-E470CEE0BE9A}"/>
    <cellStyle name="20% - Accent4 62 6" xfId="14547" xr:uid="{E3A248B5-FF1F-4979-B695-0A05524AF3C4}"/>
    <cellStyle name="20% - Accent4 62 7" xfId="14548" xr:uid="{C18438FE-6B9A-4370-A832-5A700F4ADF91}"/>
    <cellStyle name="20% - Accent4 63" xfId="14549" xr:uid="{7C960B2E-3673-4674-A1C7-90C4A097B500}"/>
    <cellStyle name="20% - Accent4 63 2" xfId="14550" xr:uid="{11F755A9-FDB2-427F-965F-FDA5C8C359DA}"/>
    <cellStyle name="20% - Accent4 63 2 2" xfId="14551" xr:uid="{FA4BE862-BD99-4C8E-BDE1-1E3A1EF1D95D}"/>
    <cellStyle name="20% - Accent4 63 3" xfId="14552" xr:uid="{FE36507B-AB8A-49F1-B286-FF9FFFC56F33}"/>
    <cellStyle name="20% - Accent4 63 3 2" xfId="14553" xr:uid="{22D04B00-D562-48DF-A7CB-63DCCCD2EF40}"/>
    <cellStyle name="20% - Accent4 63 4" xfId="14554" xr:uid="{98C96570-009E-4180-8A91-ADF02ABB33DF}"/>
    <cellStyle name="20% - Accent4 63 5" xfId="14555" xr:uid="{170C7413-45A4-4C1B-B28E-6D4FA3D4A921}"/>
    <cellStyle name="20% - Accent4 63 6" xfId="14556" xr:uid="{EFDB0D30-51AD-4A6D-B723-FA7CCF1BDAD2}"/>
    <cellStyle name="20% - Accent4 63 7" xfId="14557" xr:uid="{039C06EB-829E-4403-93C8-65DC64434CD4}"/>
    <cellStyle name="20% - Accent4 64" xfId="14558" xr:uid="{310212BA-41E7-421A-B8AA-DEA0090CDF4A}"/>
    <cellStyle name="20% - Accent4 64 2" xfId="14559" xr:uid="{7FCC3F80-B10F-4EDF-A5E3-4648CA455851}"/>
    <cellStyle name="20% - Accent4 64 2 2" xfId="14560" xr:uid="{7B936C03-5870-4E78-AD98-7C29639D45BC}"/>
    <cellStyle name="20% - Accent4 64 3" xfId="14561" xr:uid="{BE0FA8EF-276E-4538-9695-217E17CF4641}"/>
    <cellStyle name="20% - Accent4 64 3 2" xfId="14562" xr:uid="{381A5A69-9014-40AA-A9A2-77978730BB61}"/>
    <cellStyle name="20% - Accent4 64 4" xfId="14563" xr:uid="{377FF219-A803-4881-8D97-BDAAB4F8CFD4}"/>
    <cellStyle name="20% - Accent4 64 5" xfId="14564" xr:uid="{65E4E6FD-47D3-4EC0-B28D-473B5A3493C7}"/>
    <cellStyle name="20% - Accent4 64 6" xfId="14565" xr:uid="{9C6E7C23-EEFA-4F1E-B642-3E5108B54927}"/>
    <cellStyle name="20% - Accent4 64 7" xfId="14566" xr:uid="{D1BDC76E-46E8-44B0-BFE1-5E049508C5AD}"/>
    <cellStyle name="20% - Accent4 65" xfId="14567" xr:uid="{6683BB16-AA45-4161-956F-402DC4728403}"/>
    <cellStyle name="20% - Accent4 65 2" xfId="14568" xr:uid="{5B8DE7DE-791E-4D50-A867-A9F882C0510E}"/>
    <cellStyle name="20% - Accent4 65 2 2" xfId="14569" xr:uid="{A79F3652-FF7E-4216-A9E0-CE38B9898DF9}"/>
    <cellStyle name="20% - Accent4 65 3" xfId="14570" xr:uid="{E6E1ADB3-9510-4630-AE42-795E286A66E5}"/>
    <cellStyle name="20% - Accent4 65 3 2" xfId="14571" xr:uid="{3D0D03E5-5B8E-4641-855E-FCF9CA27BDF4}"/>
    <cellStyle name="20% - Accent4 65 4" xfId="14572" xr:uid="{4076CEC6-2772-4AA8-A958-EBEA9381FEEE}"/>
    <cellStyle name="20% - Accent4 65 5" xfId="14573" xr:uid="{2A7B65A5-9FE7-45C6-8C8B-44796C2C72A2}"/>
    <cellStyle name="20% - Accent4 65 6" xfId="14574" xr:uid="{F0E4441A-5E9F-43EA-8959-9925EACB5147}"/>
    <cellStyle name="20% - Accent4 65 7" xfId="14575" xr:uid="{B4953C58-84B8-4B48-B5FA-E6279E2F18DF}"/>
    <cellStyle name="20% - Accent4 66" xfId="14576" xr:uid="{372C8D8C-5C40-4A53-911D-38D3B429EFD3}"/>
    <cellStyle name="20% - Accent4 66 2" xfId="14577" xr:uid="{8222F750-F85D-45BB-9809-2041D27B1331}"/>
    <cellStyle name="20% - Accent4 66 2 2" xfId="14578" xr:uid="{9317F855-B7D4-4739-8F29-EF33693856B8}"/>
    <cellStyle name="20% - Accent4 66 3" xfId="14579" xr:uid="{0466FA52-92A6-4366-B98D-5E6760D36FE9}"/>
    <cellStyle name="20% - Accent4 66 3 2" xfId="14580" xr:uid="{16DACF25-FD21-403A-9052-3DE2864507BE}"/>
    <cellStyle name="20% - Accent4 66 4" xfId="14581" xr:uid="{66112B03-257B-4EA4-A105-16B36127715F}"/>
    <cellStyle name="20% - Accent4 66 5" xfId="14582" xr:uid="{60907CD2-2237-46D4-862A-8BA26E623AF5}"/>
    <cellStyle name="20% - Accent4 66 6" xfId="14583" xr:uid="{2AAD5778-0146-4DF2-A8BF-0F0B95766E0B}"/>
    <cellStyle name="20% - Accent4 66 7" xfId="14584" xr:uid="{F6793F6E-091D-41C1-BF5D-A7652D8E6AFD}"/>
    <cellStyle name="20% - Accent4 67" xfId="14585" xr:uid="{BA92952B-D43E-4773-ADBA-D2475695B562}"/>
    <cellStyle name="20% - Accent4 67 2" xfId="14586" xr:uid="{4AC05333-23AB-4A21-9837-ED53DEB5CF4A}"/>
    <cellStyle name="20% - Accent4 67 2 2" xfId="14587" xr:uid="{63ACF5ED-D7DD-44B5-B943-99744AF711D7}"/>
    <cellStyle name="20% - Accent4 67 3" xfId="14588" xr:uid="{671352EE-6D44-4EFF-830D-14174461F614}"/>
    <cellStyle name="20% - Accent4 67 3 2" xfId="14589" xr:uid="{449545AC-ED84-4182-A412-84FE9C34676D}"/>
    <cellStyle name="20% - Accent4 67 4" xfId="14590" xr:uid="{9BBAC03D-88CB-4253-89FD-304DA4CDFCC9}"/>
    <cellStyle name="20% - Accent4 67 5" xfId="14591" xr:uid="{F79BE708-D30A-400D-A351-D6699204214C}"/>
    <cellStyle name="20% - Accent4 67 6" xfId="14592" xr:uid="{1291374E-DB8F-4725-A4A1-7A989B706D71}"/>
    <cellStyle name="20% - Accent4 67 7" xfId="14593" xr:uid="{3327DADF-DD32-44C4-A8D3-9837EB3834B9}"/>
    <cellStyle name="20% - Accent4 68" xfId="14594" xr:uid="{CBB4A3D8-E168-41C7-B13E-0EAA1AB1261E}"/>
    <cellStyle name="20% - Accent4 68 2" xfId="14595" xr:uid="{8D0930F3-69A1-465F-AE9B-A0D047A94B41}"/>
    <cellStyle name="20% - Accent4 68 2 2" xfId="14596" xr:uid="{09C8CAE0-2F23-4C3A-B762-C10B74D155F7}"/>
    <cellStyle name="20% - Accent4 68 3" xfId="14597" xr:uid="{CBD038A7-33EF-436B-B43A-169D041E87B7}"/>
    <cellStyle name="20% - Accent4 68 3 2" xfId="14598" xr:uid="{920D8460-F829-4F54-BC49-CB3C6E7B9F16}"/>
    <cellStyle name="20% - Accent4 68 4" xfId="14599" xr:uid="{ECAEDCE7-8C8D-40D7-B5F4-3CA9EA4FFA47}"/>
    <cellStyle name="20% - Accent4 68 5" xfId="14600" xr:uid="{E34967F5-0C3F-457C-8597-7D4C2D30BA5D}"/>
    <cellStyle name="20% - Accent4 68 6" xfId="14601" xr:uid="{F5A079A3-5608-47ED-9FAC-ED8A25B86ACA}"/>
    <cellStyle name="20% - Accent4 68 7" xfId="14602" xr:uid="{A861C227-BF05-4D90-A4C6-CDDD03E8CB7A}"/>
    <cellStyle name="20% - Accent4 69" xfId="14603" xr:uid="{4B0E9188-4773-46CB-A69A-4AE69101163B}"/>
    <cellStyle name="20% - Accent4 69 2" xfId="14604" xr:uid="{6F061ADB-25DA-458A-9CBD-68F69BFEF9EE}"/>
    <cellStyle name="20% - Accent4 69 2 2" xfId="14605" xr:uid="{C20D8F94-CB0E-4DFE-B2E8-222766D5846B}"/>
    <cellStyle name="20% - Accent4 69 3" xfId="14606" xr:uid="{FA00C577-FE45-46C8-AF45-7CD7A8FC5805}"/>
    <cellStyle name="20% - Accent4 69 3 2" xfId="14607" xr:uid="{C2D0EDB3-C4C6-4C74-95B9-EA9DA4B4C9F1}"/>
    <cellStyle name="20% - Accent4 69 4" xfId="14608" xr:uid="{BDE553EA-7A61-4DC3-A242-2E16FA4ADD85}"/>
    <cellStyle name="20% - Accent4 69 5" xfId="14609" xr:uid="{382C58F7-6A28-4DFB-BD9E-64495EFFCBE7}"/>
    <cellStyle name="20% - Accent4 69 6" xfId="14610" xr:uid="{29914626-FE2E-4741-9151-0BE04FF95066}"/>
    <cellStyle name="20% - Accent4 69 7" xfId="14611" xr:uid="{537A8519-66B3-4657-ABF1-53EB2EFF4EDB}"/>
    <cellStyle name="20% - Accent4 7" xfId="14612" xr:uid="{61672D5C-7CF6-4089-9F60-350B4307185F}"/>
    <cellStyle name="20% - Accent4 7 2" xfId="14613" xr:uid="{F4D10C48-4C53-4114-BB02-C6F0BFF78E7F}"/>
    <cellStyle name="20% - Accent4 7 2 2" xfId="14614" xr:uid="{2256C204-9550-4FCC-AB2F-72C8F6969BCA}"/>
    <cellStyle name="20% - Accent4 7 2 3" xfId="14615" xr:uid="{E05E1305-DF5E-4258-BEAC-87483245E53F}"/>
    <cellStyle name="20% - Accent4 7 2 4" xfId="14616" xr:uid="{674AE3F8-8CD6-440B-AD13-32A57A0E99FF}"/>
    <cellStyle name="20% - Accent4 7 2 5" xfId="14617" xr:uid="{E311EBFB-6624-4C5A-B5DA-1A9A02EFCB4A}"/>
    <cellStyle name="20% - Accent4 7 2 6" xfId="14618" xr:uid="{1EA7A2BF-A9AF-4BF0-B455-B68C8C052A45}"/>
    <cellStyle name="20% - Accent4 7 3" xfId="14619" xr:uid="{E2B903C8-9A10-422C-8EEF-76600B9E0958}"/>
    <cellStyle name="20% - Accent4 7 3 2" xfId="14620" xr:uid="{93104B61-5432-4574-B16B-996A57B6A191}"/>
    <cellStyle name="20% - Accent4 7 4" xfId="14621" xr:uid="{F31009E4-934C-4F8B-A545-36D4CECCCED1}"/>
    <cellStyle name="20% - Accent4 7 5" xfId="14622" xr:uid="{85A31A62-DA3F-4797-95B6-D474D8849A16}"/>
    <cellStyle name="20% - Accent4 7 6" xfId="14623" xr:uid="{90DE0292-4C11-4895-A413-76ECEB037CAC}"/>
    <cellStyle name="20% - Accent4 7 7" xfId="14624" xr:uid="{569844A7-8359-4CF3-AC76-AEE03A71D9EB}"/>
    <cellStyle name="20% - Accent4 70" xfId="14625" xr:uid="{402FAB38-BA6B-4D2D-89EE-A862982C6AA1}"/>
    <cellStyle name="20% - Accent4 70 2" xfId="14626" xr:uid="{35CD6982-85D1-45EB-9A08-75C09997A257}"/>
    <cellStyle name="20% - Accent4 70 2 2" xfId="14627" xr:uid="{1ED221F3-BFD5-4142-8EE7-0E719E43425F}"/>
    <cellStyle name="20% - Accent4 70 3" xfId="14628" xr:uid="{0FE6BE87-684E-4AC3-8967-7F8139387C43}"/>
    <cellStyle name="20% - Accent4 70 4" xfId="14629" xr:uid="{FDB7C65F-46FD-44FA-A1E1-202D4E2956A3}"/>
    <cellStyle name="20% - Accent4 70 5" xfId="14630" xr:uid="{209C99D1-411F-4529-BF0E-25B10385F52A}"/>
    <cellStyle name="20% - Accent4 70 6" xfId="14631" xr:uid="{BB6BC78D-00E9-4BA3-A967-5EA3E07EF890}"/>
    <cellStyle name="20% - Accent4 70 7" xfId="14632" xr:uid="{F71F931F-D731-4601-BF6F-06B9DA4535B2}"/>
    <cellStyle name="20% - Accent4 71" xfId="14633" xr:uid="{DE92E91D-4B03-4621-AF26-F471A86B0AC7}"/>
    <cellStyle name="20% - Accent4 71 2" xfId="14634" xr:uid="{577C7E81-AE32-4148-817D-F6646E61C0E8}"/>
    <cellStyle name="20% - Accent4 71 2 2" xfId="14635" xr:uid="{2820FC47-1B78-4D39-9746-CC837C87C37A}"/>
    <cellStyle name="20% - Accent4 71 3" xfId="14636" xr:uid="{2F58BB1B-59DD-4854-8003-624B9526516D}"/>
    <cellStyle name="20% - Accent4 71 4" xfId="14637" xr:uid="{3ACAF588-4764-4CEA-A56E-495C5927223D}"/>
    <cellStyle name="20% - Accent4 71 5" xfId="14638" xr:uid="{A2A39639-121E-481D-BA60-971724EE043B}"/>
    <cellStyle name="20% - Accent4 71 6" xfId="14639" xr:uid="{84622695-FBC9-47A2-8A84-30B7F8E4EF5E}"/>
    <cellStyle name="20% - Accent4 71 7" xfId="14640" xr:uid="{0CE5CAC4-9707-4F81-854E-23A810FC1A58}"/>
    <cellStyle name="20% - Accent4 72" xfId="14641" xr:uid="{A47882B0-6684-49DA-A9AE-6D2525B76056}"/>
    <cellStyle name="20% - Accent4 72 2" xfId="14642" xr:uid="{1E381ADE-7752-4C0C-9646-87203E48E6A6}"/>
    <cellStyle name="20% - Accent4 72 2 2" xfId="14643" xr:uid="{6EFBD1BD-8A2E-47D3-97ED-7C3989E2EAD5}"/>
    <cellStyle name="20% - Accent4 72 3" xfId="14644" xr:uid="{08D8378B-4108-4BB7-B499-3214DCE9E9E9}"/>
    <cellStyle name="20% - Accent4 72 4" xfId="14645" xr:uid="{4611CC8E-E508-45A3-A672-B8D77847E00C}"/>
    <cellStyle name="20% - Accent4 72 5" xfId="14646" xr:uid="{7F5E950E-ED2D-49F0-87FF-A0D606AF6299}"/>
    <cellStyle name="20% - Accent4 72 6" xfId="14647" xr:uid="{5DB844F1-E80D-4475-9996-6BF7555D0CC1}"/>
    <cellStyle name="20% - Accent4 72 7" xfId="14648" xr:uid="{C740EDE0-53BE-4F4F-BA58-D7F0DB264998}"/>
    <cellStyle name="20% - Accent4 73" xfId="14649" xr:uid="{3F88DD55-AC8C-4C81-AA74-734ABE41EF9E}"/>
    <cellStyle name="20% - Accent4 73 2" xfId="14650" xr:uid="{8353C321-09C5-47FC-9F6B-2A1DCF1F904A}"/>
    <cellStyle name="20% - Accent4 73 2 2" xfId="14651" xr:uid="{0E53EBDA-4724-4487-9DEA-0EEAF6394162}"/>
    <cellStyle name="20% - Accent4 73 3" xfId="14652" xr:uid="{BA30EBCC-C222-4115-9099-199E5821BD73}"/>
    <cellStyle name="20% - Accent4 73 4" xfId="14653" xr:uid="{1BF96AF2-C17B-4F4F-8542-EE19BDCCA682}"/>
    <cellStyle name="20% - Accent4 74" xfId="14654" xr:uid="{269F9B5C-6674-4317-A238-F9551491241A}"/>
    <cellStyle name="20% - Accent4 74 2" xfId="14655" xr:uid="{926A749B-8D45-4309-A550-4F406A88065D}"/>
    <cellStyle name="20% - Accent4 74 2 2" xfId="14656" xr:uid="{AE5AFCEF-BB58-405E-897B-910AA35C7CA5}"/>
    <cellStyle name="20% - Accent4 74 3" xfId="14657" xr:uid="{A3990E52-EA73-4FAD-AD11-390086A003A6}"/>
    <cellStyle name="20% - Accent4 74 4" xfId="14658" xr:uid="{B366A7A7-21CC-4FD5-8AE4-CC466B368588}"/>
    <cellStyle name="20% - Accent4 75" xfId="14659" xr:uid="{9EEEA10C-01D6-441D-AA02-AD1D566AB55F}"/>
    <cellStyle name="20% - Accent4 75 2" xfId="14660" xr:uid="{575A34C6-6668-4BB9-9F39-E6F378131DE7}"/>
    <cellStyle name="20% - Accent4 75 2 2" xfId="14661" xr:uid="{0D8023ED-6E1B-461D-BEC0-D05A26AFE7F8}"/>
    <cellStyle name="20% - Accent4 75 3" xfId="14662" xr:uid="{04122237-700E-442D-8431-EEA429F76280}"/>
    <cellStyle name="20% - Accent4 75 4" xfId="14663" xr:uid="{92F76B42-9F3F-43ED-84A7-AC4982DF576F}"/>
    <cellStyle name="20% - Accent4 76" xfId="14664" xr:uid="{06A31AD6-C99B-4278-8154-463F008E7193}"/>
    <cellStyle name="20% - Accent4 76 2" xfId="14665" xr:uid="{60763FE0-7E34-411B-8DF2-B72EAD01E62A}"/>
    <cellStyle name="20% - Accent4 76 2 2" xfId="14666" xr:uid="{BEBDB5FD-1C01-4F03-AF3C-11087FE86067}"/>
    <cellStyle name="20% - Accent4 76 3" xfId="14667" xr:uid="{3D54635C-5812-4368-9B0A-6E8870E97C55}"/>
    <cellStyle name="20% - Accent4 76 4" xfId="14668" xr:uid="{994EE0AE-5A86-47C2-AF96-801F451A0498}"/>
    <cellStyle name="20% - Accent4 77" xfId="14669" xr:uid="{14704DB8-B79E-4817-B40A-D36F67D4CEDF}"/>
    <cellStyle name="20% - Accent4 77 2" xfId="14670" xr:uid="{6DEDA4C4-B485-48B1-BC94-B4D330E13C86}"/>
    <cellStyle name="20% - Accent4 77 2 2" xfId="14671" xr:uid="{75840F70-1F49-4D08-BE3F-9A31B5276BD0}"/>
    <cellStyle name="20% - Accent4 77 3" xfId="14672" xr:uid="{E668DAC4-14ED-423D-AC31-F388A382F7FC}"/>
    <cellStyle name="20% - Accent4 77 4" xfId="14673" xr:uid="{54ADF40A-6431-4DBF-A63D-1A1DB940867F}"/>
    <cellStyle name="20% - Accent4 78" xfId="14674" xr:uid="{188C3167-B4B4-4AE7-A7B0-11061FB5E1AF}"/>
    <cellStyle name="20% - Accent4 78 2" xfId="14675" xr:uid="{3782FA6E-36BE-4239-AF83-E65BBB1BEB16}"/>
    <cellStyle name="20% - Accent4 78 2 2" xfId="14676" xr:uid="{BF3BF613-B776-48F2-AC6C-BF6180F7C00F}"/>
    <cellStyle name="20% - Accent4 78 3" xfId="14677" xr:uid="{AD4F827A-0A84-4212-97DC-873592E47882}"/>
    <cellStyle name="20% - Accent4 78 4" xfId="14678" xr:uid="{A275A7B6-80D8-4442-A30F-2A41D4A28BAD}"/>
    <cellStyle name="20% - Accent4 79" xfId="14679" xr:uid="{1D1CFAAF-C9AC-423A-BD74-755655753EB4}"/>
    <cellStyle name="20% - Accent4 79 2" xfId="14680" xr:uid="{72E57A5C-6587-4F32-92BB-691739454BF4}"/>
    <cellStyle name="20% - Accent4 79 2 2" xfId="14681" xr:uid="{81CDE379-4FE9-48E0-8D08-CDF8BBC2A3F9}"/>
    <cellStyle name="20% - Accent4 79 3" xfId="14682" xr:uid="{9C118D20-E6F5-4FCF-ADC3-17429ADF158E}"/>
    <cellStyle name="20% - Accent4 79 4" xfId="14683" xr:uid="{F2B74C14-86AB-4FDB-81D3-46AFE86D6256}"/>
    <cellStyle name="20% - Accent4 8" xfId="14684" xr:uid="{89AFED4E-8FE4-4B25-8166-81BAC55F2BC8}"/>
    <cellStyle name="20% - Accent4 8 2" xfId="14685" xr:uid="{685D6960-6E0A-4E85-9587-DB42C7CCD644}"/>
    <cellStyle name="20% - Accent4 8 2 2" xfId="14686" xr:uid="{291E83F8-CDEB-4366-BB16-1188056ECE38}"/>
    <cellStyle name="20% - Accent4 8 2 3" xfId="14687" xr:uid="{87DBC651-7C4B-456F-987C-C006611D8F47}"/>
    <cellStyle name="20% - Accent4 8 2 4" xfId="14688" xr:uid="{DB9A6109-C51C-442E-96AE-B73863649EDE}"/>
    <cellStyle name="20% - Accent4 8 2 5" xfId="14689" xr:uid="{8D77274E-E5B8-4D62-BA3C-2E5E869E21E3}"/>
    <cellStyle name="20% - Accent4 8 2 6" xfId="14690" xr:uid="{2E6792A9-C82B-40FF-8ECF-FA46D49053A3}"/>
    <cellStyle name="20% - Accent4 8 3" xfId="14691" xr:uid="{41AD61A8-7D67-45AA-BBA2-FC213996CC62}"/>
    <cellStyle name="20% - Accent4 8 3 2" xfId="14692" xr:uid="{B731BB0D-C17F-4361-96E8-1EB823781C64}"/>
    <cellStyle name="20% - Accent4 8 4" xfId="14693" xr:uid="{E74FB6C7-F75F-4169-AB9B-F6F3A71A2C37}"/>
    <cellStyle name="20% - Accent4 8 5" xfId="14694" xr:uid="{0BE6AD2B-923C-4FAF-9CE0-020B8EEBAEA0}"/>
    <cellStyle name="20% - Accent4 8 6" xfId="14695" xr:uid="{83572196-E923-494C-BCAE-83CF124F0B58}"/>
    <cellStyle name="20% - Accent4 8 7" xfId="14696" xr:uid="{CD04A261-6FB4-4B16-9CC6-BB3306D7B654}"/>
    <cellStyle name="20% - Accent4 80" xfId="14697" xr:uid="{F35DF98C-24B2-42A0-9F33-0609962ED18A}"/>
    <cellStyle name="20% - Accent4 80 2" xfId="14698" xr:uid="{2F2C55EF-1AFD-439F-ADF5-293D76D9A08A}"/>
    <cellStyle name="20% - Accent4 80 2 2" xfId="14699" xr:uid="{51E2A3CA-8B96-4667-8D69-2D4DE28915DC}"/>
    <cellStyle name="20% - Accent4 80 3" xfId="14700" xr:uid="{A781F3A0-490F-4A5C-9871-B73EE2C0C902}"/>
    <cellStyle name="20% - Accent4 80 4" xfId="14701" xr:uid="{6250A5EB-5DAC-444D-BE98-5DF86DC08CDF}"/>
    <cellStyle name="20% - Accent4 81" xfId="14702" xr:uid="{80DEB0F5-FC08-47DA-9767-BC62CA2117C3}"/>
    <cellStyle name="20% - Accent4 81 2" xfId="14703" xr:uid="{A8BFA93B-134A-4242-A496-22823F99A255}"/>
    <cellStyle name="20% - Accent4 81 2 2" xfId="14704" xr:uid="{17AB3FCC-E0FF-4157-B1B5-696D1743E9BF}"/>
    <cellStyle name="20% - Accent4 81 2 2 2" xfId="14705" xr:uid="{883EFDB3-2979-4013-8161-8E32799205AB}"/>
    <cellStyle name="20% - Accent4 81 2 3" xfId="14706" xr:uid="{99E67E0C-426A-47D6-9969-D50E5738345B}"/>
    <cellStyle name="20% - Accent4 81 2 4" xfId="14707" xr:uid="{EF956824-2BE7-4F0A-9AD0-21A632CAC540}"/>
    <cellStyle name="20% - Accent4 81 2 5" xfId="14708" xr:uid="{F276B17D-4223-4DDC-B09C-5910EA4E0D12}"/>
    <cellStyle name="20% - Accent4 81 2 6" xfId="14709" xr:uid="{C324419C-7774-4C96-8032-4F4B6797D7FA}"/>
    <cellStyle name="20% - Accent4 81 3" xfId="14710" xr:uid="{08A0B28A-F148-49BD-B4AD-CD9F57D5F084}"/>
    <cellStyle name="20% - Accent4 81 4" xfId="14711" xr:uid="{75A558F0-CED0-4D23-A10A-AF7340B43100}"/>
    <cellStyle name="20% - Accent4 82" xfId="14712" xr:uid="{33CFD793-1F77-4F3F-A0F2-2C52D341DCD4}"/>
    <cellStyle name="20% - Accent4 82 2" xfId="14713" xr:uid="{B568A565-32CB-4BB2-ADAE-3B2CC6EA3289}"/>
    <cellStyle name="20% - Accent4 82 3" xfId="14714" xr:uid="{E132F2A0-830A-4386-A204-03B75130D781}"/>
    <cellStyle name="20% - Accent4 83" xfId="14715" xr:uid="{5B2816A3-E664-47C8-8D08-89A14025577B}"/>
    <cellStyle name="20% - Accent4 83 2" xfId="14716" xr:uid="{99DA2D76-67F4-47A8-83F5-D0FCF7ADCDFB}"/>
    <cellStyle name="20% - Accent4 83 3" xfId="14717" xr:uid="{498F58AB-F266-411F-8247-206D7DE11B11}"/>
    <cellStyle name="20% - Accent4 84" xfId="14718" xr:uid="{A27BC7FC-FDD9-4971-9E06-F3679EBD9075}"/>
    <cellStyle name="20% - Accent4 84 2" xfId="14719" xr:uid="{A2F23FFE-85FF-483E-9A58-CEA689FB4D62}"/>
    <cellStyle name="20% - Accent4 84 3" xfId="14720" xr:uid="{93EA5BAC-29F8-4503-94B6-0814EC73E566}"/>
    <cellStyle name="20% - Accent4 85" xfId="14721" xr:uid="{7CFEE8A4-E834-4491-9D8C-B3AB339A53E0}"/>
    <cellStyle name="20% - Accent4 85 2" xfId="14722" xr:uid="{511E3BA8-4334-467F-9405-4E8C6010E16D}"/>
    <cellStyle name="20% - Accent4 85 3" xfId="14723" xr:uid="{1115FCB1-98B4-4F69-A8CF-4281B64030E4}"/>
    <cellStyle name="20% - Accent4 86" xfId="14724" xr:uid="{0D57D18D-31D6-4A5C-8743-AC828AA9554D}"/>
    <cellStyle name="20% - Accent4 86 2" xfId="14725" xr:uid="{CD609F1C-88E8-4C86-BC6B-F1E290ECDD1B}"/>
    <cellStyle name="20% - Accent4 86 2 2" xfId="14726" xr:uid="{FD7836B1-1537-4A2B-9499-F9F3C7BD8B91}"/>
    <cellStyle name="20% - Accent4 86 3" xfId="14727" xr:uid="{CE09831F-308D-485A-B4C0-1AEA93F4379B}"/>
    <cellStyle name="20% - Accent4 86 4" xfId="14728" xr:uid="{EDD7638C-9954-4519-8E64-2C58DC5DA4A5}"/>
    <cellStyle name="20% - Accent4 86 5" xfId="14729" xr:uid="{5511862D-E11C-45B7-B545-388C94D1BF7B}"/>
    <cellStyle name="20% - Accent4 86 6" xfId="14730" xr:uid="{5D1DD4DB-87FF-4472-83A0-F7A82DE21E9C}"/>
    <cellStyle name="20% - Accent4 87" xfId="14731" xr:uid="{5DDD1EAC-BD65-4489-AAFA-0C0BEC273845}"/>
    <cellStyle name="20% - Accent4 87 2" xfId="14732" xr:uid="{B46BEA38-A591-4DAD-AE5A-4EA28B3F3B1B}"/>
    <cellStyle name="20% - Accent4 87 2 2" xfId="14733" xr:uid="{C9303F55-4896-4F41-A97C-7F20FD34272E}"/>
    <cellStyle name="20% - Accent4 87 3" xfId="14734" xr:uid="{257AF9E5-9ABC-45EC-8621-FD3B52B93CB4}"/>
    <cellStyle name="20% - Accent4 87 4" xfId="14735" xr:uid="{8EB0A5B9-063C-47C6-8900-C5E3F4CB6A9D}"/>
    <cellStyle name="20% - Accent4 87 5" xfId="14736" xr:uid="{ED0E8724-2EBC-4F6C-A627-BF7D46D222E6}"/>
    <cellStyle name="20% - Accent4 87 6" xfId="14737" xr:uid="{5A52AD91-6601-4EDD-98EC-B46811AAB0B4}"/>
    <cellStyle name="20% - Accent4 88" xfId="14738" xr:uid="{8787594B-EFB4-4F9A-8FD0-BB5C1DF4168C}"/>
    <cellStyle name="20% - Accent4 88 2" xfId="14739" xr:uid="{24AE7BF7-3869-4246-9A95-16B8436EA82C}"/>
    <cellStyle name="20% - Accent4 88 3" xfId="14740" xr:uid="{92C519E8-E79D-4AE6-AF63-DE063A7B34A1}"/>
    <cellStyle name="20% - Accent4 88 4" xfId="14741" xr:uid="{0F258243-9850-4079-AFFA-7A31E6182232}"/>
    <cellStyle name="20% - Accent4 88 5" xfId="14742" xr:uid="{DE460506-421E-42E8-8A54-60E2A7363944}"/>
    <cellStyle name="20% - Accent4 88 6" xfId="14743" xr:uid="{18BD6299-7FEF-4838-B628-AB3BBC609DE7}"/>
    <cellStyle name="20% - Accent4 89" xfId="14744" xr:uid="{307B2890-FE35-423B-B084-C676C3FC8751}"/>
    <cellStyle name="20% - Accent4 9" xfId="14745" xr:uid="{0FA57BD7-F9E3-41EB-952D-63E1E055B4D7}"/>
    <cellStyle name="20% - Accent4 9 2" xfId="14746" xr:uid="{FD00555E-4144-4AE8-8606-E2F438A3A9AF}"/>
    <cellStyle name="20% - Accent4 9 2 2" xfId="14747" xr:uid="{47D29781-07D6-4D08-841A-7041B4CF1377}"/>
    <cellStyle name="20% - Accent4 9 2 3" xfId="14748" xr:uid="{310886D6-1465-4234-A494-9B714CA9122B}"/>
    <cellStyle name="20% - Accent4 9 2 4" xfId="14749" xr:uid="{68FC3DD2-40F5-4633-940C-59D6D0E86EBE}"/>
    <cellStyle name="20% - Accent4 9 2 5" xfId="14750" xr:uid="{F3B5E2DE-6857-4E5C-8DA9-DC3DF161F55A}"/>
    <cellStyle name="20% - Accent4 9 2 6" xfId="14751" xr:uid="{833982E6-C2B1-45B3-ABCF-768ECE2FF10D}"/>
    <cellStyle name="20% - Accent4 9 3" xfId="14752" xr:uid="{B99754BF-FFD9-4406-AB49-6DE2224CA0DD}"/>
    <cellStyle name="20% - Accent4 9 3 2" xfId="14753" xr:uid="{61CAE477-ADAA-479E-823A-D5B0F6A95643}"/>
    <cellStyle name="20% - Accent4 9 4" xfId="14754" xr:uid="{83B3DB99-A07E-4108-B48C-0430103294F4}"/>
    <cellStyle name="20% - Accent4 9 5" xfId="14755" xr:uid="{8515DF66-241A-4D0B-BAEF-0EAB284F0460}"/>
    <cellStyle name="20% - Accent4 9 6" xfId="14756" xr:uid="{2EE24400-1007-4E88-B13F-BE94E14264FE}"/>
    <cellStyle name="20% - Accent4 9 7" xfId="14757" xr:uid="{66F5AF6C-0761-4C14-9E65-345D80D555DC}"/>
    <cellStyle name="20% - Accent4 90" xfId="14758" xr:uid="{52B871E5-94A8-4B8F-B5A1-466B8511E509}"/>
    <cellStyle name="20% - Accent4 91" xfId="14759" xr:uid="{D0F79D6D-C781-43E2-995A-366BBB15F16C}"/>
    <cellStyle name="20% - Accent4 92" xfId="14760" xr:uid="{E474D8C0-242D-4AEA-991D-5D5B6A75AD85}"/>
    <cellStyle name="20% - Accent4 93" xfId="14761" xr:uid="{6A770490-E1B1-4915-B6E8-18E49400A569}"/>
    <cellStyle name="20% - Accent4 94" xfId="14762" xr:uid="{F611D47F-D0EA-450A-BFFF-9BF89B29CDE7}"/>
    <cellStyle name="20% - Accent4 95" xfId="14763" xr:uid="{A066D052-E574-461D-9C7C-953E61A25647}"/>
    <cellStyle name="20% - Accent4 96" xfId="7442" xr:uid="{473DCDFA-B3B0-4F6F-A088-2F7E6A112A83}"/>
    <cellStyle name="20% - Accent4 97" xfId="40122" xr:uid="{0704C83B-D304-4D44-B579-BBDD90232E65}"/>
    <cellStyle name="20% - Accent4 98" xfId="40217" xr:uid="{55B27E1F-1036-4419-97C4-292A50F8BCE6}"/>
    <cellStyle name="20% - Accent4 99" xfId="40279" xr:uid="{3D6FCF3B-4E8B-476D-B5F7-9499F1C03DD2}"/>
    <cellStyle name="20% - Accent5" xfId="439" builtinId="46" customBuiltin="1"/>
    <cellStyle name="20% - Accent5 10" xfId="14764" xr:uid="{2ECF0485-7A21-4394-97F7-D6692F1B4FF4}"/>
    <cellStyle name="20% - Accent5 10 2" xfId="14765" xr:uid="{E4EE0CAF-9E44-41B3-A3B2-64D8F1C5035F}"/>
    <cellStyle name="20% - Accent5 10 2 2" xfId="14766" xr:uid="{65F6ACC2-234F-43DD-9BAF-53335CD1EF52}"/>
    <cellStyle name="20% - Accent5 10 2 3" xfId="14767" xr:uid="{08D97CB7-CEA0-43C0-A091-558C8831F588}"/>
    <cellStyle name="20% - Accent5 10 2 4" xfId="14768" xr:uid="{2FFF65A4-8A9C-4E6D-967F-60A667AFC1A3}"/>
    <cellStyle name="20% - Accent5 10 2 5" xfId="14769" xr:uid="{B6BECC04-AD31-4A7D-96B1-9624E86102D6}"/>
    <cellStyle name="20% - Accent5 10 2 6" xfId="14770" xr:uid="{DE5E18AC-C434-400B-82B9-493726C515E6}"/>
    <cellStyle name="20% - Accent5 10 3" xfId="14771" xr:uid="{186340E5-9999-41B7-BFF5-6D12478FBB29}"/>
    <cellStyle name="20% - Accent5 10 3 2" xfId="14772" xr:uid="{C523D36E-5DD3-4FFC-918E-31B3F077084E}"/>
    <cellStyle name="20% - Accent5 10 4" xfId="14773" xr:uid="{E489B291-51C9-459A-9FE4-EFAE63BEE8A2}"/>
    <cellStyle name="20% - Accent5 10 5" xfId="14774" xr:uid="{D2BCB375-2086-4897-BD71-7F0ECF848B32}"/>
    <cellStyle name="20% - Accent5 10 6" xfId="14775" xr:uid="{B985067B-9C31-48B9-B07C-83D9B7CE4184}"/>
    <cellStyle name="20% - Accent5 10 7" xfId="14776" xr:uid="{596BCFDC-B2F0-4286-9C46-C964728E0AE6}"/>
    <cellStyle name="20% - Accent5 100" xfId="4336" xr:uid="{6956AADB-148A-40D6-9354-5ADD2C0E5C8C}"/>
    <cellStyle name="20% - Accent5 11" xfId="14777" xr:uid="{6ADD7A23-9F50-4ABD-AAEA-B3B6910ECB9F}"/>
    <cellStyle name="20% - Accent5 11 2" xfId="14778" xr:uid="{B6F7C008-4AE6-44D3-8958-EF1375B5631E}"/>
    <cellStyle name="20% - Accent5 11 2 2" xfId="14779" xr:uid="{D6746219-6D8E-4548-AAD5-CA1DE737AFFE}"/>
    <cellStyle name="20% - Accent5 11 2 3" xfId="14780" xr:uid="{E7D13327-5658-4952-8533-0F9D927C0944}"/>
    <cellStyle name="20% - Accent5 11 2 4" xfId="14781" xr:uid="{BE75EC8B-931D-4E66-BB40-B83464D29850}"/>
    <cellStyle name="20% - Accent5 11 2 5" xfId="14782" xr:uid="{D7DE6E53-B59D-4990-931D-87DD297E8DFC}"/>
    <cellStyle name="20% - Accent5 11 2 6" xfId="14783" xr:uid="{0203F726-984D-4B31-9F63-A63C991DA817}"/>
    <cellStyle name="20% - Accent5 11 3" xfId="14784" xr:uid="{2429F0CD-FD44-4C3F-A46A-34C7D1973964}"/>
    <cellStyle name="20% - Accent5 11 3 2" xfId="14785" xr:uid="{BB74D2EF-F34A-4CE2-8028-0C14ABA8193C}"/>
    <cellStyle name="20% - Accent5 11 4" xfId="14786" xr:uid="{E82CDEF1-2128-413D-9ACC-8104B12FF0C1}"/>
    <cellStyle name="20% - Accent5 11 5" xfId="14787" xr:uid="{832086AD-B802-4CAC-9848-76C76FD92BD1}"/>
    <cellStyle name="20% - Accent5 11 6" xfId="14788" xr:uid="{3995BC18-10E1-444B-A758-58FF394CB34E}"/>
    <cellStyle name="20% - Accent5 11 7" xfId="14789" xr:uid="{92CA8889-BF7B-44B0-961C-69589FB24BBD}"/>
    <cellStyle name="20% - Accent5 12" xfId="14790" xr:uid="{771C17AC-6716-4AF7-A670-DDB1071458C5}"/>
    <cellStyle name="20% - Accent5 12 2" xfId="14791" xr:uid="{76E9E5DF-DCD8-44B6-92B1-91ADE4A10DDF}"/>
    <cellStyle name="20% - Accent5 12 2 2" xfId="14792" xr:uid="{F6D9D6FA-C4AF-47F5-9C29-C2B1C2F6D3F7}"/>
    <cellStyle name="20% - Accent5 12 2 3" xfId="14793" xr:uid="{99C26B5F-0E63-4836-8C2A-360D5CB2C370}"/>
    <cellStyle name="20% - Accent5 12 2 4" xfId="14794" xr:uid="{F4DF692A-17A0-403C-809C-CE4A2384D8F7}"/>
    <cellStyle name="20% - Accent5 12 2 5" xfId="14795" xr:uid="{D51F7D10-E937-4B95-B885-700BF933E8EA}"/>
    <cellStyle name="20% - Accent5 12 2 6" xfId="14796" xr:uid="{78F250D8-A718-48BC-8AAB-AA89C4BFCE47}"/>
    <cellStyle name="20% - Accent5 12 3" xfId="14797" xr:uid="{C0BB56FD-DA06-47AD-AC22-9B86817B116A}"/>
    <cellStyle name="20% - Accent5 12 3 2" xfId="14798" xr:uid="{A003261B-088E-4830-B645-0CECC0CCC4C9}"/>
    <cellStyle name="20% - Accent5 12 4" xfId="14799" xr:uid="{9EADCE7B-2E10-465D-8CAB-67DFA7170FBC}"/>
    <cellStyle name="20% - Accent5 12 5" xfId="14800" xr:uid="{B7F611C7-C21E-4F59-9AA2-C3922D799389}"/>
    <cellStyle name="20% - Accent5 12 6" xfId="14801" xr:uid="{01CA7B7A-347B-495F-9E7D-298734EC56E9}"/>
    <cellStyle name="20% - Accent5 12 7" xfId="14802" xr:uid="{BA6B53B1-FA45-4F61-862B-A38D9BA95CE3}"/>
    <cellStyle name="20% - Accent5 13" xfId="14803" xr:uid="{01F14DE3-8ADE-4E06-B4A3-48E9F50B51FB}"/>
    <cellStyle name="20% - Accent5 13 2" xfId="14804" xr:uid="{B7FF37AD-167A-4021-8520-9A0B27504A00}"/>
    <cellStyle name="20% - Accent5 13 2 2" xfId="14805" xr:uid="{B2728E46-3C33-4029-A2FA-7C5ABBD60831}"/>
    <cellStyle name="20% - Accent5 13 2 3" xfId="14806" xr:uid="{79923343-55D8-4271-9F62-EA5FE36BE6F5}"/>
    <cellStyle name="20% - Accent5 13 2 4" xfId="14807" xr:uid="{17C54EA0-D414-44E5-9027-EFE6F7ED79FD}"/>
    <cellStyle name="20% - Accent5 13 2 5" xfId="14808" xr:uid="{EE98C928-7C41-46EF-958F-175B36CDA263}"/>
    <cellStyle name="20% - Accent5 13 2 6" xfId="14809" xr:uid="{E8302E01-1B70-4372-ADD5-D2652189A1B1}"/>
    <cellStyle name="20% - Accent5 13 3" xfId="14810" xr:uid="{33382987-8D74-49FC-A36C-16B302B74792}"/>
    <cellStyle name="20% - Accent5 13 3 2" xfId="14811" xr:uid="{2CC58237-E467-44EC-AD58-F68A52507B28}"/>
    <cellStyle name="20% - Accent5 13 4" xfId="14812" xr:uid="{37099DAD-129C-45E1-A95A-45F0DBF84D64}"/>
    <cellStyle name="20% - Accent5 13 5" xfId="14813" xr:uid="{AAE9ADF3-5014-4ECF-8CBC-8559A0BD827B}"/>
    <cellStyle name="20% - Accent5 13 6" xfId="14814" xr:uid="{6CE80AA7-125A-4F96-A1CC-19BF71FB4391}"/>
    <cellStyle name="20% - Accent5 13 7" xfId="14815" xr:uid="{63236748-F04E-422A-97F7-4638B78169E9}"/>
    <cellStyle name="20% - Accent5 14" xfId="14816" xr:uid="{3CCCA200-B07E-406E-A05A-A9381E6C310A}"/>
    <cellStyle name="20% - Accent5 14 2" xfId="14817" xr:uid="{C85BE50E-21C0-41B7-99BB-22FA420A3144}"/>
    <cellStyle name="20% - Accent5 14 2 2" xfId="14818" xr:uid="{614A4B30-367D-424D-A133-E10BC99FC447}"/>
    <cellStyle name="20% - Accent5 14 2 3" xfId="14819" xr:uid="{9E24444F-8CD0-4811-ACB9-D91CFCF28C15}"/>
    <cellStyle name="20% - Accent5 14 2 4" xfId="14820" xr:uid="{CDCF2742-EB9F-4C93-888B-E82A1AB0DD31}"/>
    <cellStyle name="20% - Accent5 14 2 5" xfId="14821" xr:uid="{838656A5-6F36-4DE2-AD66-2CEFA0581046}"/>
    <cellStyle name="20% - Accent5 14 2 6" xfId="14822" xr:uid="{8030D1B7-2AFE-41A6-B3EC-29A8374C919E}"/>
    <cellStyle name="20% - Accent5 14 3" xfId="14823" xr:uid="{935B0632-6C0C-4510-850B-161581C42298}"/>
    <cellStyle name="20% - Accent5 14 3 2" xfId="14824" xr:uid="{D00F223B-04FB-444A-922D-35852D7BC4EF}"/>
    <cellStyle name="20% - Accent5 14 4" xfId="14825" xr:uid="{ED5FCCE7-526B-43EF-955C-3368120066D1}"/>
    <cellStyle name="20% - Accent5 14 5" xfId="14826" xr:uid="{25E3D348-6E72-4516-B89D-74369DAD9A91}"/>
    <cellStyle name="20% - Accent5 14 6" xfId="14827" xr:uid="{E1EBB94B-583E-46EB-9E42-27F15818F5AD}"/>
    <cellStyle name="20% - Accent5 14 7" xfId="14828" xr:uid="{84C5C461-48A4-4B70-ABDF-048EEC6DB606}"/>
    <cellStyle name="20% - Accent5 15" xfId="14829" xr:uid="{99907E79-1F91-41CE-BADD-541652660D1C}"/>
    <cellStyle name="20% - Accent5 15 2" xfId="14830" xr:uid="{23EE5855-5E71-40AA-8E57-7F29F757431C}"/>
    <cellStyle name="20% - Accent5 15 2 2" xfId="14831" xr:uid="{DEB6E222-63F9-48DE-84A9-8F9C0A8D70FE}"/>
    <cellStyle name="20% - Accent5 15 2 3" xfId="14832" xr:uid="{1AAA1917-DDE6-4CAC-90A3-A4984E4DA598}"/>
    <cellStyle name="20% - Accent5 15 2 4" xfId="14833" xr:uid="{67B3F587-89A7-40B0-8D66-6C9ED412BE78}"/>
    <cellStyle name="20% - Accent5 15 2 5" xfId="14834" xr:uid="{36978133-F8DD-4BCD-8D58-4978D4A34C46}"/>
    <cellStyle name="20% - Accent5 15 2 6" xfId="14835" xr:uid="{D9091DA3-EB2A-43E5-9C94-225A2065D1B4}"/>
    <cellStyle name="20% - Accent5 15 3" xfId="14836" xr:uid="{B7E74FAF-27BF-4A94-86A5-6B3BFA38340F}"/>
    <cellStyle name="20% - Accent5 15 3 2" xfId="14837" xr:uid="{8E5E0E7B-A2F0-4B53-8A75-F127639BBBEB}"/>
    <cellStyle name="20% - Accent5 15 4" xfId="14838" xr:uid="{0D0E7EF7-30D7-468D-B654-39CF070D0EA6}"/>
    <cellStyle name="20% - Accent5 15 5" xfId="14839" xr:uid="{70CC7292-72F1-4D37-ADB5-760FD58826B1}"/>
    <cellStyle name="20% - Accent5 15 6" xfId="14840" xr:uid="{348A522E-B674-4B5A-989D-1F333F15BFAD}"/>
    <cellStyle name="20% - Accent5 15 7" xfId="14841" xr:uid="{9CD50A11-D7D0-45F6-AF53-A189D1A9DDBF}"/>
    <cellStyle name="20% - Accent5 16" xfId="14842" xr:uid="{791FDE30-8835-4403-9087-CE7E95E1EFD5}"/>
    <cellStyle name="20% - Accent5 16 2" xfId="14843" xr:uid="{EC03FE90-D7E7-4117-B06C-429F2CCF3D6B}"/>
    <cellStyle name="20% - Accent5 16 2 2" xfId="14844" xr:uid="{C63EB966-B7F3-466A-902D-82CCF35F1F85}"/>
    <cellStyle name="20% - Accent5 16 2 3" xfId="14845" xr:uid="{78495EB8-CDD6-4CB4-980C-2CBEBD6805D9}"/>
    <cellStyle name="20% - Accent5 16 2 4" xfId="14846" xr:uid="{2D11479B-8106-4473-8906-A5950464E391}"/>
    <cellStyle name="20% - Accent5 16 2 5" xfId="14847" xr:uid="{0DEE8D8B-85F1-4F4A-8313-3D4F6FD72A1C}"/>
    <cellStyle name="20% - Accent5 16 2 6" xfId="14848" xr:uid="{DCB0A51C-E175-4E4C-B173-3D8354F02AC3}"/>
    <cellStyle name="20% - Accent5 16 3" xfId="14849" xr:uid="{B52E1202-55F4-40E7-8C9B-88B599BF378F}"/>
    <cellStyle name="20% - Accent5 16 3 2" xfId="14850" xr:uid="{8F6FBE00-FD61-4BCC-AC20-5CC5DB0D829B}"/>
    <cellStyle name="20% - Accent5 16 4" xfId="14851" xr:uid="{834B8D6F-6BA6-488B-BE31-ADB8C0ACCC05}"/>
    <cellStyle name="20% - Accent5 16 5" xfId="14852" xr:uid="{D66472DA-0D01-4FAC-9EF3-DCEF1E5FF458}"/>
    <cellStyle name="20% - Accent5 16 6" xfId="14853" xr:uid="{EF49192D-1D2B-43B1-B639-ACBC6F4281A9}"/>
    <cellStyle name="20% - Accent5 16 7" xfId="14854" xr:uid="{8D1BBF38-B5A6-4D74-852D-6DA76BC5EA77}"/>
    <cellStyle name="20% - Accent5 17" xfId="14855" xr:uid="{9F0DA180-9940-45B7-AAE5-639640BAA196}"/>
    <cellStyle name="20% - Accent5 17 2" xfId="14856" xr:uid="{BF6FDC11-C5D8-438E-9CEF-9E976FD0B514}"/>
    <cellStyle name="20% - Accent5 17 2 2" xfId="14857" xr:uid="{1AEE1633-42AF-4B03-9C4D-8F119BFFB6DA}"/>
    <cellStyle name="20% - Accent5 17 2 3" xfId="14858" xr:uid="{577A61FC-3386-4AF2-B241-759E50BDAE10}"/>
    <cellStyle name="20% - Accent5 17 2 4" xfId="14859" xr:uid="{8FA8C434-5054-4A7D-BB40-8DEBB5D12DFD}"/>
    <cellStyle name="20% - Accent5 17 2 5" xfId="14860" xr:uid="{59BA4D7E-0D75-4EFA-A126-3F9E2E56BAFB}"/>
    <cellStyle name="20% - Accent5 17 2 6" xfId="14861" xr:uid="{9AE8BF57-FB46-4914-AE40-1D074866700D}"/>
    <cellStyle name="20% - Accent5 17 3" xfId="14862" xr:uid="{60C3D30C-632F-41DE-9050-3ED1A99E8CF4}"/>
    <cellStyle name="20% - Accent5 17 3 2" xfId="14863" xr:uid="{0E0475DB-4A31-469B-9F51-1A05965145AE}"/>
    <cellStyle name="20% - Accent5 17 4" xfId="14864" xr:uid="{E3EE166B-8F34-428E-852F-5DD000AFA829}"/>
    <cellStyle name="20% - Accent5 17 5" xfId="14865" xr:uid="{DC1EA2E9-6C88-44D3-9BE8-23DE07A0659B}"/>
    <cellStyle name="20% - Accent5 17 6" xfId="14866" xr:uid="{9568E250-B034-4EF5-80F8-774ABFDB0A35}"/>
    <cellStyle name="20% - Accent5 17 7" xfId="14867" xr:uid="{9F9FD95C-BE2D-43D4-AECD-1FCB2BB5812F}"/>
    <cellStyle name="20% - Accent5 18" xfId="14868" xr:uid="{1B654347-7143-4910-BBB9-07AE3494A43D}"/>
    <cellStyle name="20% - Accent5 18 2" xfId="14869" xr:uid="{74735E70-234C-43EA-8BEC-EDA4933389FA}"/>
    <cellStyle name="20% - Accent5 18 2 2" xfId="14870" xr:uid="{DDE98AF3-D24B-413C-9896-6F8B8C1A50AD}"/>
    <cellStyle name="20% - Accent5 18 2 3" xfId="14871" xr:uid="{B3A9AB30-019C-4149-86E7-7B14BCD43840}"/>
    <cellStyle name="20% - Accent5 18 2 4" xfId="14872" xr:uid="{947EF42E-5882-493D-8716-CAE64873D5DC}"/>
    <cellStyle name="20% - Accent5 18 2 5" xfId="14873" xr:uid="{DC4F9DF6-2FD4-4837-9999-88FA06735038}"/>
    <cellStyle name="20% - Accent5 18 2 6" xfId="14874" xr:uid="{D4D30969-776F-4FC6-91F6-1C53280C5D0F}"/>
    <cellStyle name="20% - Accent5 18 3" xfId="14875" xr:uid="{AD12FDE4-9218-4026-B727-A6EEFB0E17A5}"/>
    <cellStyle name="20% - Accent5 18 3 2" xfId="14876" xr:uid="{7265B088-5D27-426D-9840-31B4A6E5A84A}"/>
    <cellStyle name="20% - Accent5 18 4" xfId="14877" xr:uid="{018B66D9-FB20-4A1B-924B-894D7982DAD1}"/>
    <cellStyle name="20% - Accent5 18 5" xfId="14878" xr:uid="{CB8BF7FB-3B33-4C61-B1EA-935CD6E8749F}"/>
    <cellStyle name="20% - Accent5 18 6" xfId="14879" xr:uid="{246743A7-FCD9-435F-BB7A-563BF928377E}"/>
    <cellStyle name="20% - Accent5 18 7" xfId="14880" xr:uid="{B1AF7DA5-A6EC-4EF0-B367-397074F7D2DA}"/>
    <cellStyle name="20% - Accent5 19" xfId="14881" xr:uid="{EAC813E5-5545-4126-A85A-30E24260F247}"/>
    <cellStyle name="20% - Accent5 19 2" xfId="14882" xr:uid="{68679DD2-B01B-4155-93AF-ABAFF47D5638}"/>
    <cellStyle name="20% - Accent5 19 2 2" xfId="14883" xr:uid="{E06F49DD-B065-486D-A0B9-540222F1EA55}"/>
    <cellStyle name="20% - Accent5 19 2 3" xfId="14884" xr:uid="{888A854F-BCBA-4A5E-9FF8-EBF7E80B13BC}"/>
    <cellStyle name="20% - Accent5 19 2 4" xfId="14885" xr:uid="{DDABFA26-AFE0-48B4-B1F9-4833235B77D9}"/>
    <cellStyle name="20% - Accent5 19 2 5" xfId="14886" xr:uid="{47A3040B-5A8F-4877-9ACA-FBA39992DBC7}"/>
    <cellStyle name="20% - Accent5 19 2 6" xfId="14887" xr:uid="{79FA8852-1BA9-40AE-98C8-0F849A358709}"/>
    <cellStyle name="20% - Accent5 19 3" xfId="14888" xr:uid="{6DFC6176-4E0E-41CD-8034-4D7488070E92}"/>
    <cellStyle name="20% - Accent5 19 3 2" xfId="14889" xr:uid="{EEFE9259-62CD-4932-ADF9-97D0F7FE72FB}"/>
    <cellStyle name="20% - Accent5 19 4" xfId="14890" xr:uid="{060AD043-8E94-4FCC-A3CE-291DAC01A7DE}"/>
    <cellStyle name="20% - Accent5 19 5" xfId="14891" xr:uid="{C87A2B96-70CD-43CB-9C5F-ECDE9D946BFE}"/>
    <cellStyle name="20% - Accent5 19 6" xfId="14892" xr:uid="{EA2468A4-EC84-4D3A-BEED-18E07704D304}"/>
    <cellStyle name="20% - Accent5 19 7" xfId="14893" xr:uid="{A0E0E93C-2D9C-47B3-BAA6-DC8B318CEF40}"/>
    <cellStyle name="20% - Accent5 2" xfId="66" xr:uid="{00000000-0005-0000-0000-000048000000}"/>
    <cellStyle name="20% - Accent5 2 10" xfId="39996" xr:uid="{A76D0934-0419-4C1B-90DE-3FC8730F8EDE}"/>
    <cellStyle name="20% - Accent5 2 11" xfId="7584" xr:uid="{8ED4ACB0-309F-45FA-91BE-8FC65F7A898F}"/>
    <cellStyle name="20% - Accent5 2 12" xfId="4532" xr:uid="{2C1EB558-BBC7-4FA4-B763-8A2163AF731B}"/>
    <cellStyle name="20% - Accent5 2 2" xfId="7670" xr:uid="{50B229A7-1279-4E84-8B8C-F2BDFE8C461F}"/>
    <cellStyle name="20% - Accent5 2 2 2" xfId="7933" xr:uid="{EADACA2E-7FCA-49B9-8C89-C42A1EF90F3B}"/>
    <cellStyle name="20% - Accent5 2 2 2 2" xfId="14896" xr:uid="{2AB68480-69EB-40E7-99C0-18D8D8C6E961}"/>
    <cellStyle name="20% - Accent5 2 2 3" xfId="14897" xr:uid="{BC305374-FDC9-4CC4-BB30-DB4EEB2FB7E9}"/>
    <cellStyle name="20% - Accent5 2 2 4" xfId="14898" xr:uid="{4484C14C-FDB2-4D64-BE87-BBDBAE0F7E90}"/>
    <cellStyle name="20% - Accent5 2 2 5" xfId="14899" xr:uid="{67D7470D-7571-4BEF-B090-A0DB2997BD49}"/>
    <cellStyle name="20% - Accent5 2 2 6" xfId="14900" xr:uid="{F752B629-9E0B-4BE1-8C37-F1DEDAFD6E0F}"/>
    <cellStyle name="20% - Accent5 2 2 7" xfId="14895" xr:uid="{E2441DF5-7841-4930-81DA-2009E6375F6F}"/>
    <cellStyle name="20% - Accent5 2 3" xfId="7560" xr:uid="{D2555B7F-8C57-4D51-921C-109EE6D8B910}"/>
    <cellStyle name="20% - Accent5 2 3 2" xfId="14902" xr:uid="{B772BBAE-FAEA-45BC-9B4E-07A36D520F58}"/>
    <cellStyle name="20% - Accent5 2 3 3" xfId="14901" xr:uid="{086F63FD-E6AE-4ED8-A6BC-8109581EE291}"/>
    <cellStyle name="20% - Accent5 2 4" xfId="14903" xr:uid="{031AD6B9-E11B-450A-983A-67065AF23CF6}"/>
    <cellStyle name="20% - Accent5 2 5" xfId="14904" xr:uid="{CAFB9F94-0081-49E4-A342-09E0C3663D44}"/>
    <cellStyle name="20% - Accent5 2 6" xfId="14905" xr:uid="{2FB35A76-8B43-4732-A2F1-95322F33E23C}"/>
    <cellStyle name="20% - Accent5 2 7" xfId="14906" xr:uid="{4D7FEC21-BC1B-4641-B805-1BAAFAC80002}"/>
    <cellStyle name="20% - Accent5 2 8" xfId="14907" xr:uid="{74ED9B8A-1FA7-4C93-978A-9C31A6391245}"/>
    <cellStyle name="20% - Accent5 2 9" xfId="14894" xr:uid="{9CEBA872-A974-4249-A8B6-D3C7963AE133}"/>
    <cellStyle name="20% - Accent5 20" xfId="14908" xr:uid="{8C18B38C-60CC-4ADB-8447-111A04154C4B}"/>
    <cellStyle name="20% - Accent5 20 2" xfId="14909" xr:uid="{633AC0F3-2C89-4915-8B6A-01AE7FD75DF9}"/>
    <cellStyle name="20% - Accent5 20 2 2" xfId="14910" xr:uid="{F9FEF010-7490-439A-9167-FFF737324FD0}"/>
    <cellStyle name="20% - Accent5 20 2 3" xfId="14911" xr:uid="{8DD2C20B-3AF0-45AC-81E8-EF5E6424553D}"/>
    <cellStyle name="20% - Accent5 20 2 4" xfId="14912" xr:uid="{66E36109-A57F-41A7-A0F5-1C173803CB70}"/>
    <cellStyle name="20% - Accent5 20 2 5" xfId="14913" xr:uid="{F8E312DE-AF25-4BF7-85E3-57F07C5EA5B0}"/>
    <cellStyle name="20% - Accent5 20 2 6" xfId="14914" xr:uid="{AF04A995-4AB5-4CB0-902C-0C624CFE1139}"/>
    <cellStyle name="20% - Accent5 20 3" xfId="14915" xr:uid="{87E4C700-E200-4498-8674-E72AA79FDE45}"/>
    <cellStyle name="20% - Accent5 20 3 2" xfId="14916" xr:uid="{D2D638C5-8D18-4044-B806-1441F723450B}"/>
    <cellStyle name="20% - Accent5 20 4" xfId="14917" xr:uid="{84EF7AA9-48BC-46D5-BE3E-66E4B43E6FBE}"/>
    <cellStyle name="20% - Accent5 20 5" xfId="14918" xr:uid="{E79DED2B-EE5E-493F-B56B-6275630932FA}"/>
    <cellStyle name="20% - Accent5 20 6" xfId="14919" xr:uid="{69B9272B-95BD-407F-A796-AE9734C53825}"/>
    <cellStyle name="20% - Accent5 20 7" xfId="14920" xr:uid="{B22D5D9D-0BB7-4C1B-A425-32618FB2DE36}"/>
    <cellStyle name="20% - Accent5 21" xfId="14921" xr:uid="{88D3FDCE-7773-4949-9886-DA489D356519}"/>
    <cellStyle name="20% - Accent5 21 2" xfId="14922" xr:uid="{9BFEF4C4-BA11-4FB3-8822-CC35A70E2C21}"/>
    <cellStyle name="20% - Accent5 21 2 2" xfId="14923" xr:uid="{668108C5-10D6-4966-9809-541B22384A9A}"/>
    <cellStyle name="20% - Accent5 21 2 3" xfId="14924" xr:uid="{33EE155A-BF3F-4179-8A46-2230BD94CE6E}"/>
    <cellStyle name="20% - Accent5 21 2 4" xfId="14925" xr:uid="{0C0845F8-0434-4C52-A7B1-B5B6B67DD544}"/>
    <cellStyle name="20% - Accent5 21 2 5" xfId="14926" xr:uid="{9C36F5AC-9BEA-4296-B1C6-0646CCD5ABEE}"/>
    <cellStyle name="20% - Accent5 21 2 6" xfId="14927" xr:uid="{E4E14536-8884-41DE-8CBA-F87180B37045}"/>
    <cellStyle name="20% - Accent5 21 3" xfId="14928" xr:uid="{A639DC45-1656-4C00-88DD-04F47E74263F}"/>
    <cellStyle name="20% - Accent5 21 3 2" xfId="14929" xr:uid="{B3167DB9-C42A-4AAC-B76A-91D266EF778B}"/>
    <cellStyle name="20% - Accent5 21 4" xfId="14930" xr:uid="{86119AF8-9F8D-42D6-A415-3FED5375D7E6}"/>
    <cellStyle name="20% - Accent5 21 5" xfId="14931" xr:uid="{97C6572E-0543-4074-9A99-E0D77D7F8698}"/>
    <cellStyle name="20% - Accent5 21 6" xfId="14932" xr:uid="{24180CD3-EAD7-4B82-B154-5F1129BCA0D8}"/>
    <cellStyle name="20% - Accent5 21 7" xfId="14933" xr:uid="{67579E93-1A5D-4BB5-AB73-582C575A3225}"/>
    <cellStyle name="20% - Accent5 22" xfId="14934" xr:uid="{FC912505-9168-4B41-855C-1DFFC5009F9A}"/>
    <cellStyle name="20% - Accent5 22 2" xfId="14935" xr:uid="{B6F8EF14-EFD4-469E-8BCB-68D481C2D879}"/>
    <cellStyle name="20% - Accent5 22 2 2" xfId="14936" xr:uid="{BE086FEF-175D-47A5-8D26-3E3FB439C426}"/>
    <cellStyle name="20% - Accent5 22 2 3" xfId="14937" xr:uid="{AF77BA81-C05C-47D7-BF6B-4EA5E01CB573}"/>
    <cellStyle name="20% - Accent5 22 2 4" xfId="14938" xr:uid="{5289C097-E359-44F4-AF08-42085B0A754B}"/>
    <cellStyle name="20% - Accent5 22 2 5" xfId="14939" xr:uid="{8BA8F829-2988-499C-B16F-6F498EE2A54F}"/>
    <cellStyle name="20% - Accent5 22 2 6" xfId="14940" xr:uid="{F3B8B1C6-B04E-4708-9A1D-60744B7E8547}"/>
    <cellStyle name="20% - Accent5 22 3" xfId="14941" xr:uid="{517D5C4D-08D9-4587-807A-C94FFB5A9C14}"/>
    <cellStyle name="20% - Accent5 22 3 2" xfId="14942" xr:uid="{144CEF17-0A65-4AB1-83BE-7FF21DA41B8D}"/>
    <cellStyle name="20% - Accent5 22 4" xfId="14943" xr:uid="{EA811CF4-A732-49EC-9D2E-6EDBBE26AE3E}"/>
    <cellStyle name="20% - Accent5 22 5" xfId="14944" xr:uid="{A69F1AF1-AACD-442B-87D7-7FF41F3AC0AE}"/>
    <cellStyle name="20% - Accent5 22 6" xfId="14945" xr:uid="{1505777F-0EB1-4AC5-A33F-615E2F2B1B35}"/>
    <cellStyle name="20% - Accent5 22 7" xfId="14946" xr:uid="{CF0A486D-5A73-4432-A045-B77E7876A120}"/>
    <cellStyle name="20% - Accent5 23" xfId="14947" xr:uid="{36AC78F7-1CEB-4C3E-AF90-C5E27F9264B6}"/>
    <cellStyle name="20% - Accent5 23 2" xfId="14948" xr:uid="{6E0F8400-C3CE-4139-A6A0-8BB5BA4D6847}"/>
    <cellStyle name="20% - Accent5 23 2 2" xfId="14949" xr:uid="{E2606AE3-3A13-4D74-8C50-0063E22D77E6}"/>
    <cellStyle name="20% - Accent5 23 2 3" xfId="14950" xr:uid="{10DCA16A-BED4-419D-8CEB-4D30CC396558}"/>
    <cellStyle name="20% - Accent5 23 2 4" xfId="14951" xr:uid="{0B136411-0A41-43DC-B867-12E42E05BFBF}"/>
    <cellStyle name="20% - Accent5 23 2 5" xfId="14952" xr:uid="{411E33C7-94BB-4071-84D7-46B266C4CFE8}"/>
    <cellStyle name="20% - Accent5 23 2 6" xfId="14953" xr:uid="{B632D8C1-2554-439C-9158-5D5D4BE018AE}"/>
    <cellStyle name="20% - Accent5 23 3" xfId="14954" xr:uid="{C7E1A9E2-B76A-43BC-9FB9-563CF4A83914}"/>
    <cellStyle name="20% - Accent5 23 3 2" xfId="14955" xr:uid="{54141DB1-7EB5-437E-8A0C-6BC240EDAD94}"/>
    <cellStyle name="20% - Accent5 23 4" xfId="14956" xr:uid="{A683E5B2-C73C-47DD-9B7C-F9C1BFFD9501}"/>
    <cellStyle name="20% - Accent5 23 5" xfId="14957" xr:uid="{FA339045-CCFE-4AE5-9946-69E7C2D93C1A}"/>
    <cellStyle name="20% - Accent5 23 6" xfId="14958" xr:uid="{FC18C7E3-B159-40FB-84B3-F627410A2D4B}"/>
    <cellStyle name="20% - Accent5 23 7" xfId="14959" xr:uid="{F8EA0C12-9D57-43A6-945C-2CB503AC90E3}"/>
    <cellStyle name="20% - Accent5 24" xfId="14960" xr:uid="{12BD0B21-F2CD-42EE-B419-DBB1603F876E}"/>
    <cellStyle name="20% - Accent5 24 2" xfId="14961" xr:uid="{7620C436-A58E-47C6-892A-7EC03325764A}"/>
    <cellStyle name="20% - Accent5 24 2 2" xfId="14962" xr:uid="{3F8C80E6-C82A-4E52-AA6C-081E14600BD1}"/>
    <cellStyle name="20% - Accent5 24 2 3" xfId="14963" xr:uid="{868CF6A5-5E63-41D5-9AF5-B68B54928A07}"/>
    <cellStyle name="20% - Accent5 24 2 4" xfId="14964" xr:uid="{AAD7A666-0B65-4426-92B3-4D423132B0F7}"/>
    <cellStyle name="20% - Accent5 24 2 5" xfId="14965" xr:uid="{33F05F9D-6E7B-49C4-B9A2-18E475F9BDB5}"/>
    <cellStyle name="20% - Accent5 24 2 6" xfId="14966" xr:uid="{035A5F6A-D0B4-4946-B42D-BC6E8DFE5807}"/>
    <cellStyle name="20% - Accent5 24 3" xfId="14967" xr:uid="{EB9E7BF2-4144-4A01-8A8A-06293C8A178E}"/>
    <cellStyle name="20% - Accent5 24 3 2" xfId="14968" xr:uid="{214D682B-B809-4395-905C-A9B98307A529}"/>
    <cellStyle name="20% - Accent5 24 4" xfId="14969" xr:uid="{54D7E0AF-821F-4A3D-9A41-1C38EFF30FA0}"/>
    <cellStyle name="20% - Accent5 24 5" xfId="14970" xr:uid="{11CF2E6A-A338-407D-A32C-7BBEFFF4D9C9}"/>
    <cellStyle name="20% - Accent5 24 6" xfId="14971" xr:uid="{D4466017-2BF2-411F-BFD6-2EAC4A4E6390}"/>
    <cellStyle name="20% - Accent5 24 7" xfId="14972" xr:uid="{56DF4BF4-406F-481A-BF6E-4F9DCE4F7C23}"/>
    <cellStyle name="20% - Accent5 25" xfId="14973" xr:uid="{8C499E65-C9D5-486B-8089-7D9B8984B6D3}"/>
    <cellStyle name="20% - Accent5 25 2" xfId="14974" xr:uid="{EEC6035D-F11B-4BB0-8714-008ED2A4CD03}"/>
    <cellStyle name="20% - Accent5 25 2 2" xfId="14975" xr:uid="{208B583C-FB1C-4BBA-BA64-B0B1452D2E66}"/>
    <cellStyle name="20% - Accent5 25 2 3" xfId="14976" xr:uid="{22E0AFEE-F7CA-43A6-A539-26FA57F47606}"/>
    <cellStyle name="20% - Accent5 25 2 4" xfId="14977" xr:uid="{6C70D8F7-EE73-4A83-B560-4BDF79E47577}"/>
    <cellStyle name="20% - Accent5 25 2 5" xfId="14978" xr:uid="{6A91D2BE-50E6-4256-B901-CCEEAD87D947}"/>
    <cellStyle name="20% - Accent5 25 2 6" xfId="14979" xr:uid="{F9FA77EC-D83C-4C3A-AE72-B5BDA72D3858}"/>
    <cellStyle name="20% - Accent5 25 3" xfId="14980" xr:uid="{7958D3A2-FCEB-4EA9-B9C9-A9B1CC2AA651}"/>
    <cellStyle name="20% - Accent5 25 3 2" xfId="14981" xr:uid="{4E57A085-1567-43B7-AB13-54DE42BE516B}"/>
    <cellStyle name="20% - Accent5 25 4" xfId="14982" xr:uid="{1CD15AEA-AB46-4418-8C99-515AFFB29ABF}"/>
    <cellStyle name="20% - Accent5 25 5" xfId="14983" xr:uid="{CCE0914A-994A-4620-8BF3-DEE998C25DB0}"/>
    <cellStyle name="20% - Accent5 25 6" xfId="14984" xr:uid="{EE99A3A0-FA11-4B37-B23B-48A9FB24172C}"/>
    <cellStyle name="20% - Accent5 25 7" xfId="14985" xr:uid="{BCF83D20-E4B4-4280-B970-16B0CBC8BD74}"/>
    <cellStyle name="20% - Accent5 26" xfId="14986" xr:uid="{0E79A006-340C-4448-B256-44BCCCBD6074}"/>
    <cellStyle name="20% - Accent5 26 2" xfId="14987" xr:uid="{007B0A59-4A19-4AA3-B863-BED881B51C35}"/>
    <cellStyle name="20% - Accent5 26 2 2" xfId="14988" xr:uid="{B77E96F8-C2B7-4FE1-92BB-EA36226ACB07}"/>
    <cellStyle name="20% - Accent5 26 2 3" xfId="14989" xr:uid="{B0504179-C355-4DE2-B084-5F130041D89B}"/>
    <cellStyle name="20% - Accent5 26 2 4" xfId="14990" xr:uid="{EEB6F40C-D7DE-476C-BF13-94A63B606B1F}"/>
    <cellStyle name="20% - Accent5 26 2 5" xfId="14991" xr:uid="{8514703E-5DE8-46DB-96CF-373B837B4A2B}"/>
    <cellStyle name="20% - Accent5 26 2 6" xfId="14992" xr:uid="{84028052-622D-449C-8716-08DC82BF4228}"/>
    <cellStyle name="20% - Accent5 26 3" xfId="14993" xr:uid="{A43F5C05-12F9-4B04-86C2-C50D9C469E2A}"/>
    <cellStyle name="20% - Accent5 26 3 2" xfId="14994" xr:uid="{6B1B8782-D86B-4302-8E09-B91C3A69AA54}"/>
    <cellStyle name="20% - Accent5 26 4" xfId="14995" xr:uid="{2AF90DD6-E193-4EF3-9982-8A9D9C6E9B34}"/>
    <cellStyle name="20% - Accent5 26 5" xfId="14996" xr:uid="{4F8B8F1C-DA6C-4BFE-9165-F37D3FBE40E8}"/>
    <cellStyle name="20% - Accent5 26 6" xfId="14997" xr:uid="{69E416F1-A25E-4CF8-B458-612824D86645}"/>
    <cellStyle name="20% - Accent5 26 7" xfId="14998" xr:uid="{FBCB68C1-10F8-4E63-A006-F35FC866D881}"/>
    <cellStyle name="20% - Accent5 27" xfId="14999" xr:uid="{11A80312-0059-4393-963D-7BF61BAD2D33}"/>
    <cellStyle name="20% - Accent5 27 2" xfId="15000" xr:uid="{F177C61E-1E48-43E7-8203-FD4CDEDE1FFE}"/>
    <cellStyle name="20% - Accent5 27 2 2" xfId="15001" xr:uid="{F29B42BB-AE02-4B08-A149-033E5A55BA55}"/>
    <cellStyle name="20% - Accent5 27 2 3" xfId="15002" xr:uid="{6E55BC15-3733-4783-BA37-E3703D14E2A4}"/>
    <cellStyle name="20% - Accent5 27 2 4" xfId="15003" xr:uid="{BEF884EA-CFC7-4A1F-BE10-C3B3F85E3E67}"/>
    <cellStyle name="20% - Accent5 27 2 5" xfId="15004" xr:uid="{2958D53A-64F9-4EE2-99C8-A21CF6240C0E}"/>
    <cellStyle name="20% - Accent5 27 2 6" xfId="15005" xr:uid="{82148D91-8695-4E0C-B380-1D5097FFBB21}"/>
    <cellStyle name="20% - Accent5 27 3" xfId="15006" xr:uid="{1100219E-155E-4996-A0D0-02605AA3EADE}"/>
    <cellStyle name="20% - Accent5 27 3 2" xfId="15007" xr:uid="{3D11B0D4-A9D6-49CC-8217-AC9630D25F88}"/>
    <cellStyle name="20% - Accent5 27 4" xfId="15008" xr:uid="{1FC78A96-70B7-41AF-8D04-95A9A0C46DB9}"/>
    <cellStyle name="20% - Accent5 27 5" xfId="15009" xr:uid="{97CAD5D3-0659-4EA6-985B-20D098CF4B26}"/>
    <cellStyle name="20% - Accent5 27 6" xfId="15010" xr:uid="{3E9B7222-A674-4A9D-A691-81D632725795}"/>
    <cellStyle name="20% - Accent5 27 7" xfId="15011" xr:uid="{CC453C0B-548D-4B05-973B-E7DD2985AF26}"/>
    <cellStyle name="20% - Accent5 28" xfId="15012" xr:uid="{FA2D1BC1-C432-4481-9F77-3A6C1791D05F}"/>
    <cellStyle name="20% - Accent5 28 2" xfId="15013" xr:uid="{DFE0275C-7553-4B04-AD5F-19FDB5BD8B4E}"/>
    <cellStyle name="20% - Accent5 28 2 2" xfId="15014" xr:uid="{FBE4A417-5D46-47D7-B8E8-E25348F56E39}"/>
    <cellStyle name="20% - Accent5 28 2 3" xfId="15015" xr:uid="{975DCE6B-79D0-4C92-B7D7-BDDAE0FD1888}"/>
    <cellStyle name="20% - Accent5 28 2 4" xfId="15016" xr:uid="{A4B5C5DA-E4B3-4A59-A9DA-0F4E4D0E950E}"/>
    <cellStyle name="20% - Accent5 28 2 5" xfId="15017" xr:uid="{DBA9F1B5-4C9A-4C41-BEB9-1332AB16AA18}"/>
    <cellStyle name="20% - Accent5 28 2 6" xfId="15018" xr:uid="{9116635F-8184-4104-ACF0-19EDE8343710}"/>
    <cellStyle name="20% - Accent5 28 3" xfId="15019" xr:uid="{23631B16-A72B-42C4-9687-A4434FDA9C43}"/>
    <cellStyle name="20% - Accent5 28 3 2" xfId="15020" xr:uid="{A046C10D-090B-497E-9544-28BEBEF6E56F}"/>
    <cellStyle name="20% - Accent5 28 4" xfId="15021" xr:uid="{32582C64-EB2B-4044-9E4F-E1C0B7B14A87}"/>
    <cellStyle name="20% - Accent5 28 5" xfId="15022" xr:uid="{4C50DB77-9283-4ED4-8577-B2458B187D25}"/>
    <cellStyle name="20% - Accent5 28 6" xfId="15023" xr:uid="{01124F4F-DFA3-4089-B01A-98F29F8C5674}"/>
    <cellStyle name="20% - Accent5 28 7" xfId="15024" xr:uid="{D256D70B-449B-4A1A-B02F-86066DD7F830}"/>
    <cellStyle name="20% - Accent5 29" xfId="15025" xr:uid="{C9A1D2FC-0C6A-4CE0-8BA5-35C09449D05A}"/>
    <cellStyle name="20% - Accent5 29 2" xfId="15026" xr:uid="{34CADB6E-2D7A-4B04-9749-5BC1A268BDF6}"/>
    <cellStyle name="20% - Accent5 29 2 2" xfId="15027" xr:uid="{E920A07C-6FB7-4394-B319-5994CFF8FD66}"/>
    <cellStyle name="20% - Accent5 29 2 3" xfId="15028" xr:uid="{0353A82D-5B14-4F7B-86BA-2657A5FB880A}"/>
    <cellStyle name="20% - Accent5 29 2 4" xfId="15029" xr:uid="{C3DBB1DF-4D2F-4995-B72E-E54F2863F456}"/>
    <cellStyle name="20% - Accent5 29 2 5" xfId="15030" xr:uid="{D9F9BCFB-0EC9-40FC-98BB-678796DDB965}"/>
    <cellStyle name="20% - Accent5 29 2 6" xfId="15031" xr:uid="{BAC9C4EA-8F5C-46F5-BCB7-877905916632}"/>
    <cellStyle name="20% - Accent5 29 3" xfId="15032" xr:uid="{2A87B615-4F5E-4303-9FE1-F7C0FBE1E72C}"/>
    <cellStyle name="20% - Accent5 29 3 2" xfId="15033" xr:uid="{D406D125-E9BF-4D91-90B0-741846507831}"/>
    <cellStyle name="20% - Accent5 29 4" xfId="15034" xr:uid="{3E41D702-0203-4AFA-B1E9-FC97F4D9BD43}"/>
    <cellStyle name="20% - Accent5 29 5" xfId="15035" xr:uid="{BFE61712-4550-430E-9497-ED6ECADDB92A}"/>
    <cellStyle name="20% - Accent5 29 6" xfId="15036" xr:uid="{E5F7A9AC-DCF1-40EE-A2BF-DAFF271E05FB}"/>
    <cellStyle name="20% - Accent5 29 7" xfId="15037" xr:uid="{3752B601-1303-4DF6-AD21-8CEED2978547}"/>
    <cellStyle name="20% - Accent5 3" xfId="67" xr:uid="{00000000-0005-0000-0000-000049000000}"/>
    <cellStyle name="20% - Accent5 3 10" xfId="7616" xr:uid="{E7C37918-3536-41B6-9867-44BD16C5E76B}"/>
    <cellStyle name="20% - Accent5 3 11" xfId="4387" xr:uid="{A46FF39A-4204-4AB3-BE5E-0A32E944CEB3}"/>
    <cellStyle name="20% - Accent5 3 2" xfId="8005" xr:uid="{1476B6ED-5E74-413B-B691-B256C271253B}"/>
    <cellStyle name="20% - Accent5 3 2 2" xfId="15040" xr:uid="{13D89FFE-D4A3-439E-A391-1BE8FA1BEEE3}"/>
    <cellStyle name="20% - Accent5 3 2 2 2" xfId="15041" xr:uid="{82DFB8E9-7F23-43F8-9456-1D65C3E91365}"/>
    <cellStyle name="20% - Accent5 3 2 3" xfId="15042" xr:uid="{9A34E07B-4367-4B73-B02E-5F2CCC505751}"/>
    <cellStyle name="20% - Accent5 3 2 4" xfId="15043" xr:uid="{142D3199-5A10-4505-B73E-1EA15CD95C5B}"/>
    <cellStyle name="20% - Accent5 3 2 5" xfId="15044" xr:uid="{52FC5CB8-61BD-407F-B272-5CB6C9DB2C27}"/>
    <cellStyle name="20% - Accent5 3 2 6" xfId="15045" xr:uid="{992DB1C5-DD85-4ABA-AEC6-492F3F076477}"/>
    <cellStyle name="20% - Accent5 3 2 7" xfId="15046" xr:uid="{418770A7-648E-487E-BDCC-0CB0FEFB93AB}"/>
    <cellStyle name="20% - Accent5 3 2 8" xfId="15039" xr:uid="{BD82CFAE-58D1-4AA8-8866-5C2AA555C9B1}"/>
    <cellStyle name="20% - Accent5 3 3" xfId="7780" xr:uid="{D05F6493-852F-4745-A329-F0B0D4F6FEA4}"/>
    <cellStyle name="20% - Accent5 3 3 2" xfId="15048" xr:uid="{498A9C89-AED0-412E-89C1-A9862DB0B97C}"/>
    <cellStyle name="20% - Accent5 3 3 3" xfId="15047" xr:uid="{78AF495C-0771-4926-9BC9-D45BBC332C85}"/>
    <cellStyle name="20% - Accent5 3 4" xfId="15049" xr:uid="{151DDB57-F123-4903-AB24-CD99ADE1E909}"/>
    <cellStyle name="20% - Accent5 3 5" xfId="15050" xr:uid="{53355612-42D8-4A40-8BB5-BF136EBDA69E}"/>
    <cellStyle name="20% - Accent5 3 6" xfId="15051" xr:uid="{3990BE63-1547-416D-B109-DC16600C494A}"/>
    <cellStyle name="20% - Accent5 3 7" xfId="15052" xr:uid="{FD0DFC93-0F56-4362-ABD2-C5AB2C720873}"/>
    <cellStyle name="20% - Accent5 3 8" xfId="15053" xr:uid="{E19DD503-19F5-4C0D-BB27-92682EE439DB}"/>
    <cellStyle name="20% - Accent5 3 9" xfId="15038" xr:uid="{FAD6DF0F-552B-43C4-83F4-29F6D6D2F7A3}"/>
    <cellStyle name="20% - Accent5 30" xfId="15054" xr:uid="{3769D3D1-CAB3-4871-AEAE-C693C1BA8500}"/>
    <cellStyle name="20% - Accent5 30 2" xfId="15055" xr:uid="{DDA18AFE-7F3A-49DC-9F5C-DC8F51CC2A4B}"/>
    <cellStyle name="20% - Accent5 30 2 2" xfId="15056" xr:uid="{A48417D6-987F-4BFC-9505-80015E19C741}"/>
    <cellStyle name="20% - Accent5 30 2 3" xfId="15057" xr:uid="{C288F1A5-617D-4F8D-AB0C-6967508DC556}"/>
    <cellStyle name="20% - Accent5 30 2 4" xfId="15058" xr:uid="{AFB8CAE2-9DE9-40E2-A593-75151142F140}"/>
    <cellStyle name="20% - Accent5 30 2 5" xfId="15059" xr:uid="{DBBF32C6-997A-4A33-B028-F3A516B0CA16}"/>
    <cellStyle name="20% - Accent5 30 2 6" xfId="15060" xr:uid="{BD06AC0A-7B41-416B-9515-F1EA9F7C3D57}"/>
    <cellStyle name="20% - Accent5 30 3" xfId="15061" xr:uid="{E3BAE134-F1BA-4166-8F10-84E373E5DAC0}"/>
    <cellStyle name="20% - Accent5 30 3 2" xfId="15062" xr:uid="{F13B0BD3-129F-46C4-ACF8-C19B820D397A}"/>
    <cellStyle name="20% - Accent5 30 4" xfId="15063" xr:uid="{1DA7B9E1-88DD-4BDB-A6BD-E5B55467C0D6}"/>
    <cellStyle name="20% - Accent5 30 5" xfId="15064" xr:uid="{867A3E0E-A7A8-4791-843A-E2208F896FCF}"/>
    <cellStyle name="20% - Accent5 30 6" xfId="15065" xr:uid="{DD1E53BE-84CB-46F1-A5F7-0B0A8FD25486}"/>
    <cellStyle name="20% - Accent5 30 7" xfId="15066" xr:uid="{0260ED8D-BE56-4CA6-B6EE-F1F34CC5A278}"/>
    <cellStyle name="20% - Accent5 31" xfId="15067" xr:uid="{054DBF93-7198-496B-A614-33FCE690ED1D}"/>
    <cellStyle name="20% - Accent5 31 2" xfId="15068" xr:uid="{AA9199D8-CFC3-41B7-9C84-681379152FD0}"/>
    <cellStyle name="20% - Accent5 31 2 2" xfId="15069" xr:uid="{D8EA2BEC-2D93-415D-AE67-FF96C2BB62F5}"/>
    <cellStyle name="20% - Accent5 31 2 3" xfId="15070" xr:uid="{FFD28F07-D403-4B5C-BE75-2A1F4859DE4B}"/>
    <cellStyle name="20% - Accent5 31 2 4" xfId="15071" xr:uid="{132A1AB2-F4FD-43B6-AD40-333D5E87B828}"/>
    <cellStyle name="20% - Accent5 31 2 5" xfId="15072" xr:uid="{EBDE8E87-7C79-4B9F-AFE9-4E19D7C04320}"/>
    <cellStyle name="20% - Accent5 31 2 6" xfId="15073" xr:uid="{19E7038A-01D8-44C0-BCC7-BFAE11C3ED71}"/>
    <cellStyle name="20% - Accent5 31 3" xfId="15074" xr:uid="{20747E5D-A8B8-451A-BAA4-0E8475243B38}"/>
    <cellStyle name="20% - Accent5 31 3 2" xfId="15075" xr:uid="{5134B15A-8DE0-4526-A676-2870F6B8D02B}"/>
    <cellStyle name="20% - Accent5 31 4" xfId="15076" xr:uid="{C4C326B9-14A4-4463-A4DC-65F2283F9397}"/>
    <cellStyle name="20% - Accent5 31 5" xfId="15077" xr:uid="{C90C1417-AF0B-4746-B200-521013F5B344}"/>
    <cellStyle name="20% - Accent5 31 6" xfId="15078" xr:uid="{2206386A-E983-4BB1-818C-884FD9FEF1CA}"/>
    <cellStyle name="20% - Accent5 31 7" xfId="15079" xr:uid="{FAD6AB2B-0993-4F35-9F6C-33461C8EBC09}"/>
    <cellStyle name="20% - Accent5 32" xfId="15080" xr:uid="{D217A600-80E2-4510-BAA4-A2B9F2D1A8EB}"/>
    <cellStyle name="20% - Accent5 32 2" xfId="15081" xr:uid="{CD588648-1A62-4959-98F9-92481477ACEF}"/>
    <cellStyle name="20% - Accent5 32 2 2" xfId="15082" xr:uid="{8F4590C6-F300-419A-87AF-6E1F5D01820A}"/>
    <cellStyle name="20% - Accent5 32 2 3" xfId="15083" xr:uid="{763CE751-115D-439A-8756-998EFC31F76C}"/>
    <cellStyle name="20% - Accent5 32 2 4" xfId="15084" xr:uid="{49EBBA35-89E8-4A94-8DEC-172AB2FC5DA4}"/>
    <cellStyle name="20% - Accent5 32 2 5" xfId="15085" xr:uid="{D626AF0C-A36D-4B04-8FAA-B685BA33EC87}"/>
    <cellStyle name="20% - Accent5 32 2 6" xfId="15086" xr:uid="{4B061506-8DE1-41C1-8386-2EA896A74958}"/>
    <cellStyle name="20% - Accent5 32 3" xfId="15087" xr:uid="{7596E94E-4431-45BB-9A77-3EACA77AB65B}"/>
    <cellStyle name="20% - Accent5 32 3 2" xfId="15088" xr:uid="{D6103034-9070-456E-953F-D71BF77A918A}"/>
    <cellStyle name="20% - Accent5 32 4" xfId="15089" xr:uid="{F81B6ABE-3FFE-4408-82B4-FAF506822C1F}"/>
    <cellStyle name="20% - Accent5 32 5" xfId="15090" xr:uid="{D3788C1E-75AA-418F-8026-A92E30966615}"/>
    <cellStyle name="20% - Accent5 32 6" xfId="15091" xr:uid="{46BC3739-B105-4EC4-8F2C-73130F147B4C}"/>
    <cellStyle name="20% - Accent5 32 7" xfId="15092" xr:uid="{FDB122B8-CFD2-476A-89AF-28392E9132CD}"/>
    <cellStyle name="20% - Accent5 33" xfId="15093" xr:uid="{DCD105CE-547B-4304-90D1-BD0072D4BCB4}"/>
    <cellStyle name="20% - Accent5 33 2" xfId="15094" xr:uid="{C73992FB-99AB-46FB-8997-FD31B7AAA668}"/>
    <cellStyle name="20% - Accent5 33 2 2" xfId="15095" xr:uid="{59BF04A4-3B64-4C51-8C5A-5E6D23AAFA7D}"/>
    <cellStyle name="20% - Accent5 33 2 3" xfId="15096" xr:uid="{1B61BC16-C6C7-4704-A058-6FE56EA4371F}"/>
    <cellStyle name="20% - Accent5 33 2 4" xfId="15097" xr:uid="{BCF50C25-A99A-42C3-8446-16B17B1D4659}"/>
    <cellStyle name="20% - Accent5 33 2 5" xfId="15098" xr:uid="{9FA7E0A0-D7E9-49A6-B585-E7E219E89B85}"/>
    <cellStyle name="20% - Accent5 33 2 6" xfId="15099" xr:uid="{57C0D645-B110-42F2-BE97-9EA187D57A33}"/>
    <cellStyle name="20% - Accent5 33 3" xfId="15100" xr:uid="{472333D6-C45B-4A47-B46C-6052AAB05FD3}"/>
    <cellStyle name="20% - Accent5 33 3 2" xfId="15101" xr:uid="{E779BCAD-D5A1-4E7E-85F9-434A234032BF}"/>
    <cellStyle name="20% - Accent5 33 4" xfId="15102" xr:uid="{74B14C45-B311-481A-9AC0-A4D705BD4671}"/>
    <cellStyle name="20% - Accent5 33 5" xfId="15103" xr:uid="{814388D8-FFB4-4AD5-9BD0-BA4897C195C7}"/>
    <cellStyle name="20% - Accent5 33 6" xfId="15104" xr:uid="{2525973B-DD74-4991-98A5-1A7625C7DA84}"/>
    <cellStyle name="20% - Accent5 33 7" xfId="15105" xr:uid="{9196AACA-BAA4-4B7D-8EE0-A58036AF4B15}"/>
    <cellStyle name="20% - Accent5 34" xfId="15106" xr:uid="{9ACDE360-3355-4C0F-9D01-71703F05E414}"/>
    <cellStyle name="20% - Accent5 34 2" xfId="15107" xr:uid="{B3914324-661E-452E-875F-C3826CA267E2}"/>
    <cellStyle name="20% - Accent5 34 2 2" xfId="15108" xr:uid="{CBAFAC4D-3ACD-43B7-9C89-6B9EBCC1B88E}"/>
    <cellStyle name="20% - Accent5 34 2 3" xfId="15109" xr:uid="{3B16F5D3-090C-4C88-8C36-57A13CD362E4}"/>
    <cellStyle name="20% - Accent5 34 2 4" xfId="15110" xr:uid="{02D2C7DE-EBE5-4B5E-9320-CEBE06239C19}"/>
    <cellStyle name="20% - Accent5 34 2 5" xfId="15111" xr:uid="{46A16B8D-2040-4A1F-914A-CA3103200785}"/>
    <cellStyle name="20% - Accent5 34 2 6" xfId="15112" xr:uid="{F438C870-B701-4666-95AF-7AF60BD71FA3}"/>
    <cellStyle name="20% - Accent5 34 3" xfId="15113" xr:uid="{D507554E-1D30-4C3C-91D1-DC0B944E3CAF}"/>
    <cellStyle name="20% - Accent5 34 3 2" xfId="15114" xr:uid="{4B332128-186F-4AA9-B86C-41B49C5D6E7F}"/>
    <cellStyle name="20% - Accent5 34 4" xfId="15115" xr:uid="{3EBBCBC8-AD9E-4AA1-AAD9-48E13D7A0D5E}"/>
    <cellStyle name="20% - Accent5 34 5" xfId="15116" xr:uid="{CA7B7DF1-68CA-41F6-8FFF-C509B5179A54}"/>
    <cellStyle name="20% - Accent5 34 6" xfId="15117" xr:uid="{C14B3A50-C21A-44B5-913E-971A9586D2FF}"/>
    <cellStyle name="20% - Accent5 34 7" xfId="15118" xr:uid="{A7333205-948C-4EF3-95A4-B9B02E003EE0}"/>
    <cellStyle name="20% - Accent5 35" xfId="15119" xr:uid="{66A2FCA6-075A-4A4C-AF13-B6914A99A010}"/>
    <cellStyle name="20% - Accent5 35 2" xfId="15120" xr:uid="{1AD30CFB-82C0-48E0-A524-455727111C16}"/>
    <cellStyle name="20% - Accent5 35 2 2" xfId="15121" xr:uid="{0387FEC8-284D-4C5B-8826-2708B199FFCA}"/>
    <cellStyle name="20% - Accent5 35 2 3" xfId="15122" xr:uid="{968BEC6B-28A7-49C5-A262-7D80EBC825C3}"/>
    <cellStyle name="20% - Accent5 35 2 4" xfId="15123" xr:uid="{4B7DB165-E25E-466C-A4F1-E37971193F72}"/>
    <cellStyle name="20% - Accent5 35 2 5" xfId="15124" xr:uid="{AF53FA71-000C-4A0C-9545-CAC556A8935C}"/>
    <cellStyle name="20% - Accent5 35 2 6" xfId="15125" xr:uid="{6CE38E62-5D08-4BAF-8B6B-A0CB4E785CB6}"/>
    <cellStyle name="20% - Accent5 35 3" xfId="15126" xr:uid="{D444A30E-2A14-4C6D-AD7A-50CCA41B43D8}"/>
    <cellStyle name="20% - Accent5 35 3 2" xfId="15127" xr:uid="{0A57C66C-A4D4-47F4-9BFD-4B0832190DA1}"/>
    <cellStyle name="20% - Accent5 35 4" xfId="15128" xr:uid="{D740AF4B-0535-491B-A825-61D8618290FC}"/>
    <cellStyle name="20% - Accent5 35 5" xfId="15129" xr:uid="{4D036ACF-9B2C-4117-A0D3-29FFD1C44F36}"/>
    <cellStyle name="20% - Accent5 35 6" xfId="15130" xr:uid="{B9C1C1B4-AA78-48A9-BE12-AEB7DD27E582}"/>
    <cellStyle name="20% - Accent5 35 7" xfId="15131" xr:uid="{8F516672-5101-4E44-AA23-743CE13DF38E}"/>
    <cellStyle name="20% - Accent5 36" xfId="15132" xr:uid="{7F60661B-1432-4BD3-B8A2-4F4BEB601ACC}"/>
    <cellStyle name="20% - Accent5 36 2" xfId="15133" xr:uid="{BD08C764-A9F6-471A-875E-3C810150225A}"/>
    <cellStyle name="20% - Accent5 36 2 2" xfId="15134" xr:uid="{B76B714C-2453-454F-A904-9CF06E61609A}"/>
    <cellStyle name="20% - Accent5 36 2 3" xfId="15135" xr:uid="{D346572C-232D-4C28-AF47-5D3D9F920DAE}"/>
    <cellStyle name="20% - Accent5 36 2 4" xfId="15136" xr:uid="{FDCF662F-E039-4182-9ACC-CCE3D77C7DB6}"/>
    <cellStyle name="20% - Accent5 36 2 5" xfId="15137" xr:uid="{D28B661F-B923-4C0D-B398-7AAAF87A72D9}"/>
    <cellStyle name="20% - Accent5 36 2 6" xfId="15138" xr:uid="{82874856-C4DE-49F2-BF1B-06340701AD66}"/>
    <cellStyle name="20% - Accent5 36 3" xfId="15139" xr:uid="{4879C031-8B1C-441D-B8FB-761A6EDBE4D3}"/>
    <cellStyle name="20% - Accent5 36 3 2" xfId="15140" xr:uid="{E286F2DB-10C5-43FC-AE16-06486DADB4EE}"/>
    <cellStyle name="20% - Accent5 36 4" xfId="15141" xr:uid="{B6339541-7D96-421D-AFD6-CFD7936BE9E7}"/>
    <cellStyle name="20% - Accent5 36 5" xfId="15142" xr:uid="{2FF9A877-E8FC-4086-9B4B-76A057065038}"/>
    <cellStyle name="20% - Accent5 36 6" xfId="15143" xr:uid="{2C64DEFA-D755-473C-9D02-F888E82F8EB8}"/>
    <cellStyle name="20% - Accent5 36 7" xfId="15144" xr:uid="{FC718716-5293-4C09-AB5D-0A0B370DB882}"/>
    <cellStyle name="20% - Accent5 37" xfId="15145" xr:uid="{6F048261-FA57-432F-8FD6-9D937A6089FE}"/>
    <cellStyle name="20% - Accent5 37 2" xfId="15146" xr:uid="{C7D66471-8289-4FBF-AD7F-F5BA29FCFA3E}"/>
    <cellStyle name="20% - Accent5 37 2 2" xfId="15147" xr:uid="{7AFFCFE2-617E-4DD6-9317-54C5B0FDA623}"/>
    <cellStyle name="20% - Accent5 37 2 3" xfId="15148" xr:uid="{4601F830-0CA5-4A9F-A5BF-1ABB0C47B8AA}"/>
    <cellStyle name="20% - Accent5 37 2 4" xfId="15149" xr:uid="{16A07E83-401F-4116-86C3-96F5DF1AAA09}"/>
    <cellStyle name="20% - Accent5 37 2 5" xfId="15150" xr:uid="{21C07094-1F00-44D3-B689-5C4D1190D3A4}"/>
    <cellStyle name="20% - Accent5 37 2 6" xfId="15151" xr:uid="{B98E1BB6-F998-44E5-8CA6-8D6DD50582E5}"/>
    <cellStyle name="20% - Accent5 37 3" xfId="15152" xr:uid="{F5830903-2801-4742-B828-1F564B8A477B}"/>
    <cellStyle name="20% - Accent5 37 3 2" xfId="15153" xr:uid="{73CCA4F4-0FF1-4973-B981-677344EA9F2E}"/>
    <cellStyle name="20% - Accent5 37 4" xfId="15154" xr:uid="{893E8E85-AE8F-4B1D-A32D-8CA6867531AC}"/>
    <cellStyle name="20% - Accent5 37 5" xfId="15155" xr:uid="{1C89BD30-6FBF-4721-B1E5-AF329B0BA6AD}"/>
    <cellStyle name="20% - Accent5 37 6" xfId="15156" xr:uid="{D88CD3F2-1153-47D9-A8BC-22A478D865D8}"/>
    <cellStyle name="20% - Accent5 37 7" xfId="15157" xr:uid="{984D4F22-15BA-499A-A005-B9BC1C258E09}"/>
    <cellStyle name="20% - Accent5 38" xfId="15158" xr:uid="{EE84860E-CC60-4133-BF45-22B1CCE28EEA}"/>
    <cellStyle name="20% - Accent5 38 2" xfId="15159" xr:uid="{2EC50C8A-8A1F-4D46-8A32-C43AB169DD09}"/>
    <cellStyle name="20% - Accent5 38 2 2" xfId="15160" xr:uid="{60411C41-92C1-447D-982C-B991F77A770D}"/>
    <cellStyle name="20% - Accent5 38 2 3" xfId="15161" xr:uid="{022F40C1-2989-491F-BF42-FEE20CCB9A89}"/>
    <cellStyle name="20% - Accent5 38 2 4" xfId="15162" xr:uid="{E9D1ACA8-C83A-4B84-A2ED-20C1ACC883FA}"/>
    <cellStyle name="20% - Accent5 38 2 5" xfId="15163" xr:uid="{E7971B9A-B478-4E39-A066-1EA65760C900}"/>
    <cellStyle name="20% - Accent5 38 2 6" xfId="15164" xr:uid="{A833A7DF-FA60-4393-BE33-4B901DABB234}"/>
    <cellStyle name="20% - Accent5 38 3" xfId="15165" xr:uid="{73886A6A-41FA-4687-AAF2-866B30534210}"/>
    <cellStyle name="20% - Accent5 38 3 2" xfId="15166" xr:uid="{DA0A2AC1-D238-4F2C-9E5D-370D15D1A8AB}"/>
    <cellStyle name="20% - Accent5 38 4" xfId="15167" xr:uid="{7E25CF69-B564-4A74-9382-47E9F6A24112}"/>
    <cellStyle name="20% - Accent5 38 5" xfId="15168" xr:uid="{C97B1D7B-C720-4ED9-81AF-B63F76C06167}"/>
    <cellStyle name="20% - Accent5 38 6" xfId="15169" xr:uid="{7F1B0388-AF00-4476-A258-8640CB84151C}"/>
    <cellStyle name="20% - Accent5 38 7" xfId="15170" xr:uid="{D5C6B3BC-BC38-4A75-B6DA-1A07E78EBD7F}"/>
    <cellStyle name="20% - Accent5 39" xfId="15171" xr:uid="{CCF65DC5-39FB-4A30-B559-0C14D3DE8F8E}"/>
    <cellStyle name="20% - Accent5 39 2" xfId="15172" xr:uid="{1759997F-0BC6-4424-8F8F-9B6F9EEBA600}"/>
    <cellStyle name="20% - Accent5 39 2 2" xfId="15173" xr:uid="{08EA5476-851A-4E0D-9E4D-6AE5E61D78E2}"/>
    <cellStyle name="20% - Accent5 39 2 3" xfId="15174" xr:uid="{CFE0BF05-5025-4F7E-B0FB-EA9D0F7D7AF1}"/>
    <cellStyle name="20% - Accent5 39 2 4" xfId="15175" xr:uid="{3D710C68-0879-4253-AFC5-65B12503619A}"/>
    <cellStyle name="20% - Accent5 39 2 5" xfId="15176" xr:uid="{341A84D5-27BA-43E3-BA7E-86706B2E2549}"/>
    <cellStyle name="20% - Accent5 39 2 6" xfId="15177" xr:uid="{FEC32014-B236-45B0-867F-B3450A91A71D}"/>
    <cellStyle name="20% - Accent5 39 3" xfId="15178" xr:uid="{8006D3A9-BAAC-4063-AD7E-1719FBB4D9C7}"/>
    <cellStyle name="20% - Accent5 39 3 2" xfId="15179" xr:uid="{84BCAD6B-1CD8-49B6-B53A-B6FD1F4EDCD5}"/>
    <cellStyle name="20% - Accent5 39 4" xfId="15180" xr:uid="{829B02BE-5568-44F7-8A88-870488D63F45}"/>
    <cellStyle name="20% - Accent5 39 5" xfId="15181" xr:uid="{A3BB9155-BCD6-43D0-96F9-72DCD058F895}"/>
    <cellStyle name="20% - Accent5 39 6" xfId="15182" xr:uid="{A5274740-CB0C-49A3-B347-BFF71441F714}"/>
    <cellStyle name="20% - Accent5 39 7" xfId="15183" xr:uid="{28422A7C-8843-4BCD-A84D-E52BE1D76611}"/>
    <cellStyle name="20% - Accent5 4" xfId="68" xr:uid="{00000000-0005-0000-0000-00004A000000}"/>
    <cellStyle name="20% - Accent5 4 10" xfId="4794" xr:uid="{7ACC0E10-A7F2-4573-8732-B04AF76C8DEF}"/>
    <cellStyle name="20% - Accent5 4 2" xfId="8050" xr:uid="{C8273288-C621-49E0-B230-BAEF4D53C1FD}"/>
    <cellStyle name="20% - Accent5 4 2 2" xfId="15186" xr:uid="{80F13DEC-83CA-4427-9F98-23DEB5505E70}"/>
    <cellStyle name="20% - Accent5 4 2 3" xfId="15187" xr:uid="{1EBC57E1-0A91-4284-A1C3-026617401887}"/>
    <cellStyle name="20% - Accent5 4 2 4" xfId="15188" xr:uid="{8581B694-FEF8-40C6-B21A-CD296AC3548E}"/>
    <cellStyle name="20% - Accent5 4 2 5" xfId="15189" xr:uid="{98824A83-2DB3-493E-A380-3DB8368296AD}"/>
    <cellStyle name="20% - Accent5 4 2 6" xfId="15190" xr:uid="{EAEFDDA9-E7B8-45A9-B54C-AD51C747E1D2}"/>
    <cellStyle name="20% - Accent5 4 2 7" xfId="15185" xr:uid="{6CE3CC8A-A815-44F9-A457-1B1B6287D3A9}"/>
    <cellStyle name="20% - Accent5 4 3" xfId="15191" xr:uid="{88B4B64E-4583-4AFD-A289-289F732DEAF8}"/>
    <cellStyle name="20% - Accent5 4 3 2" xfId="15192" xr:uid="{3A88D4B6-B087-48A0-A111-0620AA3B526F}"/>
    <cellStyle name="20% - Accent5 4 4" xfId="15193" xr:uid="{886CBD3F-6C9F-43A4-B5D8-CC35B0BAE8A1}"/>
    <cellStyle name="20% - Accent5 4 5" xfId="15194" xr:uid="{E9838F7D-E228-4B74-A2ED-549A1813DEF2}"/>
    <cellStyle name="20% - Accent5 4 6" xfId="15195" xr:uid="{47AB34A1-1C86-4781-BCB1-AC2CB85FA43B}"/>
    <cellStyle name="20% - Accent5 4 7" xfId="15196" xr:uid="{37F27A0B-8303-462C-B2BD-CA3053A4E851}"/>
    <cellStyle name="20% - Accent5 4 8" xfId="15184" xr:uid="{068D9375-8472-4771-ABCB-10F3EE5BF10D}"/>
    <cellStyle name="20% - Accent5 4 9" xfId="7824" xr:uid="{1BDAABCE-45D5-4325-94D5-69EB1C89F8CD}"/>
    <cellStyle name="20% - Accent5 40" xfId="15197" xr:uid="{206E460D-1980-48F7-9248-0511DFCF10EF}"/>
    <cellStyle name="20% - Accent5 40 2" xfId="15198" xr:uid="{5C2FC19C-FB94-446D-934D-E5B0AF83F0B1}"/>
    <cellStyle name="20% - Accent5 40 2 2" xfId="15199" xr:uid="{3C4DF6BD-8E18-4BB0-B9A0-7C619472AFB8}"/>
    <cellStyle name="20% - Accent5 40 2 3" xfId="15200" xr:uid="{A89CFB20-F74E-4BC2-AC1F-18AA5FA649EF}"/>
    <cellStyle name="20% - Accent5 40 2 4" xfId="15201" xr:uid="{7B6AD30C-DD66-4D49-937F-8DD91CCD8B2B}"/>
    <cellStyle name="20% - Accent5 40 2 5" xfId="15202" xr:uid="{C21EDD71-6386-4591-8C1B-44EBAB31C26D}"/>
    <cellStyle name="20% - Accent5 40 2 6" xfId="15203" xr:uid="{2CE7F162-5F37-4D8A-8475-0A45F46D4887}"/>
    <cellStyle name="20% - Accent5 40 3" xfId="15204" xr:uid="{97E345C0-143B-4C19-8FE3-6B7FD6848BAC}"/>
    <cellStyle name="20% - Accent5 40 3 2" xfId="15205" xr:uid="{9CB2C83B-9C69-48A5-964D-93684704687F}"/>
    <cellStyle name="20% - Accent5 40 4" xfId="15206" xr:uid="{1F13C073-2BE4-4149-8A6D-06C86EA57004}"/>
    <cellStyle name="20% - Accent5 40 5" xfId="15207" xr:uid="{630654AC-21EC-408D-8C0B-E90F4FF5495C}"/>
    <cellStyle name="20% - Accent5 40 6" xfId="15208" xr:uid="{01621E41-91E3-495D-B85D-429218424D7E}"/>
    <cellStyle name="20% - Accent5 40 7" xfId="15209" xr:uid="{633FFB0E-9741-43CE-8086-66FB60FAA742}"/>
    <cellStyle name="20% - Accent5 41" xfId="15210" xr:uid="{D3E6DD8A-EB9C-4D85-A696-5A76DE421AE5}"/>
    <cellStyle name="20% - Accent5 41 2" xfId="15211" xr:uid="{37BD8384-8884-4454-B0C2-9C976C9810D1}"/>
    <cellStyle name="20% - Accent5 41 2 2" xfId="15212" xr:uid="{A24F7C96-281C-4215-9C99-98029369C02D}"/>
    <cellStyle name="20% - Accent5 41 2 3" xfId="15213" xr:uid="{6FB82714-57BF-4AA5-9A91-50A3873DD253}"/>
    <cellStyle name="20% - Accent5 41 2 4" xfId="15214" xr:uid="{71724377-482E-4E72-98BD-A9245CA976E1}"/>
    <cellStyle name="20% - Accent5 41 2 5" xfId="15215" xr:uid="{657B6CFA-0EAD-4B09-9B43-61B835567584}"/>
    <cellStyle name="20% - Accent5 41 2 6" xfId="15216" xr:uid="{5D244904-D328-478F-BE4E-85A0674A93E6}"/>
    <cellStyle name="20% - Accent5 41 3" xfId="15217" xr:uid="{3DF455F0-0E69-4EED-860D-315D103AF9D2}"/>
    <cellStyle name="20% - Accent5 41 3 2" xfId="15218" xr:uid="{8D3EA2D8-CA3F-4331-ACFC-162D2AD2C219}"/>
    <cellStyle name="20% - Accent5 41 4" xfId="15219" xr:uid="{8304DE6A-11F1-4441-9A0A-8F0C0E68A1A3}"/>
    <cellStyle name="20% - Accent5 41 5" xfId="15220" xr:uid="{B674F0A7-A131-4410-87B8-FC84758B308D}"/>
    <cellStyle name="20% - Accent5 41 6" xfId="15221" xr:uid="{12670E74-A8B2-4450-9517-8C18D6134567}"/>
    <cellStyle name="20% - Accent5 41 7" xfId="15222" xr:uid="{1F4A4C34-E8D9-4524-A949-4A657D31B3B3}"/>
    <cellStyle name="20% - Accent5 42" xfId="15223" xr:uid="{25373EED-8BFF-4D98-85C7-C038EE36B469}"/>
    <cellStyle name="20% - Accent5 42 2" xfId="15224" xr:uid="{D8B8CA37-EE04-4CD5-8975-560375265367}"/>
    <cellStyle name="20% - Accent5 42 2 2" xfId="15225" xr:uid="{97B86914-FFDD-4D19-906C-AD865D04E904}"/>
    <cellStyle name="20% - Accent5 42 2 3" xfId="15226" xr:uid="{1C626494-5708-4887-9D01-8CE38D863963}"/>
    <cellStyle name="20% - Accent5 42 2 4" xfId="15227" xr:uid="{D47A42F0-49DB-44EC-AD81-B27000C88055}"/>
    <cellStyle name="20% - Accent5 42 2 5" xfId="15228" xr:uid="{A55BEB93-88D0-4D65-B8E0-4B482BCF4A74}"/>
    <cellStyle name="20% - Accent5 42 2 6" xfId="15229" xr:uid="{6811FC00-CEE1-4B4F-9C0B-D89111DBA12A}"/>
    <cellStyle name="20% - Accent5 42 3" xfId="15230" xr:uid="{22DAFCD2-FCC8-47E5-97E0-A95A1CAE117E}"/>
    <cellStyle name="20% - Accent5 42 3 2" xfId="15231" xr:uid="{872C53CF-AD89-42A0-B00F-5307A3ECA2E7}"/>
    <cellStyle name="20% - Accent5 42 4" xfId="15232" xr:uid="{FBF2B438-E1BB-42A8-B5B4-13F3E3DC2B48}"/>
    <cellStyle name="20% - Accent5 42 5" xfId="15233" xr:uid="{EB31F92A-BC27-4CD1-9D1D-67581FEB872A}"/>
    <cellStyle name="20% - Accent5 42 6" xfId="15234" xr:uid="{7AB99FFC-ADE4-49F6-A7D6-38A1333AB178}"/>
    <cellStyle name="20% - Accent5 42 7" xfId="15235" xr:uid="{ED059B8C-B04D-41A2-B961-F5E5DF583198}"/>
    <cellStyle name="20% - Accent5 43" xfId="15236" xr:uid="{D802D866-0D20-4622-8C6D-657D643E8931}"/>
    <cellStyle name="20% - Accent5 43 2" xfId="15237" xr:uid="{891E7423-AF12-4FFF-8662-C35FB8615217}"/>
    <cellStyle name="20% - Accent5 43 2 2" xfId="15238" xr:uid="{11A7927C-166B-48F3-94D1-D5163EC10049}"/>
    <cellStyle name="20% - Accent5 43 2 3" xfId="15239" xr:uid="{006891DA-1DA5-4B39-A3D3-D6AD97F41914}"/>
    <cellStyle name="20% - Accent5 43 2 4" xfId="15240" xr:uid="{2CFECBE7-0B97-456F-8765-5DAEC3E13BA7}"/>
    <cellStyle name="20% - Accent5 43 2 5" xfId="15241" xr:uid="{60F69487-BFC3-4637-B753-5E6835AA57D0}"/>
    <cellStyle name="20% - Accent5 43 2 6" xfId="15242" xr:uid="{1D2FEC3B-8DBF-478F-A258-CA433E53EBB8}"/>
    <cellStyle name="20% - Accent5 43 3" xfId="15243" xr:uid="{970A5402-90C6-4A84-B85E-35EA2229F43A}"/>
    <cellStyle name="20% - Accent5 43 3 2" xfId="15244" xr:uid="{E1BCE139-A40E-4223-9D8C-D0209FF080AC}"/>
    <cellStyle name="20% - Accent5 43 4" xfId="15245" xr:uid="{B7B7C55A-99E9-412B-97B7-1EE3F2C03325}"/>
    <cellStyle name="20% - Accent5 43 5" xfId="15246" xr:uid="{2B35A966-635A-4AB3-B5CD-F3DC813C2C30}"/>
    <cellStyle name="20% - Accent5 43 6" xfId="15247" xr:uid="{B6505121-2558-44CE-BC3C-46331FB32AC0}"/>
    <cellStyle name="20% - Accent5 43 7" xfId="15248" xr:uid="{D0ADFA3E-900C-4CC9-8453-5FD6459BE2CD}"/>
    <cellStyle name="20% - Accent5 44" xfId="15249" xr:uid="{7A5499C1-62B6-4812-A5B0-E95A58A7A905}"/>
    <cellStyle name="20% - Accent5 44 2" xfId="15250" xr:uid="{F5E9D342-7994-4ADE-8564-001208E44105}"/>
    <cellStyle name="20% - Accent5 44 2 2" xfId="15251" xr:uid="{E818A181-C833-4358-941C-2BFD47EE2382}"/>
    <cellStyle name="20% - Accent5 44 2 3" xfId="15252" xr:uid="{E20654A3-FF90-4006-AA25-54A0621C9FD2}"/>
    <cellStyle name="20% - Accent5 44 2 4" xfId="15253" xr:uid="{6A8E538B-1A83-4D3B-A0C7-1D36AD4E9877}"/>
    <cellStyle name="20% - Accent5 44 2 5" xfId="15254" xr:uid="{EC5BD517-F57C-4C75-AF57-5470C58BB431}"/>
    <cellStyle name="20% - Accent5 44 2 6" xfId="15255" xr:uid="{5197B1E3-22F4-467E-AF2C-4AB8A456DFBF}"/>
    <cellStyle name="20% - Accent5 44 3" xfId="15256" xr:uid="{C1BA0305-749B-4FF9-A0E5-2A8CFDF7E243}"/>
    <cellStyle name="20% - Accent5 44 3 2" xfId="15257" xr:uid="{D0CB8479-1D87-4D98-A4FE-A357A992489C}"/>
    <cellStyle name="20% - Accent5 44 4" xfId="15258" xr:uid="{9C6CD80B-C877-48A7-BEDB-EA1FE4952B1C}"/>
    <cellStyle name="20% - Accent5 44 5" xfId="15259" xr:uid="{15C85468-F60A-47FE-B5FA-110A3D3743EA}"/>
    <cellStyle name="20% - Accent5 44 6" xfId="15260" xr:uid="{67A70782-D503-445E-9B46-D2DBCEC76DF1}"/>
    <cellStyle name="20% - Accent5 44 7" xfId="15261" xr:uid="{80174418-5D9C-4DE1-B319-45C845C89EF5}"/>
    <cellStyle name="20% - Accent5 45" xfId="15262" xr:uid="{6251BEA9-C257-405B-9D37-369E8C9DEC7B}"/>
    <cellStyle name="20% - Accent5 45 2" xfId="15263" xr:uid="{1121682A-CC9D-4CDC-BA67-854745C753AD}"/>
    <cellStyle name="20% - Accent5 45 2 2" xfId="15264" xr:uid="{F0FCC63D-CA5D-4A12-B587-267E1124631B}"/>
    <cellStyle name="20% - Accent5 45 2 3" xfId="15265" xr:uid="{667EB1ED-66C8-4F11-980A-DEBC7D6E2613}"/>
    <cellStyle name="20% - Accent5 45 2 4" xfId="15266" xr:uid="{EA15E4AA-9C06-45BF-9350-41C4C673D168}"/>
    <cellStyle name="20% - Accent5 45 2 5" xfId="15267" xr:uid="{23815E90-CC74-49AA-A15E-BA2FB72A1DB9}"/>
    <cellStyle name="20% - Accent5 45 2 6" xfId="15268" xr:uid="{42183887-BB89-4A40-BF46-1997D90C8484}"/>
    <cellStyle name="20% - Accent5 45 3" xfId="15269" xr:uid="{27F5BF02-6265-4736-B82F-BD63ED03CA58}"/>
    <cellStyle name="20% - Accent5 45 3 2" xfId="15270" xr:uid="{5BDAB5E2-2301-489F-8FEB-4EFDF91CDD82}"/>
    <cellStyle name="20% - Accent5 45 4" xfId="15271" xr:uid="{F543597F-96C8-4FD7-82A2-9E7BF8661E9B}"/>
    <cellStyle name="20% - Accent5 45 5" xfId="15272" xr:uid="{9CE63D0F-9F81-4B91-9A15-120ABEF6C0FC}"/>
    <cellStyle name="20% - Accent5 45 6" xfId="15273" xr:uid="{5DC779C2-6A10-48EB-8CB5-53D666DDE22C}"/>
    <cellStyle name="20% - Accent5 45 7" xfId="15274" xr:uid="{1C977B00-BBF1-498E-934D-99FFB075E792}"/>
    <cellStyle name="20% - Accent5 46" xfId="15275" xr:uid="{D28C114C-BA50-4601-BA5D-10564E5AFBBE}"/>
    <cellStyle name="20% - Accent5 46 2" xfId="15276" xr:uid="{8C165E1B-DD45-43D8-AFEA-D840A8BD113A}"/>
    <cellStyle name="20% - Accent5 46 2 2" xfId="15277" xr:uid="{A1FBCEBD-D36C-479F-876F-60516470B9B3}"/>
    <cellStyle name="20% - Accent5 46 2 3" xfId="15278" xr:uid="{66E7C573-7054-4C0D-81D0-6F523D9A03E7}"/>
    <cellStyle name="20% - Accent5 46 2 4" xfId="15279" xr:uid="{D6FCF014-862B-47FD-A893-761F41A98D7A}"/>
    <cellStyle name="20% - Accent5 46 2 5" xfId="15280" xr:uid="{8BD25273-E7A1-4B3D-BB70-7FC4FE0D5075}"/>
    <cellStyle name="20% - Accent5 46 2 6" xfId="15281" xr:uid="{4628BA05-A4A6-4F3F-AA9F-4F9AE512FF45}"/>
    <cellStyle name="20% - Accent5 46 2 7" xfId="15282" xr:uid="{C9D79D6C-A1E2-42FA-842E-CE80BF6D4316}"/>
    <cellStyle name="20% - Accent5 46 2 8" xfId="15283" xr:uid="{6CFCDD2A-B498-4463-A684-B805933CC6E4}"/>
    <cellStyle name="20% - Accent5 46 3" xfId="15284" xr:uid="{42C11938-CCE0-49BD-9B57-D5CF1AFDD6C9}"/>
    <cellStyle name="20% - Accent5 46 3 2" xfId="15285" xr:uid="{B3EED2CA-1321-4ECB-8623-00E87DEEC947}"/>
    <cellStyle name="20% - Accent5 46 4" xfId="15286" xr:uid="{5F7A19D5-14A6-48BB-8AF0-E648C60C3DAB}"/>
    <cellStyle name="20% - Accent5 46 5" xfId="15287" xr:uid="{9CFE75C2-F16E-4C24-B241-8FB7654D7166}"/>
    <cellStyle name="20% - Accent5 46 6" xfId="15288" xr:uid="{535EB8EB-A301-4D0A-ACD8-0CFFFA334C1A}"/>
    <cellStyle name="20% - Accent5 46 7" xfId="15289" xr:uid="{78671CF5-D4BC-4FFC-849D-95CC09CD0DE4}"/>
    <cellStyle name="20% - Accent5 46 8" xfId="15290" xr:uid="{181630DC-570A-4F98-BBEC-3659788086C1}"/>
    <cellStyle name="20% - Accent5 46 9" xfId="15291" xr:uid="{68260D51-9019-4AC2-9FA8-B186FD1C9179}"/>
    <cellStyle name="20% - Accent5 47" xfId="15292" xr:uid="{32AC637F-93A9-4BDC-A5BD-7D8A98F29961}"/>
    <cellStyle name="20% - Accent5 47 2" xfId="15293" xr:uid="{62909EC1-0C93-44D3-9810-32D31869100F}"/>
    <cellStyle name="20% - Accent5 47 2 2" xfId="15294" xr:uid="{D7456B4F-7C96-4E30-AF09-9096B316FF66}"/>
    <cellStyle name="20% - Accent5 47 2 3" xfId="15295" xr:uid="{29EB0D3D-0A87-470A-A66D-0D644BCBE578}"/>
    <cellStyle name="20% - Accent5 47 2 4" xfId="15296" xr:uid="{1275979F-1FA8-4779-B5DF-4E8D8A3A608E}"/>
    <cellStyle name="20% - Accent5 47 2 5" xfId="15297" xr:uid="{A932122C-8C7A-4CB6-801F-EC248FC4E4FB}"/>
    <cellStyle name="20% - Accent5 47 2 6" xfId="15298" xr:uid="{D8280163-4B40-4268-8190-DC49B9039A01}"/>
    <cellStyle name="20% - Accent5 47 2 7" xfId="15299" xr:uid="{CDD938F5-525F-4730-A37F-8982A3425C4A}"/>
    <cellStyle name="20% - Accent5 47 2 8" xfId="15300" xr:uid="{014E8E74-3DBE-4A5E-B2C4-78D711329C86}"/>
    <cellStyle name="20% - Accent5 47 3" xfId="15301" xr:uid="{9A981D16-CBEA-41C0-8A8B-4BB09EDDA91B}"/>
    <cellStyle name="20% - Accent5 47 3 2" xfId="15302" xr:uid="{66A0E080-6CD4-423C-AA95-1A9AB5691131}"/>
    <cellStyle name="20% - Accent5 47 4" xfId="15303" xr:uid="{21700A31-3201-4186-B00B-FA20F97530ED}"/>
    <cellStyle name="20% - Accent5 47 5" xfId="15304" xr:uid="{9D949236-DF02-4785-8FF1-97D0ECB05737}"/>
    <cellStyle name="20% - Accent5 47 6" xfId="15305" xr:uid="{CFE2CC33-0B32-45FA-898E-FCABDA6A9BBB}"/>
    <cellStyle name="20% - Accent5 47 7" xfId="15306" xr:uid="{6A9753AE-4851-4D40-ADA8-55699822050E}"/>
    <cellStyle name="20% - Accent5 47 8" xfId="15307" xr:uid="{AA582821-738A-4232-A01B-D82BF1499344}"/>
    <cellStyle name="20% - Accent5 47 9" xfId="15308" xr:uid="{271CF4EB-3A2F-4805-9F20-8EB85824EC01}"/>
    <cellStyle name="20% - Accent5 48" xfId="15309" xr:uid="{946212C2-79AF-43FE-B26D-9580D7099341}"/>
    <cellStyle name="20% - Accent5 48 2" xfId="15310" xr:uid="{1FE8F076-8F6C-49D3-BCE0-602569D4D04C}"/>
    <cellStyle name="20% - Accent5 48 2 2" xfId="15311" xr:uid="{6C50A800-3675-4ECE-A415-76C636E3F590}"/>
    <cellStyle name="20% - Accent5 48 2 3" xfId="15312" xr:uid="{C91EE725-CE6C-47DB-9528-05A2A2057F89}"/>
    <cellStyle name="20% - Accent5 48 2 4" xfId="15313" xr:uid="{A218816B-1EAB-439F-B5E4-52A0C054F7F3}"/>
    <cellStyle name="20% - Accent5 48 2 5" xfId="15314" xr:uid="{472C2588-D89E-4D36-8B15-48369765107B}"/>
    <cellStyle name="20% - Accent5 48 2 6" xfId="15315" xr:uid="{FCB99F8F-E725-402A-B965-D3741A023401}"/>
    <cellStyle name="20% - Accent5 48 2 7" xfId="15316" xr:uid="{E0747468-A434-440B-9A2C-8A0FDB278D9D}"/>
    <cellStyle name="20% - Accent5 48 2 8" xfId="15317" xr:uid="{1182CFF9-6D29-45AA-92AE-519C1E0E8F86}"/>
    <cellStyle name="20% - Accent5 48 3" xfId="15318" xr:uid="{FDB09993-0F6F-471B-8691-ABF460CD41F9}"/>
    <cellStyle name="20% - Accent5 48 3 2" xfId="15319" xr:uid="{CBADDF58-DBD2-4009-BA71-DA43603CBAB0}"/>
    <cellStyle name="20% - Accent5 48 4" xfId="15320" xr:uid="{AE1DD7AC-6648-434B-87DD-A5A0544097C4}"/>
    <cellStyle name="20% - Accent5 48 5" xfId="15321" xr:uid="{7D4F7D18-C85E-4794-8000-C91DAB122E02}"/>
    <cellStyle name="20% - Accent5 48 6" xfId="15322" xr:uid="{6CBAC5F8-0F19-4405-A0C9-EC3CD8294F0F}"/>
    <cellStyle name="20% - Accent5 48 7" xfId="15323" xr:uid="{A25A5584-1026-4883-9027-8AE739444315}"/>
    <cellStyle name="20% - Accent5 48 8" xfId="15324" xr:uid="{7340EDF1-0C5F-4A4B-9720-08A4FF9CEEE4}"/>
    <cellStyle name="20% - Accent5 48 9" xfId="15325" xr:uid="{15762A23-DFB4-4FCE-9CFE-D099E393A08C}"/>
    <cellStyle name="20% - Accent5 49" xfId="15326" xr:uid="{3D61CC5A-1D1A-493D-B4B3-7A11DFE4E1A1}"/>
    <cellStyle name="20% - Accent5 49 2" xfId="15327" xr:uid="{9CFEA9F0-ACB8-48E2-B24A-5D1EC11AA6AC}"/>
    <cellStyle name="20% - Accent5 49 2 2" xfId="15328" xr:uid="{292979F6-13D8-47FA-87B7-E33AB0574C5D}"/>
    <cellStyle name="20% - Accent5 49 2 3" xfId="15329" xr:uid="{C8E0FA2B-73B4-4DDD-9E43-D04B22D2711C}"/>
    <cellStyle name="20% - Accent5 49 2 4" xfId="15330" xr:uid="{BA641141-B497-48A0-ADA8-9B12A3C56642}"/>
    <cellStyle name="20% - Accent5 49 2 5" xfId="15331" xr:uid="{3A7D01CE-939F-4149-8A2F-31E58B19162C}"/>
    <cellStyle name="20% - Accent5 49 2 6" xfId="15332" xr:uid="{C82F4988-54FC-43BC-9EC7-74CE1002002C}"/>
    <cellStyle name="20% - Accent5 49 2 7" xfId="15333" xr:uid="{BFCE3174-5766-4F77-8A9A-D5E0C3B902DB}"/>
    <cellStyle name="20% - Accent5 49 2 8" xfId="15334" xr:uid="{1820C7AB-B392-4D13-8759-F66EC28A7D9D}"/>
    <cellStyle name="20% - Accent5 49 3" xfId="15335" xr:uid="{C563374B-4295-404A-B272-4CBF7DCDB80C}"/>
    <cellStyle name="20% - Accent5 49 3 2" xfId="15336" xr:uid="{2330BA59-56CF-4B4E-B998-F3A607563C25}"/>
    <cellStyle name="20% - Accent5 49 4" xfId="15337" xr:uid="{B6989E48-DCCF-44BF-9975-4AABDADC7294}"/>
    <cellStyle name="20% - Accent5 49 5" xfId="15338" xr:uid="{AD1D3898-2B1C-4248-8A2F-692A605D8C7E}"/>
    <cellStyle name="20% - Accent5 49 6" xfId="15339" xr:uid="{0E4E2012-C8FE-4D9D-96AB-93A0518AFC2D}"/>
    <cellStyle name="20% - Accent5 49 7" xfId="15340" xr:uid="{42CC0459-E842-4AD6-896B-DEBA82BE7180}"/>
    <cellStyle name="20% - Accent5 49 8" xfId="15341" xr:uid="{C8007536-D6CB-4269-AE4C-01AC9C3B4EF9}"/>
    <cellStyle name="20% - Accent5 49 9" xfId="15342" xr:uid="{088A674E-52CC-4D31-B322-ACFD44A81CEA}"/>
    <cellStyle name="20% - Accent5 5" xfId="7880" xr:uid="{C26FC74D-1C53-4A1F-AB2F-7698D185003F}"/>
    <cellStyle name="20% - Accent5 5 2" xfId="8091" xr:uid="{E1461363-629E-4697-BEC8-B75B0D77B634}"/>
    <cellStyle name="20% - Accent5 5 2 2" xfId="15345" xr:uid="{09A963AB-BF7B-4CBE-B68D-F04FB8FCA3A1}"/>
    <cellStyle name="20% - Accent5 5 2 3" xfId="15346" xr:uid="{106D792A-D109-44C7-A2E1-838B8F5F9D81}"/>
    <cellStyle name="20% - Accent5 5 2 4" xfId="15347" xr:uid="{919ABFE1-9F82-46A3-B5C7-7EEDF87680C9}"/>
    <cellStyle name="20% - Accent5 5 2 5" xfId="15348" xr:uid="{81155D6E-72A2-4B34-92E6-BDA8CBA0CE82}"/>
    <cellStyle name="20% - Accent5 5 2 6" xfId="15349" xr:uid="{D945954E-C27E-4625-8CB4-800061013847}"/>
    <cellStyle name="20% - Accent5 5 2 7" xfId="15344" xr:uid="{1C5E7A38-A121-489E-BC72-28A2208A869A}"/>
    <cellStyle name="20% - Accent5 5 3" xfId="15350" xr:uid="{9F08478E-374B-4799-B3D1-005249F70D4A}"/>
    <cellStyle name="20% - Accent5 5 3 2" xfId="15351" xr:uid="{E73644DC-3E20-404F-98EE-081E7485A693}"/>
    <cellStyle name="20% - Accent5 5 4" xfId="15352" xr:uid="{405A36B2-1E1D-4A1C-A2F6-426231030F82}"/>
    <cellStyle name="20% - Accent5 5 5" xfId="15353" xr:uid="{A1667777-F8DA-4FF4-AFF5-EE76D5748181}"/>
    <cellStyle name="20% - Accent5 5 6" xfId="15354" xr:uid="{92DA9DD7-4811-41F3-AC32-78188717B8DC}"/>
    <cellStyle name="20% - Accent5 5 7" xfId="15355" xr:uid="{E35519E8-52EC-4D8B-B1E1-E2E1E2DFC6AB}"/>
    <cellStyle name="20% - Accent5 5 8" xfId="15343" xr:uid="{EFAC0471-290E-40F4-9E87-023A0DE3F4F8}"/>
    <cellStyle name="20% - Accent5 50" xfId="15356" xr:uid="{FBD8F886-B376-4085-81C9-3AC733A9DF49}"/>
    <cellStyle name="20% - Accent5 50 2" xfId="15357" xr:uid="{C42B39FC-4361-4E2F-8A37-E8A9575F2409}"/>
    <cellStyle name="20% - Accent5 50 2 2" xfId="15358" xr:uid="{18A43560-540E-46BE-B150-368C20BBF253}"/>
    <cellStyle name="20% - Accent5 50 2 3" xfId="15359" xr:uid="{0296AF16-BD1C-4158-8C7D-24D8647DB5FA}"/>
    <cellStyle name="20% - Accent5 50 2 4" xfId="15360" xr:uid="{CCD6DC08-341D-4CDB-8721-9070E8E226C2}"/>
    <cellStyle name="20% - Accent5 50 2 5" xfId="15361" xr:uid="{DA2BC085-93E1-48BC-A7D2-E86040AF9D77}"/>
    <cellStyle name="20% - Accent5 50 2 6" xfId="15362" xr:uid="{A1150836-C946-43B6-9E90-16EE6A87DAAB}"/>
    <cellStyle name="20% - Accent5 50 2 7" xfId="15363" xr:uid="{4D7E9D7E-F9AE-4077-AC89-FEDEBC9D9A1A}"/>
    <cellStyle name="20% - Accent5 50 2 8" xfId="15364" xr:uid="{444F3206-B740-46A2-AFC3-B0D12D9FD32D}"/>
    <cellStyle name="20% - Accent5 50 3" xfId="15365" xr:uid="{5A9E63B1-2569-4049-81C6-A93FF8C38FA9}"/>
    <cellStyle name="20% - Accent5 50 3 2" xfId="15366" xr:uid="{18ADA954-33BB-4CF8-879E-23CFD8BF063D}"/>
    <cellStyle name="20% - Accent5 50 4" xfId="15367" xr:uid="{16B1BB81-1910-4549-BFC5-5FEC87553F4A}"/>
    <cellStyle name="20% - Accent5 50 5" xfId="15368" xr:uid="{56242CB1-551F-46EC-8A3B-541FA48C0DBC}"/>
    <cellStyle name="20% - Accent5 50 6" xfId="15369" xr:uid="{C679415E-C51C-4886-89A7-9A6877AAA9B9}"/>
    <cellStyle name="20% - Accent5 50 7" xfId="15370" xr:uid="{D8FE06BA-F171-4F2C-B6FE-AA3B8D1E2338}"/>
    <cellStyle name="20% - Accent5 50 8" xfId="15371" xr:uid="{ED064469-6CF4-41E6-9B29-3605B335DCA1}"/>
    <cellStyle name="20% - Accent5 50 9" xfId="15372" xr:uid="{8FDD2245-5261-4A19-A293-7872DBE80386}"/>
    <cellStyle name="20% - Accent5 51" xfId="15373" xr:uid="{C3090E05-3F2D-4C5C-8D92-262E9A94C451}"/>
    <cellStyle name="20% - Accent5 51 2" xfId="15374" xr:uid="{071B2DA5-B882-4CD5-A74D-2ED2B5A6004F}"/>
    <cellStyle name="20% - Accent5 51 2 2" xfId="15375" xr:uid="{A396D171-126A-4489-9161-EAE2F3F2BD53}"/>
    <cellStyle name="20% - Accent5 51 2 3" xfId="15376" xr:uid="{377EDB6D-7E43-4B3B-84A4-874F7C2DEB8B}"/>
    <cellStyle name="20% - Accent5 51 2 4" xfId="15377" xr:uid="{8171722E-E5C1-401C-9A4A-119779393F84}"/>
    <cellStyle name="20% - Accent5 51 2 5" xfId="15378" xr:uid="{C2CE17C7-4A6C-42D8-8C27-8A983F96A2D7}"/>
    <cellStyle name="20% - Accent5 51 2 6" xfId="15379" xr:uid="{C8403D51-ED75-4157-886E-559927EE639F}"/>
    <cellStyle name="20% - Accent5 51 2 7" xfId="15380" xr:uid="{FCBCEBED-A2EA-4789-ABBC-03038D58213A}"/>
    <cellStyle name="20% - Accent5 51 2 8" xfId="15381" xr:uid="{3E609828-DA66-4EE6-B9AB-097B71FC4951}"/>
    <cellStyle name="20% - Accent5 51 3" xfId="15382" xr:uid="{1B551769-D84E-49D9-9544-82E624E9E27C}"/>
    <cellStyle name="20% - Accent5 51 3 2" xfId="15383" xr:uid="{F0B20DD8-5325-4413-A0C3-28BF22A29BAD}"/>
    <cellStyle name="20% - Accent5 51 4" xfId="15384" xr:uid="{3D77945F-4DEE-4474-AF30-BA0CF20C934F}"/>
    <cellStyle name="20% - Accent5 51 5" xfId="15385" xr:uid="{93A9526D-F585-4779-B037-68A02522A200}"/>
    <cellStyle name="20% - Accent5 51 6" xfId="15386" xr:uid="{0BE1D3B1-A259-4225-82FD-E95E899A7227}"/>
    <cellStyle name="20% - Accent5 51 7" xfId="15387" xr:uid="{D8852F7C-B7C2-4609-9FDF-60533685BCEA}"/>
    <cellStyle name="20% - Accent5 51 8" xfId="15388" xr:uid="{967775F1-EB2A-47F6-952B-53C6A1CAF613}"/>
    <cellStyle name="20% - Accent5 51 9" xfId="15389" xr:uid="{82E3E85D-5E3E-4D49-98EB-0C6399265E08}"/>
    <cellStyle name="20% - Accent5 52" xfId="15390" xr:uid="{11EBC742-A094-4694-8DE2-E4AC8072C105}"/>
    <cellStyle name="20% - Accent5 52 2" xfId="15391" xr:uid="{B7215E26-23AB-4826-BBB3-89F8AC334F8B}"/>
    <cellStyle name="20% - Accent5 52 2 2" xfId="15392" xr:uid="{E8BE0859-B467-451E-89EB-8C6629E2C456}"/>
    <cellStyle name="20% - Accent5 52 2 3" xfId="15393" xr:uid="{F31FE521-1B4C-482B-BAD8-99CB9A9E05DE}"/>
    <cellStyle name="20% - Accent5 52 2 4" xfId="15394" xr:uid="{69740F6C-4540-4C97-A678-F3D53886A5E3}"/>
    <cellStyle name="20% - Accent5 52 2 5" xfId="15395" xr:uid="{FF1F3D30-94A6-4C0C-9D8B-08F2718AF392}"/>
    <cellStyle name="20% - Accent5 52 2 6" xfId="15396" xr:uid="{90F77797-622A-4CDF-A680-DF3369678AF8}"/>
    <cellStyle name="20% - Accent5 52 2 7" xfId="15397" xr:uid="{093F6FD5-B409-42B3-B30F-C4750A5F2079}"/>
    <cellStyle name="20% - Accent5 52 2 8" xfId="15398" xr:uid="{14439088-399B-4F5D-A2F2-B38180A40639}"/>
    <cellStyle name="20% - Accent5 52 3" xfId="15399" xr:uid="{689ABEB6-019C-4F1B-9FE0-27C0DB4D6F60}"/>
    <cellStyle name="20% - Accent5 52 3 2" xfId="15400" xr:uid="{6B7C8224-8607-43A6-ACAA-5F86E50CEDEB}"/>
    <cellStyle name="20% - Accent5 52 4" xfId="15401" xr:uid="{3C0E6445-781A-4741-AFEA-4DAE7914F44A}"/>
    <cellStyle name="20% - Accent5 52 5" xfId="15402" xr:uid="{A4420E1F-3361-46B7-AE39-D79932B6A489}"/>
    <cellStyle name="20% - Accent5 52 6" xfId="15403" xr:uid="{BBF98A41-F04E-425E-A8F8-EFD21F95FA21}"/>
    <cellStyle name="20% - Accent5 52 7" xfId="15404" xr:uid="{10391FDB-BAAD-462E-9A1F-0A159604ABBC}"/>
    <cellStyle name="20% - Accent5 52 8" xfId="15405" xr:uid="{D164A031-F3EB-48FF-A33F-8A463D11B8A8}"/>
    <cellStyle name="20% - Accent5 52 9" xfId="15406" xr:uid="{7C0B39D5-68B0-4B71-97CB-577F9FE63F14}"/>
    <cellStyle name="20% - Accent5 53" xfId="15407" xr:uid="{128C3839-45F2-457F-B2A9-90DF34904FF9}"/>
    <cellStyle name="20% - Accent5 53 2" xfId="15408" xr:uid="{2FAEB5C0-DABC-4881-88FF-79E7EBA88A2A}"/>
    <cellStyle name="20% - Accent5 53 2 2" xfId="15409" xr:uid="{469B6736-C67B-469C-83D8-E86979E091A1}"/>
    <cellStyle name="20% - Accent5 53 2 3" xfId="15410" xr:uid="{AA40150E-EBA3-494B-A571-55EB75E5BD86}"/>
    <cellStyle name="20% - Accent5 53 2 4" xfId="15411" xr:uid="{A733CF48-D6CB-44E8-AE02-2872B51C5453}"/>
    <cellStyle name="20% - Accent5 53 2 5" xfId="15412" xr:uid="{EF3392D2-370D-462C-B080-B9EE7CDDB2C6}"/>
    <cellStyle name="20% - Accent5 53 2 6" xfId="15413" xr:uid="{956171A1-78DB-4283-A78D-7E4D377F53C9}"/>
    <cellStyle name="20% - Accent5 53 2 7" xfId="15414" xr:uid="{AF74B785-1976-42CD-9785-FC05DB538D45}"/>
    <cellStyle name="20% - Accent5 53 2 8" xfId="15415" xr:uid="{66A1F9A5-E602-461F-8743-E368E1F8C796}"/>
    <cellStyle name="20% - Accent5 53 3" xfId="15416" xr:uid="{9E5191A4-218D-4D07-B7C9-DD57DB2D9587}"/>
    <cellStyle name="20% - Accent5 53 3 2" xfId="15417" xr:uid="{44684F22-DDD6-41F8-897F-8DF3A5FA2F0A}"/>
    <cellStyle name="20% - Accent5 53 4" xfId="15418" xr:uid="{C312B95D-88F4-420F-AA70-E9EE359E2F31}"/>
    <cellStyle name="20% - Accent5 53 5" xfId="15419" xr:uid="{18DFD9B7-B2DE-4FAF-838B-24E91EF3E4C8}"/>
    <cellStyle name="20% - Accent5 53 6" xfId="15420" xr:uid="{FAA40E00-4187-4FF2-9510-E18D1A45A2E0}"/>
    <cellStyle name="20% - Accent5 53 7" xfId="15421" xr:uid="{31AEA466-2AB8-4B0B-850E-575F3200769D}"/>
    <cellStyle name="20% - Accent5 53 8" xfId="15422" xr:uid="{CCBF6F59-63C1-4F0C-A1F3-F0A5F009F819}"/>
    <cellStyle name="20% - Accent5 53 9" xfId="15423" xr:uid="{E50273C6-E6B7-4D22-9E3D-315866AB3AB5}"/>
    <cellStyle name="20% - Accent5 54" xfId="15424" xr:uid="{E952BA60-2769-4B96-80CC-56573AF79471}"/>
    <cellStyle name="20% - Accent5 54 2" xfId="15425" xr:uid="{0F0153C9-8893-43FE-840C-9740B1A492CC}"/>
    <cellStyle name="20% - Accent5 54 2 2" xfId="15426" xr:uid="{FC59C8A3-04D9-4ABA-83F9-FF28958E26BB}"/>
    <cellStyle name="20% - Accent5 54 2 3" xfId="15427" xr:uid="{4D21A020-156C-44C7-9939-8958F3B7A040}"/>
    <cellStyle name="20% - Accent5 54 2 4" xfId="15428" xr:uid="{FE13C5CF-D576-4C2C-BB63-5C1F1FE2AB96}"/>
    <cellStyle name="20% - Accent5 54 2 5" xfId="15429" xr:uid="{E225DF2A-601D-4C19-A419-10561917B1FF}"/>
    <cellStyle name="20% - Accent5 54 2 6" xfId="15430" xr:uid="{53B6D3A2-A497-4621-945D-C548F0478708}"/>
    <cellStyle name="20% - Accent5 54 2 7" xfId="15431" xr:uid="{52606B3B-0A09-40E8-A74C-36008C2FDA0A}"/>
    <cellStyle name="20% - Accent5 54 2 8" xfId="15432" xr:uid="{3051A4AB-6F4C-46A8-ADEE-BD8C6DCA5A7B}"/>
    <cellStyle name="20% - Accent5 54 3" xfId="15433" xr:uid="{C059C30D-486F-4F9B-A217-957CE4F04A99}"/>
    <cellStyle name="20% - Accent5 54 3 2" xfId="15434" xr:uid="{608C0883-99CD-4B41-B4C5-B6374E152819}"/>
    <cellStyle name="20% - Accent5 54 4" xfId="15435" xr:uid="{DA87E658-2246-4859-9CBC-5B67C4DD0CFE}"/>
    <cellStyle name="20% - Accent5 54 5" xfId="15436" xr:uid="{D913C0D1-45A9-426D-9912-43C42A8ECB7D}"/>
    <cellStyle name="20% - Accent5 54 6" xfId="15437" xr:uid="{F49C1F1B-1FB3-4521-B7A1-D7ED9F232D3B}"/>
    <cellStyle name="20% - Accent5 54 7" xfId="15438" xr:uid="{E55A01F7-3BF0-480D-80AC-7706CD69E51A}"/>
    <cellStyle name="20% - Accent5 54 8" xfId="15439" xr:uid="{7CD10780-07D9-44A5-9F0B-3F3BE3D4027D}"/>
    <cellStyle name="20% - Accent5 54 9" xfId="15440" xr:uid="{F6F7D481-91DC-4F23-8EFD-ECF3083C8535}"/>
    <cellStyle name="20% - Accent5 55" xfId="15441" xr:uid="{4C97B367-EFA1-4483-B569-7ED6095AD14C}"/>
    <cellStyle name="20% - Accent5 55 2" xfId="15442" xr:uid="{6D284519-2EAF-40E8-A2EE-AD76B64D803A}"/>
    <cellStyle name="20% - Accent5 55 2 2" xfId="15443" xr:uid="{EC982006-0D05-47E7-91F4-F89AF23B4BD0}"/>
    <cellStyle name="20% - Accent5 55 3" xfId="15444" xr:uid="{7A1A75B8-3F96-4308-AE9C-62FB91BFE6EA}"/>
    <cellStyle name="20% - Accent5 55 3 2" xfId="15445" xr:uid="{71397975-1C03-44D4-84B4-CCF3D5B98E36}"/>
    <cellStyle name="20% - Accent5 55 4" xfId="15446" xr:uid="{723A4001-E929-4F7E-BCAD-5DAEB7EF135F}"/>
    <cellStyle name="20% - Accent5 55 5" xfId="15447" xr:uid="{FB6EB97D-979B-4022-9DCF-EF7B91184574}"/>
    <cellStyle name="20% - Accent5 55 6" xfId="15448" xr:uid="{394B586A-0590-40D8-8E83-3FBDFE4D4010}"/>
    <cellStyle name="20% - Accent5 55 7" xfId="15449" xr:uid="{8D8C6931-87AA-4986-AE73-7C534123F659}"/>
    <cellStyle name="20% - Accent5 56" xfId="15450" xr:uid="{665F0413-7A22-4845-AE89-47FD0CC3498B}"/>
    <cellStyle name="20% - Accent5 56 2" xfId="15451" xr:uid="{41BE69DA-6A23-4C2F-B27C-96735818FCFD}"/>
    <cellStyle name="20% - Accent5 56 2 2" xfId="15452" xr:uid="{AA8AFA3C-E0BD-410C-A035-7E726516E001}"/>
    <cellStyle name="20% - Accent5 56 3" xfId="15453" xr:uid="{38939BD9-8571-448B-8A10-12028CA336B0}"/>
    <cellStyle name="20% - Accent5 56 4" xfId="15454" xr:uid="{DB1052C5-7CA8-4529-94A0-4836EF378187}"/>
    <cellStyle name="20% - Accent5 56 5" xfId="15455" xr:uid="{5E138506-296F-4CF4-B46C-B68204E6BB4E}"/>
    <cellStyle name="20% - Accent5 56 6" xfId="15456" xr:uid="{C13FD08E-57BC-4DFA-A766-800684EE88CE}"/>
    <cellStyle name="20% - Accent5 56 7" xfId="15457" xr:uid="{7F6DED08-03A6-472F-99A0-AE66ECB80185}"/>
    <cellStyle name="20% - Accent5 57" xfId="15458" xr:uid="{C4E75A8D-6620-4CF5-81E6-3D7A402281AB}"/>
    <cellStyle name="20% - Accent5 57 2" xfId="15459" xr:uid="{6BEB22BE-DF2F-4F1D-876B-11D5FE78DD82}"/>
    <cellStyle name="20% - Accent5 57 2 2" xfId="15460" xr:uid="{5BD0932E-476E-4D4B-9183-6F8CE6B2C690}"/>
    <cellStyle name="20% - Accent5 57 3" xfId="15461" xr:uid="{E07BE316-DFFC-403B-91FB-985AF201A61B}"/>
    <cellStyle name="20% - Accent5 57 4" xfId="15462" xr:uid="{C7432095-02BA-40EF-ACA9-EDB4701923E8}"/>
    <cellStyle name="20% - Accent5 57 5" xfId="15463" xr:uid="{916F93E0-65CB-48ED-9A04-B45523923E85}"/>
    <cellStyle name="20% - Accent5 57 6" xfId="15464" xr:uid="{78440554-301A-4F50-8817-ED2943CAAC5C}"/>
    <cellStyle name="20% - Accent5 57 7" xfId="15465" xr:uid="{81144FD9-2523-4B26-A0C1-77350CA033B7}"/>
    <cellStyle name="20% - Accent5 58" xfId="15466" xr:uid="{EF5B955E-3A9D-4E17-9408-339F060A7F7D}"/>
    <cellStyle name="20% - Accent5 58 2" xfId="15467" xr:uid="{A2A047F1-4FF4-4C84-A5CD-D17E8C36F735}"/>
    <cellStyle name="20% - Accent5 58 2 2" xfId="15468" xr:uid="{CD741229-A7A7-4397-9230-E5E85F80FE89}"/>
    <cellStyle name="20% - Accent5 58 3" xfId="15469" xr:uid="{0148C47D-14BA-4EA7-B85E-8938F0F6F96B}"/>
    <cellStyle name="20% - Accent5 58 3 2" xfId="15470" xr:uid="{AD9D2EBE-C974-4ADA-879D-F1B013DEAE98}"/>
    <cellStyle name="20% - Accent5 58 4" xfId="15471" xr:uid="{C5093455-F68F-4ADC-9475-54DA398FBF11}"/>
    <cellStyle name="20% - Accent5 58 5" xfId="15472" xr:uid="{1594B648-EE72-4820-B5C8-CFCBD054EA12}"/>
    <cellStyle name="20% - Accent5 58 6" xfId="15473" xr:uid="{B52F9230-A7C1-4E51-AE75-1115792C0843}"/>
    <cellStyle name="20% - Accent5 58 7" xfId="15474" xr:uid="{8A20172D-B37B-465E-82D0-6B1CD227A0E1}"/>
    <cellStyle name="20% - Accent5 59" xfId="15475" xr:uid="{C0180FCE-0DE2-490B-873C-66A79A33DD96}"/>
    <cellStyle name="20% - Accent5 59 2" xfId="15476" xr:uid="{780EFCCF-EB57-4CAD-BDF4-D309CC37C3B3}"/>
    <cellStyle name="20% - Accent5 59 2 2" xfId="15477" xr:uid="{D0CEC69A-DB5C-4E09-86EF-3E0BA46FFDD0}"/>
    <cellStyle name="20% - Accent5 59 3" xfId="15478" xr:uid="{6C35462D-E187-4F51-BF64-9A69C26DCCFC}"/>
    <cellStyle name="20% - Accent5 59 3 2" xfId="15479" xr:uid="{E16E2A2E-9738-4446-9E6D-2753374837F5}"/>
    <cellStyle name="20% - Accent5 59 4" xfId="15480" xr:uid="{187A0A66-C44E-42BC-AEA9-EF90FFA7D41C}"/>
    <cellStyle name="20% - Accent5 59 5" xfId="15481" xr:uid="{1145CE77-50C5-4CC0-BAB0-F97ACCCD7A5E}"/>
    <cellStyle name="20% - Accent5 59 6" xfId="15482" xr:uid="{1F5833F5-150D-4655-8760-6845A3CF603F}"/>
    <cellStyle name="20% - Accent5 59 7" xfId="15483" xr:uid="{81E4CA35-9BE8-4A85-83B4-D105E3E5471E}"/>
    <cellStyle name="20% - Accent5 6" xfId="15484" xr:uid="{2F50C78F-40D4-4287-94C0-99284783916B}"/>
    <cellStyle name="20% - Accent5 6 2" xfId="15485" xr:uid="{ACB95896-611A-4DED-AD1F-E64AFBDFB7BF}"/>
    <cellStyle name="20% - Accent5 6 2 2" xfId="15486" xr:uid="{44D6DE9C-33D9-4504-9D47-5BC787848BEC}"/>
    <cellStyle name="20% - Accent5 6 2 3" xfId="15487" xr:uid="{7B932459-B649-4499-9FF4-140AD1DA6E05}"/>
    <cellStyle name="20% - Accent5 6 2 4" xfId="15488" xr:uid="{67BCD3C8-200D-4F43-B755-4C5FCA36B9A2}"/>
    <cellStyle name="20% - Accent5 6 2 5" xfId="15489" xr:uid="{94ABD0CE-C565-4B22-9B22-BDE9C248443F}"/>
    <cellStyle name="20% - Accent5 6 2 6" xfId="15490" xr:uid="{13F46099-2E16-4ED1-89D9-AD92CE19C512}"/>
    <cellStyle name="20% - Accent5 6 3" xfId="15491" xr:uid="{90EBAEF9-C9D6-47B8-BBBD-E05C5A850382}"/>
    <cellStyle name="20% - Accent5 6 3 2" xfId="15492" xr:uid="{813D970D-4EA1-4C31-BBBC-7B82F9700397}"/>
    <cellStyle name="20% - Accent5 6 4" xfId="15493" xr:uid="{FF677DE5-7DC1-45BE-A99D-78AD2C85AC4B}"/>
    <cellStyle name="20% - Accent5 6 5" xfId="15494" xr:uid="{60F9ACA0-EAE6-4E71-873B-3F91860FEB3E}"/>
    <cellStyle name="20% - Accent5 6 6" xfId="15495" xr:uid="{978271B4-1B2C-436F-B938-4E006635E0E0}"/>
    <cellStyle name="20% - Accent5 6 7" xfId="15496" xr:uid="{CC1410C3-5EAE-4A07-98D3-42AAEE5647D7}"/>
    <cellStyle name="20% - Accent5 60" xfId="15497" xr:uid="{74A3F4B0-885D-473C-B01E-D28376E42626}"/>
    <cellStyle name="20% - Accent5 60 2" xfId="15498" xr:uid="{0004214A-5422-450A-8AFC-41C09BE29696}"/>
    <cellStyle name="20% - Accent5 60 2 2" xfId="15499" xr:uid="{6D0E8F7F-020B-4BB9-BC30-663C66E3BEE2}"/>
    <cellStyle name="20% - Accent5 60 3" xfId="15500" xr:uid="{A48071E9-3821-4A67-82B6-EF83E43EB902}"/>
    <cellStyle name="20% - Accent5 60 3 2" xfId="15501" xr:uid="{928ADB92-4D0F-4BF9-948C-8450FAB8F1B1}"/>
    <cellStyle name="20% - Accent5 60 4" xfId="15502" xr:uid="{89C2A523-CF84-44A0-B2F4-016DFE594A05}"/>
    <cellStyle name="20% - Accent5 60 5" xfId="15503" xr:uid="{E071177C-457D-4849-8E0C-EDF004BC0D0A}"/>
    <cellStyle name="20% - Accent5 60 6" xfId="15504" xr:uid="{005EA76B-973B-4B1C-89EB-ED04BB47B26B}"/>
    <cellStyle name="20% - Accent5 60 7" xfId="15505" xr:uid="{5DB02724-9B89-4561-AB61-AC23C119E341}"/>
    <cellStyle name="20% - Accent5 61" xfId="15506" xr:uid="{0D7A2EA9-B1E2-443E-9DAD-60003C9308F3}"/>
    <cellStyle name="20% - Accent5 61 2" xfId="15507" xr:uid="{BB7BA2A1-B677-47A6-A534-D5FE626C8C90}"/>
    <cellStyle name="20% - Accent5 61 2 2" xfId="15508" xr:uid="{9D3FFC3F-3FC8-444C-B79C-E89EA2D33B7F}"/>
    <cellStyle name="20% - Accent5 61 3" xfId="15509" xr:uid="{111C3EFB-8570-44FA-93EB-8E58D6623F63}"/>
    <cellStyle name="20% - Accent5 61 3 2" xfId="15510" xr:uid="{7A8C0FDF-85EE-4119-8288-2956679520EA}"/>
    <cellStyle name="20% - Accent5 61 4" xfId="15511" xr:uid="{60E2578F-E399-48E6-AAAE-E36552BE8B91}"/>
    <cellStyle name="20% - Accent5 61 5" xfId="15512" xr:uid="{4D463361-72D6-41CA-ABAD-AE189FB7985E}"/>
    <cellStyle name="20% - Accent5 61 6" xfId="15513" xr:uid="{FF518C2F-106D-4EFD-B404-144EDDD038AC}"/>
    <cellStyle name="20% - Accent5 61 7" xfId="15514" xr:uid="{5896C457-9B1B-4300-97B7-DB1051A90BBF}"/>
    <cellStyle name="20% - Accent5 62" xfId="15515" xr:uid="{A107B3A2-A6CD-4EFF-957E-90B82AB5D21B}"/>
    <cellStyle name="20% - Accent5 62 2" xfId="15516" xr:uid="{399C643C-8555-4203-8745-4E1E45760F84}"/>
    <cellStyle name="20% - Accent5 62 2 2" xfId="15517" xr:uid="{207CB372-3A51-4E44-A3C4-BE622AD93CC6}"/>
    <cellStyle name="20% - Accent5 62 3" xfId="15518" xr:uid="{54F745B2-07BC-4609-ABAD-1AF7C5A5767A}"/>
    <cellStyle name="20% - Accent5 62 3 2" xfId="15519" xr:uid="{61B52F28-EA3A-4256-AA8A-F7944DC67395}"/>
    <cellStyle name="20% - Accent5 62 4" xfId="15520" xr:uid="{AC133CF1-0C5D-4063-9992-ED92921C203A}"/>
    <cellStyle name="20% - Accent5 62 5" xfId="15521" xr:uid="{6C775253-5B81-46F2-A19A-4A16A9EAF246}"/>
    <cellStyle name="20% - Accent5 62 6" xfId="15522" xr:uid="{808D5322-C867-4C83-8498-7582612C50D0}"/>
    <cellStyle name="20% - Accent5 62 7" xfId="15523" xr:uid="{35CA55EB-CA27-469B-B753-D625FB7A6031}"/>
    <cellStyle name="20% - Accent5 63" xfId="15524" xr:uid="{771B59D0-3D88-4639-B136-7171969B4137}"/>
    <cellStyle name="20% - Accent5 63 2" xfId="15525" xr:uid="{81457881-1BD8-43B6-AC15-A03E08A93693}"/>
    <cellStyle name="20% - Accent5 63 2 2" xfId="15526" xr:uid="{14368BF6-5109-43A7-A70B-01D684E0BB2A}"/>
    <cellStyle name="20% - Accent5 63 3" xfId="15527" xr:uid="{592D174B-968B-41B0-8BB0-D2B6EA2124CE}"/>
    <cellStyle name="20% - Accent5 63 3 2" xfId="15528" xr:uid="{2DFEDE97-72EE-4A0E-8A4B-3DA03127BFAB}"/>
    <cellStyle name="20% - Accent5 63 4" xfId="15529" xr:uid="{8AC1AF9D-BF22-4BFA-855C-83BBB77FA883}"/>
    <cellStyle name="20% - Accent5 63 5" xfId="15530" xr:uid="{C6C6A43D-6E71-4520-84E4-32DA3DD3A1C3}"/>
    <cellStyle name="20% - Accent5 63 6" xfId="15531" xr:uid="{C3006280-F4B4-4CBB-947A-ACBD2ECFD076}"/>
    <cellStyle name="20% - Accent5 63 7" xfId="15532" xr:uid="{F8FB124B-0E22-4F78-9E2C-FD3C03A95DD7}"/>
    <cellStyle name="20% - Accent5 64" xfId="15533" xr:uid="{793EAF78-0EF3-4841-8FD9-08560FDCFFF3}"/>
    <cellStyle name="20% - Accent5 64 2" xfId="15534" xr:uid="{A8D100CB-F01B-4645-B417-DFA140AA2B89}"/>
    <cellStyle name="20% - Accent5 64 2 2" xfId="15535" xr:uid="{2F9303D8-E1CF-4C00-9B29-50CBC42CE58A}"/>
    <cellStyle name="20% - Accent5 64 3" xfId="15536" xr:uid="{E0B9070C-6724-49F3-93CC-51AAF630999F}"/>
    <cellStyle name="20% - Accent5 64 3 2" xfId="15537" xr:uid="{726C0506-7A63-4DDF-9B5E-51B4A9488387}"/>
    <cellStyle name="20% - Accent5 64 4" xfId="15538" xr:uid="{0E20E09E-7E9A-43F9-B49E-9DE7E9425A0C}"/>
    <cellStyle name="20% - Accent5 64 5" xfId="15539" xr:uid="{9889051D-59DA-40B3-B786-073C8E97D66D}"/>
    <cellStyle name="20% - Accent5 64 6" xfId="15540" xr:uid="{9136D1FA-8385-4C8C-AA57-5358AC8EF85C}"/>
    <cellStyle name="20% - Accent5 64 7" xfId="15541" xr:uid="{365B6485-F4C8-4F4C-83B6-E663CF15A0C0}"/>
    <cellStyle name="20% - Accent5 65" xfId="15542" xr:uid="{3B1D88AC-31C0-4236-9C73-F7DEA7A5E847}"/>
    <cellStyle name="20% - Accent5 65 2" xfId="15543" xr:uid="{2B80C9CE-F377-49A7-B0F6-48EAD3B8BB19}"/>
    <cellStyle name="20% - Accent5 65 2 2" xfId="15544" xr:uid="{415D4C4F-441C-4E08-BDED-8B82A975E9D7}"/>
    <cellStyle name="20% - Accent5 65 3" xfId="15545" xr:uid="{EAA0770A-CA19-49FF-BBE7-63E7D4B57D10}"/>
    <cellStyle name="20% - Accent5 65 3 2" xfId="15546" xr:uid="{131C62A4-5FBF-404C-B239-D866F8DFF748}"/>
    <cellStyle name="20% - Accent5 65 4" xfId="15547" xr:uid="{82C380D4-D492-41A6-8278-A44EB1A9DBBD}"/>
    <cellStyle name="20% - Accent5 65 5" xfId="15548" xr:uid="{6C3D72A1-FC89-44D0-8AC3-538C3BA20E6B}"/>
    <cellStyle name="20% - Accent5 65 6" xfId="15549" xr:uid="{A5174FDB-D968-474D-BF4C-B319A82BCB91}"/>
    <cellStyle name="20% - Accent5 65 7" xfId="15550" xr:uid="{0C3FA493-8DBF-4DB4-9C4A-96DEFFA3946F}"/>
    <cellStyle name="20% - Accent5 66" xfId="15551" xr:uid="{040DC68A-68D6-4D74-8C7C-D7452AC0475E}"/>
    <cellStyle name="20% - Accent5 66 2" xfId="15552" xr:uid="{709FD45C-75DC-482C-ADC6-ADEB38EA5C0D}"/>
    <cellStyle name="20% - Accent5 66 2 2" xfId="15553" xr:uid="{3A9C9B6D-E321-4B7C-958E-CFC4EABA0829}"/>
    <cellStyle name="20% - Accent5 66 3" xfId="15554" xr:uid="{51DCD561-F6F8-4F9F-9580-5FACCC4A7319}"/>
    <cellStyle name="20% - Accent5 66 3 2" xfId="15555" xr:uid="{9A3BDD47-3AE8-4263-B7F1-32B5370E0C22}"/>
    <cellStyle name="20% - Accent5 66 4" xfId="15556" xr:uid="{D8A69476-5F18-4008-BBCF-76C6E100634A}"/>
    <cellStyle name="20% - Accent5 66 5" xfId="15557" xr:uid="{4B01B956-FFFD-4F55-AAFB-343B958F2549}"/>
    <cellStyle name="20% - Accent5 66 6" xfId="15558" xr:uid="{A92A103C-6297-4A1E-88A9-68C57DC7FF36}"/>
    <cellStyle name="20% - Accent5 66 7" xfId="15559" xr:uid="{D7647966-B793-4249-ABB2-AB6E7377A852}"/>
    <cellStyle name="20% - Accent5 67" xfId="15560" xr:uid="{6ACD414E-1EC3-4202-A405-552B01A26827}"/>
    <cellStyle name="20% - Accent5 67 2" xfId="15561" xr:uid="{B3DAA9B2-4F89-4A27-B30C-3248DC8292A9}"/>
    <cellStyle name="20% - Accent5 67 2 2" xfId="15562" xr:uid="{6A8F7D29-760E-4DA2-898F-D8B7A922AB1C}"/>
    <cellStyle name="20% - Accent5 67 3" xfId="15563" xr:uid="{69EE002F-D7A1-4B07-A40E-3A88B5768A08}"/>
    <cellStyle name="20% - Accent5 67 3 2" xfId="15564" xr:uid="{384C25E1-0CE2-4EF4-A4BC-D14AFE134C90}"/>
    <cellStyle name="20% - Accent5 67 4" xfId="15565" xr:uid="{3ED6B639-108A-46C3-B051-2990964688F2}"/>
    <cellStyle name="20% - Accent5 67 5" xfId="15566" xr:uid="{4A96BDFB-ED7E-4241-AF80-5A2674C5604D}"/>
    <cellStyle name="20% - Accent5 67 6" xfId="15567" xr:uid="{FA1BE56F-7A6A-465D-B094-E236EA0686A4}"/>
    <cellStyle name="20% - Accent5 67 7" xfId="15568" xr:uid="{39D33AF1-A518-4F01-B7F9-E596ADAFA85A}"/>
    <cellStyle name="20% - Accent5 68" xfId="15569" xr:uid="{5159005D-7F00-411F-8194-8CDD50A3D9C9}"/>
    <cellStyle name="20% - Accent5 68 2" xfId="15570" xr:uid="{9D82D179-269A-4833-962F-36E99165AF27}"/>
    <cellStyle name="20% - Accent5 68 2 2" xfId="15571" xr:uid="{B711FD4A-E7FF-4F74-8AA8-123546663A10}"/>
    <cellStyle name="20% - Accent5 68 3" xfId="15572" xr:uid="{E8E61D74-4DD9-46A6-B55A-B2DA2C76B63A}"/>
    <cellStyle name="20% - Accent5 68 3 2" xfId="15573" xr:uid="{CA4CCB9E-F9D8-4762-B802-0756F37B3908}"/>
    <cellStyle name="20% - Accent5 68 4" xfId="15574" xr:uid="{23E4D9BD-533A-4031-9195-556B97F21535}"/>
    <cellStyle name="20% - Accent5 68 5" xfId="15575" xr:uid="{E0899106-69D8-4BA4-83C2-36BDA99717CE}"/>
    <cellStyle name="20% - Accent5 68 6" xfId="15576" xr:uid="{9739AC0E-E624-4B88-AFCF-D8E42F29A726}"/>
    <cellStyle name="20% - Accent5 68 7" xfId="15577" xr:uid="{9CB9E313-411D-4F33-A450-CF416F1D84FC}"/>
    <cellStyle name="20% - Accent5 69" xfId="15578" xr:uid="{30EB25D3-29DC-40E7-91BF-29D20FCD48FE}"/>
    <cellStyle name="20% - Accent5 69 2" xfId="15579" xr:uid="{D78C5FCD-E780-4762-BC94-36C507603639}"/>
    <cellStyle name="20% - Accent5 69 2 2" xfId="15580" xr:uid="{F9D86F6E-CD27-4A49-9341-F4FB4FA2889D}"/>
    <cellStyle name="20% - Accent5 69 3" xfId="15581" xr:uid="{E0CAA52E-2948-4CC3-98E7-D0E6D17A4896}"/>
    <cellStyle name="20% - Accent5 69 3 2" xfId="15582" xr:uid="{DF77819E-4CC8-4FC5-88BF-4116992EFA84}"/>
    <cellStyle name="20% - Accent5 69 4" xfId="15583" xr:uid="{D9F72084-63D9-45BE-B3E1-C6AA39D21B3B}"/>
    <cellStyle name="20% - Accent5 69 5" xfId="15584" xr:uid="{BDE4BEB4-B683-4DB5-974A-7D223EF5C35E}"/>
    <cellStyle name="20% - Accent5 69 6" xfId="15585" xr:uid="{E7FB3EFE-79E0-46D1-AF14-EF52661C3791}"/>
    <cellStyle name="20% - Accent5 69 7" xfId="15586" xr:uid="{24D98349-FC6D-4058-AD19-85EA76ECFCC1}"/>
    <cellStyle name="20% - Accent5 7" xfId="15587" xr:uid="{FADE4471-C9D6-4649-94E4-3F79FBF01ACA}"/>
    <cellStyle name="20% - Accent5 7 2" xfId="15588" xr:uid="{4060A06C-0DDF-4E03-BE3E-0821AEBF6D75}"/>
    <cellStyle name="20% - Accent5 7 2 2" xfId="15589" xr:uid="{C2CBFB30-90C5-4DB7-AE23-5B03331C2902}"/>
    <cellStyle name="20% - Accent5 7 2 3" xfId="15590" xr:uid="{C57E96A5-83C9-4FF1-BABF-16CD196D4C3F}"/>
    <cellStyle name="20% - Accent5 7 2 4" xfId="15591" xr:uid="{55BA249B-E679-4779-9510-439981366CAC}"/>
    <cellStyle name="20% - Accent5 7 2 5" xfId="15592" xr:uid="{1E2C4BFD-74D4-4B24-984D-B16CB126B4B7}"/>
    <cellStyle name="20% - Accent5 7 2 6" xfId="15593" xr:uid="{AFFC7B79-00D8-4EE1-ABBD-7C717DC078FB}"/>
    <cellStyle name="20% - Accent5 7 3" xfId="15594" xr:uid="{381E580C-5CFA-43E6-9979-A8B7E6A6DE90}"/>
    <cellStyle name="20% - Accent5 7 3 2" xfId="15595" xr:uid="{4E4DD59E-5497-4BE5-AAB9-257B7FEBC436}"/>
    <cellStyle name="20% - Accent5 7 4" xfId="15596" xr:uid="{6BCB36C1-4496-46AD-9F3E-E2EBEDAB0598}"/>
    <cellStyle name="20% - Accent5 7 5" xfId="15597" xr:uid="{F9B69837-EABC-4769-8FCC-A209FFD4189F}"/>
    <cellStyle name="20% - Accent5 7 6" xfId="15598" xr:uid="{299CDE08-F541-4C59-AE0E-612AA1EC4BF3}"/>
    <cellStyle name="20% - Accent5 7 7" xfId="15599" xr:uid="{F45805B4-18DA-4970-BBF6-EC8D138564BD}"/>
    <cellStyle name="20% - Accent5 70" xfId="15600" xr:uid="{86F15F23-272B-4FCC-86F3-869587B90713}"/>
    <cellStyle name="20% - Accent5 70 2" xfId="15601" xr:uid="{D9BFD5EC-5A4C-4E9D-B3CD-CE43AFD670C6}"/>
    <cellStyle name="20% - Accent5 70 2 2" xfId="15602" xr:uid="{83D9AB60-C75F-4AF1-9FE9-6860108A5F54}"/>
    <cellStyle name="20% - Accent5 70 3" xfId="15603" xr:uid="{B3F65323-161C-42AD-90B5-C241A69A0561}"/>
    <cellStyle name="20% - Accent5 70 4" xfId="15604" xr:uid="{C60EB539-C0EA-4CC9-BB9E-63F04563F68B}"/>
    <cellStyle name="20% - Accent5 70 5" xfId="15605" xr:uid="{A8724C5B-2362-442C-AFF3-0DC5B653B721}"/>
    <cellStyle name="20% - Accent5 70 6" xfId="15606" xr:uid="{5B445AAF-2FE1-4DEB-A101-24274825313D}"/>
    <cellStyle name="20% - Accent5 70 7" xfId="15607" xr:uid="{F8AB7926-8F30-4545-8D9B-4FD7D368AFBD}"/>
    <cellStyle name="20% - Accent5 71" xfId="15608" xr:uid="{2D3872BA-F228-443F-9F01-D2E522181799}"/>
    <cellStyle name="20% - Accent5 71 2" xfId="15609" xr:uid="{83BC3CBC-4DF8-4143-A17B-C5FCF5D141F9}"/>
    <cellStyle name="20% - Accent5 71 2 2" xfId="15610" xr:uid="{FD5986F1-7B29-4606-AEF4-3FE207EDAA2F}"/>
    <cellStyle name="20% - Accent5 71 3" xfId="15611" xr:uid="{8AC9D3EF-8459-4DA3-85E1-C23AAC2D9EB2}"/>
    <cellStyle name="20% - Accent5 71 4" xfId="15612" xr:uid="{773AE8F2-5471-4E70-AF70-CE8F54DE45C3}"/>
    <cellStyle name="20% - Accent5 71 5" xfId="15613" xr:uid="{53E65492-92D2-44D6-949C-84E880F80999}"/>
    <cellStyle name="20% - Accent5 71 6" xfId="15614" xr:uid="{1551212D-9399-4101-A9C1-5810BEC336C8}"/>
    <cellStyle name="20% - Accent5 71 7" xfId="15615" xr:uid="{6EDBE777-3862-455B-A3B6-E26DE9CC3320}"/>
    <cellStyle name="20% - Accent5 72" xfId="15616" xr:uid="{91A4E5DF-C25A-4894-A055-AED51A4A0877}"/>
    <cellStyle name="20% - Accent5 72 2" xfId="15617" xr:uid="{D60928E7-8F31-40E1-9E00-993FE5B0374D}"/>
    <cellStyle name="20% - Accent5 72 2 2" xfId="15618" xr:uid="{7A291197-8081-4C0A-890D-53FF60FD6618}"/>
    <cellStyle name="20% - Accent5 72 3" xfId="15619" xr:uid="{B0F470D2-0792-4D78-BC18-00F25EBCC223}"/>
    <cellStyle name="20% - Accent5 72 4" xfId="15620" xr:uid="{092BBAB6-6E7F-4471-8998-34A408D35180}"/>
    <cellStyle name="20% - Accent5 72 5" xfId="15621" xr:uid="{7ABCF1B0-4AB6-4A4E-9CBF-9F943C1AB0B4}"/>
    <cellStyle name="20% - Accent5 72 6" xfId="15622" xr:uid="{8E348FF1-D40B-4AF0-849C-CCA9784B91C5}"/>
    <cellStyle name="20% - Accent5 72 7" xfId="15623" xr:uid="{A858D052-1124-4526-ACD0-72AECCB8EB64}"/>
    <cellStyle name="20% - Accent5 73" xfId="15624" xr:uid="{A3ACE85F-88D3-4AA3-9483-B08B740E6832}"/>
    <cellStyle name="20% - Accent5 73 2" xfId="15625" xr:uid="{2F3C08A9-C465-4C72-911B-3C33539B2803}"/>
    <cellStyle name="20% - Accent5 73 2 2" xfId="15626" xr:uid="{44386D37-764E-4FD9-8B2E-6C6AE2A774C4}"/>
    <cellStyle name="20% - Accent5 73 3" xfId="15627" xr:uid="{D2CB53F1-A76F-4801-A499-835F35F9AA85}"/>
    <cellStyle name="20% - Accent5 73 4" xfId="15628" xr:uid="{6C9D5A11-8675-4177-B42A-6191A7C72D24}"/>
    <cellStyle name="20% - Accent5 74" xfId="15629" xr:uid="{EF8AD0A3-DAB3-4BFA-825F-415767494414}"/>
    <cellStyle name="20% - Accent5 74 2" xfId="15630" xr:uid="{E614133E-E7F2-4116-B1F0-AF1199112F0A}"/>
    <cellStyle name="20% - Accent5 74 2 2" xfId="15631" xr:uid="{18B4536C-1AF4-47AA-A49B-197588075DD0}"/>
    <cellStyle name="20% - Accent5 74 3" xfId="15632" xr:uid="{F22AAE25-9E84-441A-AE1B-98F149A0D5B4}"/>
    <cellStyle name="20% - Accent5 74 4" xfId="15633" xr:uid="{A129CFF6-F8C4-415A-A86F-022D43D7E7E8}"/>
    <cellStyle name="20% - Accent5 75" xfId="15634" xr:uid="{D987D405-490C-49A0-97A3-99BDB7ED6E1A}"/>
    <cellStyle name="20% - Accent5 75 2" xfId="15635" xr:uid="{AA24138B-C4C0-487D-8F69-027DEF00B5E4}"/>
    <cellStyle name="20% - Accent5 75 2 2" xfId="15636" xr:uid="{C847A51F-3AF0-49D5-A44A-C03B0907FC27}"/>
    <cellStyle name="20% - Accent5 75 3" xfId="15637" xr:uid="{897F3C74-10DC-4E63-9738-D2A9580CF28D}"/>
    <cellStyle name="20% - Accent5 75 4" xfId="15638" xr:uid="{9EBAE855-EEC7-4091-8141-7418667DF267}"/>
    <cellStyle name="20% - Accent5 76" xfId="15639" xr:uid="{B9ACA06D-263A-4672-BC19-C5397096EADC}"/>
    <cellStyle name="20% - Accent5 76 2" xfId="15640" xr:uid="{9C0DC3B6-5418-4D48-A018-90AB37FE88A9}"/>
    <cellStyle name="20% - Accent5 76 2 2" xfId="15641" xr:uid="{EF0B422F-B74E-4B02-A5A7-159F9873F6AA}"/>
    <cellStyle name="20% - Accent5 76 3" xfId="15642" xr:uid="{96BE4682-1D19-4A56-A9E1-898F30BCF8CF}"/>
    <cellStyle name="20% - Accent5 76 4" xfId="15643" xr:uid="{41BDE7F6-7344-4115-ACDC-0181783A9B40}"/>
    <cellStyle name="20% - Accent5 77" xfId="15644" xr:uid="{AB49933C-39FB-481E-954B-D26F30AF5A15}"/>
    <cellStyle name="20% - Accent5 77 2" xfId="15645" xr:uid="{F779ABA4-433E-4AE3-97B3-C3953AE74942}"/>
    <cellStyle name="20% - Accent5 77 2 2" xfId="15646" xr:uid="{4F5EC97E-A86A-466A-8EEF-E113E27E6EF5}"/>
    <cellStyle name="20% - Accent5 77 3" xfId="15647" xr:uid="{E1AAE683-46E7-4CD6-BE04-1E987AB64AAC}"/>
    <cellStyle name="20% - Accent5 77 4" xfId="15648" xr:uid="{AC00E928-5824-4ADC-92E5-D46B6637B206}"/>
    <cellStyle name="20% - Accent5 78" xfId="15649" xr:uid="{1CC0329D-EFC5-48EA-AAE6-31458000E4D6}"/>
    <cellStyle name="20% - Accent5 78 2" xfId="15650" xr:uid="{DDD24162-F84A-4A6B-B941-048C5EDA948B}"/>
    <cellStyle name="20% - Accent5 78 2 2" xfId="15651" xr:uid="{6D76C4A8-1A13-45F0-A379-A14489B2F729}"/>
    <cellStyle name="20% - Accent5 78 3" xfId="15652" xr:uid="{3AC92A1B-13A6-47EC-9E63-F109295BFCD3}"/>
    <cellStyle name="20% - Accent5 78 4" xfId="15653" xr:uid="{7D739CA1-D299-47BF-8C16-92C2D4C2EC0E}"/>
    <cellStyle name="20% - Accent5 79" xfId="15654" xr:uid="{A38E41E6-0BC4-4E1A-8787-CD9E210CBDBD}"/>
    <cellStyle name="20% - Accent5 79 2" xfId="15655" xr:uid="{E03C5705-8488-4ECB-98C7-5BA739FA33C0}"/>
    <cellStyle name="20% - Accent5 79 2 2" xfId="15656" xr:uid="{27A8492E-76F8-4CAF-ACA9-A2FA53D980E1}"/>
    <cellStyle name="20% - Accent5 79 3" xfId="15657" xr:uid="{38F22144-27A5-4DB8-B9C6-566A4A94A90C}"/>
    <cellStyle name="20% - Accent5 79 4" xfId="15658" xr:uid="{49E709CA-36F3-448D-9E23-8D6B6201A528}"/>
    <cellStyle name="20% - Accent5 8" xfId="15659" xr:uid="{C2990DB1-BAA8-4D8A-8AB0-7E04C0EB399F}"/>
    <cellStyle name="20% - Accent5 8 2" xfId="15660" xr:uid="{9B876268-49F8-4FF2-8CCB-C5FACB42B1DB}"/>
    <cellStyle name="20% - Accent5 8 2 2" xfId="15661" xr:uid="{CAF0B86D-B438-4C3E-AC85-2502B72E25F8}"/>
    <cellStyle name="20% - Accent5 8 2 3" xfId="15662" xr:uid="{86130C03-04A2-4F4A-A2B0-09695C9FBB8E}"/>
    <cellStyle name="20% - Accent5 8 2 4" xfId="15663" xr:uid="{E7F29347-C6D5-4A7C-9B84-240E1A85E782}"/>
    <cellStyle name="20% - Accent5 8 2 5" xfId="15664" xr:uid="{789730D8-3C3C-4FF4-BDAC-577A1A8FAA51}"/>
    <cellStyle name="20% - Accent5 8 2 6" xfId="15665" xr:uid="{88471266-C7B1-4C95-9666-306EDADC15EA}"/>
    <cellStyle name="20% - Accent5 8 3" xfId="15666" xr:uid="{D309736A-049C-4E69-BE30-586D0D420754}"/>
    <cellStyle name="20% - Accent5 8 3 2" xfId="15667" xr:uid="{6BF32EC1-1BA2-4B84-B177-D261E036FD7C}"/>
    <cellStyle name="20% - Accent5 8 4" xfId="15668" xr:uid="{8D383D25-710A-44D2-B505-884315CBCE3A}"/>
    <cellStyle name="20% - Accent5 8 5" xfId="15669" xr:uid="{11E11946-780E-4AE9-93C1-60F566DBB987}"/>
    <cellStyle name="20% - Accent5 8 6" xfId="15670" xr:uid="{9A433468-09E1-43EE-863D-3E97784D158B}"/>
    <cellStyle name="20% - Accent5 8 7" xfId="15671" xr:uid="{16F769EB-F3F0-4B15-987D-0D95E78F2348}"/>
    <cellStyle name="20% - Accent5 80" xfId="15672" xr:uid="{7ECE7043-47BE-48BE-94DD-82732928B3F6}"/>
    <cellStyle name="20% - Accent5 80 2" xfId="15673" xr:uid="{4FE3D4B3-203D-4AB2-8101-441B7C7F4264}"/>
    <cellStyle name="20% - Accent5 80 2 2" xfId="15674" xr:uid="{E488D0F5-B6F0-48F3-A14E-40100482E434}"/>
    <cellStyle name="20% - Accent5 80 3" xfId="15675" xr:uid="{CE616A34-71FB-44C4-A39D-D9E872115B56}"/>
    <cellStyle name="20% - Accent5 80 4" xfId="15676" xr:uid="{103DC0B6-89C1-4A6C-8463-EE5DC7F7FEF1}"/>
    <cellStyle name="20% - Accent5 81" xfId="15677" xr:uid="{674E36BE-FA94-4015-80DD-5D60A7B37B10}"/>
    <cellStyle name="20% - Accent5 81 2" xfId="15678" xr:uid="{68EB61D3-B404-42A4-822D-8931C4064A19}"/>
    <cellStyle name="20% - Accent5 81 2 2" xfId="15679" xr:uid="{A08A329A-C295-4EBB-9583-8EECF3C3D574}"/>
    <cellStyle name="20% - Accent5 81 2 2 2" xfId="15680" xr:uid="{47F1F1EB-8954-4F0E-9753-4346A8548CD1}"/>
    <cellStyle name="20% - Accent5 81 2 3" xfId="15681" xr:uid="{2ED5D01D-F5FC-4707-8BCF-BA82B0320D1C}"/>
    <cellStyle name="20% - Accent5 81 2 4" xfId="15682" xr:uid="{B0DFDD93-07C3-4299-8A70-21A4A2E9B785}"/>
    <cellStyle name="20% - Accent5 81 2 5" xfId="15683" xr:uid="{FB9E8539-A060-434C-9410-A20F24317AF8}"/>
    <cellStyle name="20% - Accent5 81 2 6" xfId="15684" xr:uid="{4892D7C5-6444-4879-8918-641E7E342568}"/>
    <cellStyle name="20% - Accent5 81 3" xfId="15685" xr:uid="{DB7BF957-9A05-4814-8C85-16EB393CD60C}"/>
    <cellStyle name="20% - Accent5 81 4" xfId="15686" xr:uid="{3E61EA9F-74F3-4DED-8E3D-FEDA05801A9D}"/>
    <cellStyle name="20% - Accent5 82" xfId="15687" xr:uid="{66988998-ACAA-460C-AADE-03DD09E9ACBE}"/>
    <cellStyle name="20% - Accent5 82 2" xfId="15688" xr:uid="{443C03D2-3EAF-43FE-85D6-4709333F2DD4}"/>
    <cellStyle name="20% - Accent5 82 3" xfId="15689" xr:uid="{A802F9EC-F0BF-465D-B962-29E84C877D46}"/>
    <cellStyle name="20% - Accent5 83" xfId="15690" xr:uid="{FE4B36AA-0F63-42B6-A75B-C7F86EC2782C}"/>
    <cellStyle name="20% - Accent5 83 2" xfId="15691" xr:uid="{DB606742-8C3B-47E7-9B3A-6813AA30F6F7}"/>
    <cellStyle name="20% - Accent5 83 3" xfId="15692" xr:uid="{3F852EE4-C70F-4A77-9109-9CB76AD04CA2}"/>
    <cellStyle name="20% - Accent5 84" xfId="15693" xr:uid="{654A926B-6E8B-4734-95FB-53A844360090}"/>
    <cellStyle name="20% - Accent5 84 2" xfId="15694" xr:uid="{F9E8D18F-AB9B-4005-88AB-5078D8FD3710}"/>
    <cellStyle name="20% - Accent5 84 3" xfId="15695" xr:uid="{5D3660AB-260D-4923-91A1-41C884D5D531}"/>
    <cellStyle name="20% - Accent5 85" xfId="15696" xr:uid="{BA648F52-19CA-4385-8C30-9788EE5F5D31}"/>
    <cellStyle name="20% - Accent5 85 2" xfId="15697" xr:uid="{DF4C6C32-09EC-4C12-8C73-EBF808E1F5F5}"/>
    <cellStyle name="20% - Accent5 85 3" xfId="15698" xr:uid="{DAF563CE-666C-4535-8C1F-EEBBBFBD7FAE}"/>
    <cellStyle name="20% - Accent5 86" xfId="15699" xr:uid="{56DC4FB2-E490-47F0-A2B1-0A6F1D28E216}"/>
    <cellStyle name="20% - Accent5 86 2" xfId="15700" xr:uid="{F8A9730F-6401-47EF-8940-627B36F92BBF}"/>
    <cellStyle name="20% - Accent5 86 2 2" xfId="15701" xr:uid="{6D9A6813-3ADA-48F7-ADCC-E8B1D59FF37B}"/>
    <cellStyle name="20% - Accent5 86 3" xfId="15702" xr:uid="{A0A7CB87-0C7C-4AA1-A623-EEEE50362C6C}"/>
    <cellStyle name="20% - Accent5 86 4" xfId="15703" xr:uid="{BBF9D398-5ED4-438E-A65B-1B6631C191AF}"/>
    <cellStyle name="20% - Accent5 86 5" xfId="15704" xr:uid="{04B7A25F-4743-4409-BA11-6CB9A64AD46A}"/>
    <cellStyle name="20% - Accent5 86 6" xfId="15705" xr:uid="{E290384D-D149-4A39-85F3-AC91C10E4292}"/>
    <cellStyle name="20% - Accent5 87" xfId="15706" xr:uid="{5E1B1864-3330-4D5F-AAC1-D4DA3E3629B8}"/>
    <cellStyle name="20% - Accent5 87 2" xfId="15707" xr:uid="{2E963B0F-8FB0-4F6C-A663-29EEAD6C4461}"/>
    <cellStyle name="20% - Accent5 87 2 2" xfId="15708" xr:uid="{A63E6CB9-03A3-440F-953B-53F49E69F078}"/>
    <cellStyle name="20% - Accent5 87 3" xfId="15709" xr:uid="{D35BE911-D000-45AD-8C89-F9081FBE9CC1}"/>
    <cellStyle name="20% - Accent5 87 4" xfId="15710" xr:uid="{57D143F7-5A44-431B-A204-B4658CAFD56D}"/>
    <cellStyle name="20% - Accent5 87 5" xfId="15711" xr:uid="{0ADA62AE-30FD-4AB7-B21D-E1CFDEDD6178}"/>
    <cellStyle name="20% - Accent5 87 6" xfId="15712" xr:uid="{BB18630C-A31D-4C75-886D-14C06CA88F1B}"/>
    <cellStyle name="20% - Accent5 88" xfId="15713" xr:uid="{B32E9A06-6DC3-4F70-A479-406A7ACECEC2}"/>
    <cellStyle name="20% - Accent5 88 2" xfId="15714" xr:uid="{226CDA8C-76E7-4160-9508-B4740B295480}"/>
    <cellStyle name="20% - Accent5 88 3" xfId="15715" xr:uid="{7BCA21AC-DB19-42FE-9DFA-EE94C3D2CBA3}"/>
    <cellStyle name="20% - Accent5 88 4" xfId="15716" xr:uid="{689BE548-0BED-42A7-B7C5-2474D4A83098}"/>
    <cellStyle name="20% - Accent5 88 5" xfId="15717" xr:uid="{54AA4BDA-886F-4391-B789-D1224C807F49}"/>
    <cellStyle name="20% - Accent5 88 6" xfId="15718" xr:uid="{EB04D51E-C04D-4CC1-B1BF-1410753FDF09}"/>
    <cellStyle name="20% - Accent5 89" xfId="15719" xr:uid="{D6E5DB68-AA39-4F94-8518-0AA8357BA42C}"/>
    <cellStyle name="20% - Accent5 9" xfId="15720" xr:uid="{C1421B2E-1562-4BA8-B099-EE1971D7044F}"/>
    <cellStyle name="20% - Accent5 9 2" xfId="15721" xr:uid="{A9E49ECE-FE07-47BD-A5CD-FD36C71588B2}"/>
    <cellStyle name="20% - Accent5 9 2 2" xfId="15722" xr:uid="{384C0FBE-4A5A-4924-B913-43DAA402A1BA}"/>
    <cellStyle name="20% - Accent5 9 2 3" xfId="15723" xr:uid="{22F2C8B6-9096-4CD9-AACD-07FB3E17A17A}"/>
    <cellStyle name="20% - Accent5 9 2 4" xfId="15724" xr:uid="{AAC000C5-F3A2-46AB-8D84-08AEDC340BE2}"/>
    <cellStyle name="20% - Accent5 9 2 5" xfId="15725" xr:uid="{9A001613-ACA3-47A9-BFFE-B5E4506F4986}"/>
    <cellStyle name="20% - Accent5 9 2 6" xfId="15726" xr:uid="{A6FEE482-A796-424E-A014-2AF113B9F0B7}"/>
    <cellStyle name="20% - Accent5 9 3" xfId="15727" xr:uid="{36B57CC3-0BEC-4235-B79F-F3EC6DB30062}"/>
    <cellStyle name="20% - Accent5 9 3 2" xfId="15728" xr:uid="{514B4AD1-5DC1-4906-97DB-FE5A1B9FDD34}"/>
    <cellStyle name="20% - Accent5 9 4" xfId="15729" xr:uid="{CDCE2D97-7CB4-4310-973C-DEA72262C3D3}"/>
    <cellStyle name="20% - Accent5 9 5" xfId="15730" xr:uid="{A8D8A264-95E5-4002-9662-4B1662E06B6B}"/>
    <cellStyle name="20% - Accent5 9 6" xfId="15731" xr:uid="{CB8815F5-B08E-4B86-A6D2-8E73D2ECB321}"/>
    <cellStyle name="20% - Accent5 9 7" xfId="15732" xr:uid="{E1F44AE0-FB7E-4DF8-AFE1-EE2A74E2AD44}"/>
    <cellStyle name="20% - Accent5 90" xfId="15733" xr:uid="{30584234-C84B-429B-96AA-142BDFD27103}"/>
    <cellStyle name="20% - Accent5 91" xfId="15734" xr:uid="{B52B93F7-D029-44D5-87DD-F998F5BB8A17}"/>
    <cellStyle name="20% - Accent5 92" xfId="15735" xr:uid="{037DDBBA-3EA2-44BC-BCC2-17B936B132D2}"/>
    <cellStyle name="20% - Accent5 93" xfId="15736" xr:uid="{A9655673-623A-4018-9E02-AF979FA17A20}"/>
    <cellStyle name="20% - Accent5 94" xfId="15737" xr:uid="{8F63D470-F673-433F-95A9-20B8D0019182}"/>
    <cellStyle name="20% - Accent5 95" xfId="15738" xr:uid="{D3CE4BF5-1CE6-45FD-82F9-81970DEFFD64}"/>
    <cellStyle name="20% - Accent5 96" xfId="7445" xr:uid="{98798F4D-DAE9-49E2-B81B-6AFA23D2CC21}"/>
    <cellStyle name="20% - Accent5 97" xfId="40125" xr:uid="{E4D94A8C-F35F-4E7E-9BAE-B7643C72E4FF}"/>
    <cellStyle name="20% - Accent5 98" xfId="40218" xr:uid="{9042D067-A33E-4322-A62C-4141AA9D50B8}"/>
    <cellStyle name="20% - Accent5 99" xfId="40282" xr:uid="{74AB101E-E9D6-4035-86AF-176FD95A7B94}"/>
    <cellStyle name="20% - Accent6" xfId="443" builtinId="50" customBuiltin="1"/>
    <cellStyle name="20% - Accent6 10" xfId="15739" xr:uid="{CF6CAD63-E85B-485A-BB08-EB025F27D259}"/>
    <cellStyle name="20% - Accent6 10 2" xfId="15740" xr:uid="{2D8FB14F-DE49-459E-A904-2664796AA80B}"/>
    <cellStyle name="20% - Accent6 10 2 2" xfId="15741" xr:uid="{C27A9C9F-CBB6-4441-896C-8B78FEC2F1C4}"/>
    <cellStyle name="20% - Accent6 10 2 3" xfId="15742" xr:uid="{57A6F4A6-3635-49B3-B053-2CAC4F5D840A}"/>
    <cellStyle name="20% - Accent6 10 2 4" xfId="15743" xr:uid="{679C8102-0485-4A37-8581-654549C4060D}"/>
    <cellStyle name="20% - Accent6 10 2 5" xfId="15744" xr:uid="{20940E63-2592-4390-896F-437CC1D83DEE}"/>
    <cellStyle name="20% - Accent6 10 2 6" xfId="15745" xr:uid="{7ECAAFAB-5068-49C3-BFB1-D00C24B688C8}"/>
    <cellStyle name="20% - Accent6 10 3" xfId="15746" xr:uid="{A9221FEB-929B-4D43-B322-14E810E83AE0}"/>
    <cellStyle name="20% - Accent6 10 3 2" xfId="15747" xr:uid="{81A86C9B-43B6-4249-84C8-8E897493DBB3}"/>
    <cellStyle name="20% - Accent6 10 4" xfId="15748" xr:uid="{E13350C8-BA81-4811-95FF-077A5453BB4A}"/>
    <cellStyle name="20% - Accent6 10 5" xfId="15749" xr:uid="{1DBB4A5B-80AF-4A1F-BC16-976DEEFF6DB5}"/>
    <cellStyle name="20% - Accent6 10 6" xfId="15750" xr:uid="{A0BD7527-1B22-47C7-B028-6D4E297CE7EB}"/>
    <cellStyle name="20% - Accent6 10 7" xfId="15751" xr:uid="{647F15E5-4EB2-4DAD-AD06-429B8040BF39}"/>
    <cellStyle name="20% - Accent6 100" xfId="4337" xr:uid="{6A9CEE39-2604-411D-8387-C24E138F8B77}"/>
    <cellStyle name="20% - Accent6 11" xfId="15752" xr:uid="{0FB16F7F-1FC6-4C11-A038-AD39976977CC}"/>
    <cellStyle name="20% - Accent6 11 2" xfId="15753" xr:uid="{8CC247B3-6DE8-4AD6-9E56-ACD32F6C2811}"/>
    <cellStyle name="20% - Accent6 11 2 2" xfId="15754" xr:uid="{C3C2DC77-984B-4F6D-903A-24D4720EE037}"/>
    <cellStyle name="20% - Accent6 11 2 3" xfId="15755" xr:uid="{ED0BCC81-1DF0-4A60-BECD-63D34C07F3C0}"/>
    <cellStyle name="20% - Accent6 11 2 4" xfId="15756" xr:uid="{30C96A60-39EF-435D-9102-893C208B862E}"/>
    <cellStyle name="20% - Accent6 11 2 5" xfId="15757" xr:uid="{4C7A45A4-B5EB-466D-8274-CD8DF487BB63}"/>
    <cellStyle name="20% - Accent6 11 2 6" xfId="15758" xr:uid="{8B2ADA71-3531-4B7F-8D30-121EDB494873}"/>
    <cellStyle name="20% - Accent6 11 3" xfId="15759" xr:uid="{555F68EB-7F79-466B-AF79-3C9B23E7B0DC}"/>
    <cellStyle name="20% - Accent6 11 3 2" xfId="15760" xr:uid="{EF4DE91A-0488-4D6B-9A8B-966A5B712830}"/>
    <cellStyle name="20% - Accent6 11 4" xfId="15761" xr:uid="{2B79C234-7211-48F6-93CE-B3FA024AD574}"/>
    <cellStyle name="20% - Accent6 11 5" xfId="15762" xr:uid="{32B9FCEC-86D1-42AD-9A56-34C3CF962DBF}"/>
    <cellStyle name="20% - Accent6 11 6" xfId="15763" xr:uid="{E3803519-F6F5-4253-90CC-616B7DA132C6}"/>
    <cellStyle name="20% - Accent6 11 7" xfId="15764" xr:uid="{4DFB7359-B34B-491B-AD2D-33E2FEA65DE9}"/>
    <cellStyle name="20% - Accent6 12" xfId="15765" xr:uid="{4B21599B-AA37-4930-BBF6-407F37172544}"/>
    <cellStyle name="20% - Accent6 12 2" xfId="15766" xr:uid="{34F4D36E-E221-436F-A403-BD611FCC7113}"/>
    <cellStyle name="20% - Accent6 12 2 2" xfId="15767" xr:uid="{18B8FD38-1BA8-4446-9814-751B008D7D2C}"/>
    <cellStyle name="20% - Accent6 12 2 3" xfId="15768" xr:uid="{971C29DA-FF38-43F0-9A94-9526DC1318D9}"/>
    <cellStyle name="20% - Accent6 12 2 4" xfId="15769" xr:uid="{90BE431E-B1B4-4DD6-9723-97CAF0695E5E}"/>
    <cellStyle name="20% - Accent6 12 2 5" xfId="15770" xr:uid="{A28F0FA1-C70C-4643-AD9F-BA6A8029FE36}"/>
    <cellStyle name="20% - Accent6 12 2 6" xfId="15771" xr:uid="{89192D3F-9102-4963-B7DC-A03CB2B9F100}"/>
    <cellStyle name="20% - Accent6 12 3" xfId="15772" xr:uid="{2B6C6C26-4B72-4A99-8DC8-BE95FCCB77A4}"/>
    <cellStyle name="20% - Accent6 12 3 2" xfId="15773" xr:uid="{031B6DA0-0785-4E4E-B778-FA84312374D7}"/>
    <cellStyle name="20% - Accent6 12 4" xfId="15774" xr:uid="{B239CEB7-766B-469B-ABD7-898A6390EC5F}"/>
    <cellStyle name="20% - Accent6 12 5" xfId="15775" xr:uid="{0096F141-B1B0-4B8B-8891-99C74C5B84F2}"/>
    <cellStyle name="20% - Accent6 12 6" xfId="15776" xr:uid="{C714473D-BC6A-4F9B-92AF-3C503B24D769}"/>
    <cellStyle name="20% - Accent6 12 7" xfId="15777" xr:uid="{505047BA-6C82-455D-8567-16164B67EA9D}"/>
    <cellStyle name="20% - Accent6 13" xfId="15778" xr:uid="{CF25E272-D658-4315-B0DD-29DF0A9A2FD1}"/>
    <cellStyle name="20% - Accent6 13 2" xfId="15779" xr:uid="{1103B008-77ED-448B-9646-F9568D926435}"/>
    <cellStyle name="20% - Accent6 13 2 2" xfId="15780" xr:uid="{923AB81F-A11A-45C0-898A-6146A907D00B}"/>
    <cellStyle name="20% - Accent6 13 2 3" xfId="15781" xr:uid="{C2EE4A2F-A5DD-4C73-84CD-FE18C23A85C1}"/>
    <cellStyle name="20% - Accent6 13 2 4" xfId="15782" xr:uid="{AE9DF19D-F374-41DE-A1A7-0DCD1E64A8DE}"/>
    <cellStyle name="20% - Accent6 13 2 5" xfId="15783" xr:uid="{3D10F2C7-123D-4807-96F4-A2A10B4E0685}"/>
    <cellStyle name="20% - Accent6 13 2 6" xfId="15784" xr:uid="{483DAC46-03AA-4689-95A4-0A3F9434154C}"/>
    <cellStyle name="20% - Accent6 13 3" xfId="15785" xr:uid="{0946DFB7-E46F-48F8-8989-2236555EE589}"/>
    <cellStyle name="20% - Accent6 13 3 2" xfId="15786" xr:uid="{F02314DE-780C-40F8-9675-2D4F8B35BFA2}"/>
    <cellStyle name="20% - Accent6 13 4" xfId="15787" xr:uid="{72DCCFA5-15FD-4C5C-B203-96277770C074}"/>
    <cellStyle name="20% - Accent6 13 5" xfId="15788" xr:uid="{B919EF04-1158-4332-9726-7CA2C2EE43A8}"/>
    <cellStyle name="20% - Accent6 13 6" xfId="15789" xr:uid="{5CB79DAA-A23E-44D9-93D1-5C856433F21C}"/>
    <cellStyle name="20% - Accent6 13 7" xfId="15790" xr:uid="{85239C9D-BA61-4E1B-AFE5-655AF8F2CBC1}"/>
    <cellStyle name="20% - Accent6 14" xfId="15791" xr:uid="{F4A6EFD1-034B-4BD2-93DE-040D1BF461BC}"/>
    <cellStyle name="20% - Accent6 14 2" xfId="15792" xr:uid="{3A0A64A9-56A0-4580-98F9-DFA7D01C7128}"/>
    <cellStyle name="20% - Accent6 14 2 2" xfId="15793" xr:uid="{00DBBF63-6C02-4297-9487-9F44078DFF73}"/>
    <cellStyle name="20% - Accent6 14 2 3" xfId="15794" xr:uid="{3387EB95-71E8-40A3-8A8E-CCC0B0965142}"/>
    <cellStyle name="20% - Accent6 14 2 4" xfId="15795" xr:uid="{16E24D2A-0CEA-4CF7-996A-47EAA498FA7F}"/>
    <cellStyle name="20% - Accent6 14 2 5" xfId="15796" xr:uid="{49DFB2B8-AC82-4075-9169-6106AB065219}"/>
    <cellStyle name="20% - Accent6 14 2 6" xfId="15797" xr:uid="{73D18B6F-78CD-4A97-88C7-5FEBF70D7A95}"/>
    <cellStyle name="20% - Accent6 14 3" xfId="15798" xr:uid="{F961F7C0-95AD-4042-8177-3C28DDA36E3C}"/>
    <cellStyle name="20% - Accent6 14 3 2" xfId="15799" xr:uid="{E60BA7D2-3BCA-441F-BE67-527195D5FFC4}"/>
    <cellStyle name="20% - Accent6 14 4" xfId="15800" xr:uid="{AAE607C1-502F-44A6-9061-56B315FCBDA5}"/>
    <cellStyle name="20% - Accent6 14 5" xfId="15801" xr:uid="{668D2A83-238C-4F6C-9039-791B5816E6A7}"/>
    <cellStyle name="20% - Accent6 14 6" xfId="15802" xr:uid="{688C5D9F-FCB2-4B39-A9EA-386380EAB476}"/>
    <cellStyle name="20% - Accent6 14 7" xfId="15803" xr:uid="{DAF7565E-77EC-41B4-A739-36B26C7FBC5E}"/>
    <cellStyle name="20% - Accent6 15" xfId="15804" xr:uid="{948DACFF-CC7E-4932-986C-9486C2C3CD35}"/>
    <cellStyle name="20% - Accent6 15 2" xfId="15805" xr:uid="{355A37AB-5EE8-46BC-97E4-E1F4476E0692}"/>
    <cellStyle name="20% - Accent6 15 2 2" xfId="15806" xr:uid="{7E8C98FE-68E5-4E98-81AA-52826AD4C371}"/>
    <cellStyle name="20% - Accent6 15 2 3" xfId="15807" xr:uid="{94BC3400-3332-4DA1-8EB1-03D83CE13D96}"/>
    <cellStyle name="20% - Accent6 15 2 4" xfId="15808" xr:uid="{79BB353F-67F2-425C-9E73-B057C3145C65}"/>
    <cellStyle name="20% - Accent6 15 2 5" xfId="15809" xr:uid="{746938C1-EC2E-447E-A764-E667254383F9}"/>
    <cellStyle name="20% - Accent6 15 2 6" xfId="15810" xr:uid="{A197B8E7-A426-44C0-BAB4-C1787DDB0342}"/>
    <cellStyle name="20% - Accent6 15 3" xfId="15811" xr:uid="{C752C9E0-EB22-43EE-8772-5538AAAEE81F}"/>
    <cellStyle name="20% - Accent6 15 3 2" xfId="15812" xr:uid="{AC0825A4-65BF-492F-B914-6D9E0314CCAF}"/>
    <cellStyle name="20% - Accent6 15 4" xfId="15813" xr:uid="{D90D9E88-EF1E-4F3F-9AA2-D6C6D4F10EF6}"/>
    <cellStyle name="20% - Accent6 15 5" xfId="15814" xr:uid="{B01F9BB3-E97F-4229-86D0-C298C7A4AAD0}"/>
    <cellStyle name="20% - Accent6 15 6" xfId="15815" xr:uid="{B1E5A505-B700-4100-A9A7-F1A46C4D78DC}"/>
    <cellStyle name="20% - Accent6 15 7" xfId="15816" xr:uid="{83D6EA74-5C0B-4E0A-8088-743BE836DCD6}"/>
    <cellStyle name="20% - Accent6 16" xfId="15817" xr:uid="{76030A9D-6E6F-41BD-A020-53E16EFB9F92}"/>
    <cellStyle name="20% - Accent6 16 2" xfId="15818" xr:uid="{3D8BA988-ED68-4B73-AA0B-07DEC31EA68B}"/>
    <cellStyle name="20% - Accent6 16 2 2" xfId="15819" xr:uid="{53818063-96D2-452D-A3BE-760234EBF91C}"/>
    <cellStyle name="20% - Accent6 16 2 3" xfId="15820" xr:uid="{668E4DC0-061E-4976-9A7C-3A339F6AEA7E}"/>
    <cellStyle name="20% - Accent6 16 2 4" xfId="15821" xr:uid="{B6E1D8E8-B1E1-4B6A-9A24-F9DFD3CC03AC}"/>
    <cellStyle name="20% - Accent6 16 2 5" xfId="15822" xr:uid="{4385FE19-7128-403E-A925-DBD74E436A44}"/>
    <cellStyle name="20% - Accent6 16 2 6" xfId="15823" xr:uid="{0E1BC7B5-32DF-4C53-8676-B4EFA5B7F9DC}"/>
    <cellStyle name="20% - Accent6 16 3" xfId="15824" xr:uid="{378794B2-6EEB-417D-96D5-19648C962517}"/>
    <cellStyle name="20% - Accent6 16 3 2" xfId="15825" xr:uid="{89D6FCE1-3A41-4333-82AA-6136EC0DC42B}"/>
    <cellStyle name="20% - Accent6 16 4" xfId="15826" xr:uid="{A4BF8E81-E435-4890-9F32-6A370E900949}"/>
    <cellStyle name="20% - Accent6 16 5" xfId="15827" xr:uid="{344DD8EF-57D8-42A3-9608-CABB9D5A473C}"/>
    <cellStyle name="20% - Accent6 16 6" xfId="15828" xr:uid="{997DA857-B132-44E9-85EB-C7B0B1B44D46}"/>
    <cellStyle name="20% - Accent6 16 7" xfId="15829" xr:uid="{393641F0-7487-47B8-AE98-B24CC1CA1221}"/>
    <cellStyle name="20% - Accent6 17" xfId="15830" xr:uid="{F0308ADA-4819-4C81-ABA2-D3D6D56F9DE0}"/>
    <cellStyle name="20% - Accent6 17 2" xfId="15831" xr:uid="{FCDBFA9A-3E48-4103-A17F-1407CDBF7163}"/>
    <cellStyle name="20% - Accent6 17 2 2" xfId="15832" xr:uid="{F46BCB29-FD19-439D-9417-186320021375}"/>
    <cellStyle name="20% - Accent6 17 2 3" xfId="15833" xr:uid="{C110FF4C-AF32-43B5-B4DA-20A03EBA49CF}"/>
    <cellStyle name="20% - Accent6 17 2 4" xfId="15834" xr:uid="{A0740978-F389-499F-BB69-BB363B2FF578}"/>
    <cellStyle name="20% - Accent6 17 2 5" xfId="15835" xr:uid="{4C5C1EFB-A812-4A52-9786-AC92833D4F99}"/>
    <cellStyle name="20% - Accent6 17 2 6" xfId="15836" xr:uid="{AD6A822E-8AC0-4BA6-B2FC-49EC22B2C7E7}"/>
    <cellStyle name="20% - Accent6 17 3" xfId="15837" xr:uid="{FD1902E1-C4C6-407A-9325-B81DE0A908E3}"/>
    <cellStyle name="20% - Accent6 17 3 2" xfId="15838" xr:uid="{187C0C34-F628-4675-96A7-C7E304B6CA5E}"/>
    <cellStyle name="20% - Accent6 17 4" xfId="15839" xr:uid="{6D43F788-DB5B-4E9F-9BD9-B64C66A1BD96}"/>
    <cellStyle name="20% - Accent6 17 5" xfId="15840" xr:uid="{CA866F15-36D8-4FB7-90CB-9E4B16F628C1}"/>
    <cellStyle name="20% - Accent6 17 6" xfId="15841" xr:uid="{0FB1FEDE-58A5-4C7B-A79D-1E358602834B}"/>
    <cellStyle name="20% - Accent6 17 7" xfId="15842" xr:uid="{A676F80F-96D2-4255-A34B-7ED38F7DB10D}"/>
    <cellStyle name="20% - Accent6 18" xfId="15843" xr:uid="{79CC607C-6FCF-482C-9814-FE3A2FB9D6FE}"/>
    <cellStyle name="20% - Accent6 18 2" xfId="15844" xr:uid="{87A76B4E-B065-49BC-99FC-865E939104EA}"/>
    <cellStyle name="20% - Accent6 18 2 2" xfId="15845" xr:uid="{9881F928-5C10-481A-B161-A4858725F965}"/>
    <cellStyle name="20% - Accent6 18 2 3" xfId="15846" xr:uid="{2496581E-7E32-431E-8EA9-E4447817437D}"/>
    <cellStyle name="20% - Accent6 18 2 4" xfId="15847" xr:uid="{A4BC908C-9D7A-4D02-B1C5-5611F426DA6C}"/>
    <cellStyle name="20% - Accent6 18 2 5" xfId="15848" xr:uid="{E131990D-67E5-4860-A51C-712E25E74200}"/>
    <cellStyle name="20% - Accent6 18 2 6" xfId="15849" xr:uid="{48415B4A-CA1E-4E7A-9374-A6728AF3D34F}"/>
    <cellStyle name="20% - Accent6 18 3" xfId="15850" xr:uid="{8BDE6A5B-6F54-4869-9A14-13EB5B1F8413}"/>
    <cellStyle name="20% - Accent6 18 3 2" xfId="15851" xr:uid="{C6EF93D1-760C-46F8-A744-AA92D907FBBE}"/>
    <cellStyle name="20% - Accent6 18 4" xfId="15852" xr:uid="{ADDB65CC-279C-4418-A1B3-C795AE17CEF1}"/>
    <cellStyle name="20% - Accent6 18 5" xfId="15853" xr:uid="{1CEBDE57-DF59-4CA4-A14E-35E193D6366D}"/>
    <cellStyle name="20% - Accent6 18 6" xfId="15854" xr:uid="{CEFA7C2D-2BA3-40B0-ABE3-C50F8797F4AF}"/>
    <cellStyle name="20% - Accent6 18 7" xfId="15855" xr:uid="{600AC97E-5668-47C9-A41F-46E86F90A214}"/>
    <cellStyle name="20% - Accent6 19" xfId="15856" xr:uid="{ED909F89-ACD8-4D59-8010-BF67FAD24E4C}"/>
    <cellStyle name="20% - Accent6 19 2" xfId="15857" xr:uid="{72254699-BD96-43AB-AC43-9B6D3DC982D6}"/>
    <cellStyle name="20% - Accent6 19 2 2" xfId="15858" xr:uid="{0039E6A8-2ADE-41AE-8947-A852D8183DFD}"/>
    <cellStyle name="20% - Accent6 19 2 3" xfId="15859" xr:uid="{B0DC2C97-2F4A-4F34-9A9C-66B216D2B1B7}"/>
    <cellStyle name="20% - Accent6 19 2 4" xfId="15860" xr:uid="{E8183E23-C2E6-43E0-8B1D-A1B0EBB66465}"/>
    <cellStyle name="20% - Accent6 19 2 5" xfId="15861" xr:uid="{4CEE87E9-ED21-4D65-B8B1-CC13D4EA31B7}"/>
    <cellStyle name="20% - Accent6 19 2 6" xfId="15862" xr:uid="{8E14510E-2FE1-43F3-A1AD-C5B1E1AF549A}"/>
    <cellStyle name="20% - Accent6 19 3" xfId="15863" xr:uid="{D3C8EBE2-F850-463A-9BD0-24BEE379928E}"/>
    <cellStyle name="20% - Accent6 19 3 2" xfId="15864" xr:uid="{9CD55187-8AFB-475B-AE52-351A7E698912}"/>
    <cellStyle name="20% - Accent6 19 4" xfId="15865" xr:uid="{C723052A-55AA-4C5F-A36B-2535A66E2181}"/>
    <cellStyle name="20% - Accent6 19 5" xfId="15866" xr:uid="{B9A16DA1-A22E-4C4C-B1EF-C12F59C3EDBF}"/>
    <cellStyle name="20% - Accent6 19 6" xfId="15867" xr:uid="{60DD1BD6-3437-4D8F-9D41-ACAFE015BC2A}"/>
    <cellStyle name="20% - Accent6 19 7" xfId="15868" xr:uid="{A226A14D-5651-4FC8-9B84-02ED7D53411E}"/>
    <cellStyle name="20% - Accent6 2" xfId="69" xr:uid="{00000000-0005-0000-0000-00004C000000}"/>
    <cellStyle name="20% - Accent6 2 10" xfId="39995" xr:uid="{7B4D33C7-4BB3-4C50-A4E4-3D3536451948}"/>
    <cellStyle name="20% - Accent6 2 11" xfId="7587" xr:uid="{0A896646-F52E-44D2-9C65-2097411DC80A}"/>
    <cellStyle name="20% - Accent6 2 12" xfId="4535" xr:uid="{B8BF6BA7-A10C-4EEF-A859-665BD6280CCB}"/>
    <cellStyle name="20% - Accent6 2 2" xfId="7673" xr:uid="{CA9F1633-2735-48F8-9C01-2729D2D6AD3A}"/>
    <cellStyle name="20% - Accent6 2 2 2" xfId="7942" xr:uid="{6C8F1346-31D2-45BD-8705-86B6B7737218}"/>
    <cellStyle name="20% - Accent6 2 2 2 2" xfId="15871" xr:uid="{496752EB-9545-49C4-9C43-A4424D01631D}"/>
    <cellStyle name="20% - Accent6 2 2 3" xfId="15872" xr:uid="{9F1072B9-E123-4175-B169-C58B16044A9C}"/>
    <cellStyle name="20% - Accent6 2 2 4" xfId="15873" xr:uid="{96FA0BAA-11EB-4C51-B27C-88A99559687F}"/>
    <cellStyle name="20% - Accent6 2 2 5" xfId="15874" xr:uid="{A7B60FD1-6ADF-4662-A481-EBCFFA9CC405}"/>
    <cellStyle name="20% - Accent6 2 2 6" xfId="15875" xr:uid="{0216C8B7-43A6-43E8-91C5-DC2F1452387C}"/>
    <cellStyle name="20% - Accent6 2 2 7" xfId="15870" xr:uid="{D23D008F-FDE7-4245-9970-19FB02D1B6DE}"/>
    <cellStyle name="20% - Accent6 2 3" xfId="7551" xr:uid="{ECF3B6FD-F974-47B4-AAFE-ADA09F21DA69}"/>
    <cellStyle name="20% - Accent6 2 3 2" xfId="15877" xr:uid="{7B6047F4-913F-4C15-AA5B-A24BBB051971}"/>
    <cellStyle name="20% - Accent6 2 3 3" xfId="15876" xr:uid="{B3230099-C244-4DF1-9DD6-1F2BF8044F64}"/>
    <cellStyle name="20% - Accent6 2 4" xfId="15878" xr:uid="{5214EFB9-FF25-4FD1-8BE0-BCCEC1809DD4}"/>
    <cellStyle name="20% - Accent6 2 5" xfId="15879" xr:uid="{6D81F09E-7610-4F73-98E3-A67EB0DB99EE}"/>
    <cellStyle name="20% - Accent6 2 6" xfId="15880" xr:uid="{79889F8B-3394-4DD1-B4D7-1ADBEDA66CE3}"/>
    <cellStyle name="20% - Accent6 2 7" xfId="15881" xr:uid="{4BDE91F5-5649-4ECC-A575-6A50AF6280EB}"/>
    <cellStyle name="20% - Accent6 2 8" xfId="15882" xr:uid="{D4F98B3C-E6BF-4A60-931C-1B2FC7310615}"/>
    <cellStyle name="20% - Accent6 2 9" xfId="15869" xr:uid="{F2FEBD11-C31A-4BA7-9496-E27B7C652041}"/>
    <cellStyle name="20% - Accent6 20" xfId="15883" xr:uid="{4317CCA5-B108-4A0B-A73C-07EF6B97EC05}"/>
    <cellStyle name="20% - Accent6 20 2" xfId="15884" xr:uid="{7FD1A050-519A-4F23-B298-3CB5DBEE6F9D}"/>
    <cellStyle name="20% - Accent6 20 2 2" xfId="15885" xr:uid="{7A32A3DE-EB0B-45E8-A682-E6D54D4F9F21}"/>
    <cellStyle name="20% - Accent6 20 2 3" xfId="15886" xr:uid="{C9F19F73-B162-4C91-9374-7256088B9382}"/>
    <cellStyle name="20% - Accent6 20 2 4" xfId="15887" xr:uid="{0EC3B90A-9F25-4400-A330-D27A0A878AA3}"/>
    <cellStyle name="20% - Accent6 20 2 5" xfId="15888" xr:uid="{6371B8F1-02D3-4DD6-BE82-4B2906C2B190}"/>
    <cellStyle name="20% - Accent6 20 2 6" xfId="15889" xr:uid="{04E89E5B-E48E-478A-BF2D-D174D9B00EF6}"/>
    <cellStyle name="20% - Accent6 20 3" xfId="15890" xr:uid="{70872015-D1C6-403B-B041-6761A406F3A7}"/>
    <cellStyle name="20% - Accent6 20 3 2" xfId="15891" xr:uid="{E7789521-F57E-40F1-8C6C-69C0BDBF0616}"/>
    <cellStyle name="20% - Accent6 20 4" xfId="15892" xr:uid="{C95F856B-D63E-4336-B90C-5FABCBDDA877}"/>
    <cellStyle name="20% - Accent6 20 5" xfId="15893" xr:uid="{7D1E0B43-37A4-48EE-BBEC-00188D519CF7}"/>
    <cellStyle name="20% - Accent6 20 6" xfId="15894" xr:uid="{D10517E7-8500-428E-9B52-981FE2A1544B}"/>
    <cellStyle name="20% - Accent6 20 7" xfId="15895" xr:uid="{35B26C2E-745E-4347-A78C-A9CE2E10BB1A}"/>
    <cellStyle name="20% - Accent6 21" xfId="15896" xr:uid="{D2E482DB-BCA6-4E8E-BF5B-7195B70409F8}"/>
    <cellStyle name="20% - Accent6 21 2" xfId="15897" xr:uid="{39DC92D0-6CE2-4641-A228-C024F029653D}"/>
    <cellStyle name="20% - Accent6 21 2 2" xfId="15898" xr:uid="{94E0AECC-3998-4D6A-AE25-F2504FCE3A59}"/>
    <cellStyle name="20% - Accent6 21 2 3" xfId="15899" xr:uid="{FE8D750C-31C1-4CD9-978A-6A762BD057AB}"/>
    <cellStyle name="20% - Accent6 21 2 4" xfId="15900" xr:uid="{FAEC6127-549E-4BC1-B494-E901248D8863}"/>
    <cellStyle name="20% - Accent6 21 2 5" xfId="15901" xr:uid="{8C0AB723-B360-481A-944B-F00FB76B4753}"/>
    <cellStyle name="20% - Accent6 21 2 6" xfId="15902" xr:uid="{344F664C-7DBC-4713-9A30-AEE841617EBF}"/>
    <cellStyle name="20% - Accent6 21 3" xfId="15903" xr:uid="{2B48AFA8-BCF3-4EF8-BC05-7BFEE621CC45}"/>
    <cellStyle name="20% - Accent6 21 3 2" xfId="15904" xr:uid="{E6BAAF40-5327-49E6-AFAC-4FAB554F8B92}"/>
    <cellStyle name="20% - Accent6 21 4" xfId="15905" xr:uid="{21B1967B-358F-45C4-8584-5655D7989E21}"/>
    <cellStyle name="20% - Accent6 21 5" xfId="15906" xr:uid="{E55EF528-1AE2-411F-A30B-73F8CAFDC325}"/>
    <cellStyle name="20% - Accent6 21 6" xfId="15907" xr:uid="{6B5D5929-4053-4605-9BCA-5C75AC085728}"/>
    <cellStyle name="20% - Accent6 21 7" xfId="15908" xr:uid="{02034F81-0E84-42AB-B703-10E69308C573}"/>
    <cellStyle name="20% - Accent6 22" xfId="15909" xr:uid="{6742712E-0F7B-4AFE-8FEF-E9F156EC0CD8}"/>
    <cellStyle name="20% - Accent6 22 2" xfId="15910" xr:uid="{83424A47-0B99-4994-AB71-ABA2A72F6C73}"/>
    <cellStyle name="20% - Accent6 22 2 2" xfId="15911" xr:uid="{D17B5877-C8C6-4157-98E5-B86E956B0C75}"/>
    <cellStyle name="20% - Accent6 22 2 3" xfId="15912" xr:uid="{60E93EC5-7B59-4A06-AD5B-D8A2C82A201A}"/>
    <cellStyle name="20% - Accent6 22 2 4" xfId="15913" xr:uid="{8C25DCF1-771C-485F-9DD9-088665A8A1A6}"/>
    <cellStyle name="20% - Accent6 22 2 5" xfId="15914" xr:uid="{337E0B3C-481B-422D-AD1F-052B9ACBA67B}"/>
    <cellStyle name="20% - Accent6 22 2 6" xfId="15915" xr:uid="{467ECF58-D07C-48FC-AC0F-49CA5AD06DBC}"/>
    <cellStyle name="20% - Accent6 22 3" xfId="15916" xr:uid="{85830980-A166-4F8D-824A-70B97D7A80BA}"/>
    <cellStyle name="20% - Accent6 22 3 2" xfId="15917" xr:uid="{00F2DF6E-62E7-4A77-9B4E-58AC4B35E2A7}"/>
    <cellStyle name="20% - Accent6 22 4" xfId="15918" xr:uid="{7E0B0E77-DCD6-4C1A-94BB-9E8715F2071C}"/>
    <cellStyle name="20% - Accent6 22 5" xfId="15919" xr:uid="{EC5715BD-1B84-40C6-B71C-A920F19CC5C2}"/>
    <cellStyle name="20% - Accent6 22 6" xfId="15920" xr:uid="{747A96AC-615D-42B0-83A4-1F944DE0AAD0}"/>
    <cellStyle name="20% - Accent6 22 7" xfId="15921" xr:uid="{0AE87479-77B8-4F31-8829-A911E6D6F57A}"/>
    <cellStyle name="20% - Accent6 23" xfId="15922" xr:uid="{CD78C161-1E63-4887-96DD-45A18535D403}"/>
    <cellStyle name="20% - Accent6 23 2" xfId="15923" xr:uid="{7DC83FEB-EDFD-48DD-8046-8101FFD1086A}"/>
    <cellStyle name="20% - Accent6 23 2 2" xfId="15924" xr:uid="{E32125E1-308B-4B4C-B4AE-40114D7F2E2F}"/>
    <cellStyle name="20% - Accent6 23 2 3" xfId="15925" xr:uid="{A3BD3C00-3A35-4F6E-B77D-F5AE41A078E4}"/>
    <cellStyle name="20% - Accent6 23 2 4" xfId="15926" xr:uid="{152B4453-53DA-4B28-8FC0-50C1ABB0C21E}"/>
    <cellStyle name="20% - Accent6 23 2 5" xfId="15927" xr:uid="{FFE92A99-0564-44F3-AFB4-370600D40718}"/>
    <cellStyle name="20% - Accent6 23 2 6" xfId="15928" xr:uid="{ACBABD60-EB8D-4B51-B44C-A62088EBD739}"/>
    <cellStyle name="20% - Accent6 23 3" xfId="15929" xr:uid="{A9ACFA42-49F5-437C-B646-7027AD21330A}"/>
    <cellStyle name="20% - Accent6 23 3 2" xfId="15930" xr:uid="{C3E6D414-C28D-4F85-BE3E-A651BD7B9BC7}"/>
    <cellStyle name="20% - Accent6 23 4" xfId="15931" xr:uid="{A06D1C8E-9676-41BB-87C1-E62608426758}"/>
    <cellStyle name="20% - Accent6 23 5" xfId="15932" xr:uid="{14AE17A8-2765-4A9C-BD09-84924200F92B}"/>
    <cellStyle name="20% - Accent6 23 6" xfId="15933" xr:uid="{698CCB15-2B77-473E-9E38-73809D5D89FF}"/>
    <cellStyle name="20% - Accent6 23 7" xfId="15934" xr:uid="{B3F5D3ED-7547-4232-863C-06C1D083DFED}"/>
    <cellStyle name="20% - Accent6 24" xfId="15935" xr:uid="{1357EC65-0EDE-4DD9-BAF7-640B6A33E0BD}"/>
    <cellStyle name="20% - Accent6 24 2" xfId="15936" xr:uid="{1CCFE981-0BA1-40D1-A977-548F9C24FC32}"/>
    <cellStyle name="20% - Accent6 24 2 2" xfId="15937" xr:uid="{87CD024D-C8C8-4FC3-B56A-20D3988B30D3}"/>
    <cellStyle name="20% - Accent6 24 2 3" xfId="15938" xr:uid="{2B9C1B57-D95E-4DD9-9CDB-1F25CC9F1CB0}"/>
    <cellStyle name="20% - Accent6 24 2 4" xfId="15939" xr:uid="{8F73C273-57D8-459C-9337-C0D805E3DA1D}"/>
    <cellStyle name="20% - Accent6 24 2 5" xfId="15940" xr:uid="{C8152E6B-5224-43D1-AD4B-7E2AD9BFA8C8}"/>
    <cellStyle name="20% - Accent6 24 2 6" xfId="15941" xr:uid="{2DC9945B-799F-46A2-82D7-2EDDDB7B725A}"/>
    <cellStyle name="20% - Accent6 24 3" xfId="15942" xr:uid="{DA592EE0-18CF-46E2-9422-BFE80433442F}"/>
    <cellStyle name="20% - Accent6 24 3 2" xfId="15943" xr:uid="{F7108D0F-3DA0-418E-8C28-3553AD981B66}"/>
    <cellStyle name="20% - Accent6 24 4" xfId="15944" xr:uid="{4C93912C-2FE4-4C7F-8584-C04120345E4A}"/>
    <cellStyle name="20% - Accent6 24 5" xfId="15945" xr:uid="{0D35D30E-6A84-41B5-A3EC-3C424035D425}"/>
    <cellStyle name="20% - Accent6 24 6" xfId="15946" xr:uid="{F35CBE83-5A66-481D-85E0-CB9735A89F26}"/>
    <cellStyle name="20% - Accent6 24 7" xfId="15947" xr:uid="{DAFB89A6-2BD9-4BAA-B007-A0C3A30F78D0}"/>
    <cellStyle name="20% - Accent6 25" xfId="15948" xr:uid="{FDD81FC4-4234-4759-B3C5-3B7B4239D996}"/>
    <cellStyle name="20% - Accent6 25 2" xfId="15949" xr:uid="{C5547A65-0A0F-4AC7-9691-B25064BB2EF3}"/>
    <cellStyle name="20% - Accent6 25 2 2" xfId="15950" xr:uid="{936129AF-C250-4A25-B528-1D3310479AC3}"/>
    <cellStyle name="20% - Accent6 25 2 3" xfId="15951" xr:uid="{5BF571A4-25D9-404B-A16D-D9594C0944AE}"/>
    <cellStyle name="20% - Accent6 25 2 4" xfId="15952" xr:uid="{4F816A8C-C821-47E2-9570-54C967C6778A}"/>
    <cellStyle name="20% - Accent6 25 2 5" xfId="15953" xr:uid="{C0DA2FEB-3728-4FC2-B47F-43ABE1C5B09F}"/>
    <cellStyle name="20% - Accent6 25 2 6" xfId="15954" xr:uid="{371F0857-13D9-4CAE-A265-FA362C5B64D6}"/>
    <cellStyle name="20% - Accent6 25 3" xfId="15955" xr:uid="{9A51AE22-480B-4DA0-8609-17B174352047}"/>
    <cellStyle name="20% - Accent6 25 3 2" xfId="15956" xr:uid="{623013BF-C9F0-49A7-9258-D7031D826B24}"/>
    <cellStyle name="20% - Accent6 25 4" xfId="15957" xr:uid="{2FBD4293-8ED2-4440-B08D-420DBE78A2CC}"/>
    <cellStyle name="20% - Accent6 25 5" xfId="15958" xr:uid="{F2C93D06-EDF5-4F47-9FE1-C4BC2C78D94C}"/>
    <cellStyle name="20% - Accent6 25 6" xfId="15959" xr:uid="{6B4634E9-5AFB-40CE-9CEC-B7B524389E42}"/>
    <cellStyle name="20% - Accent6 25 7" xfId="15960" xr:uid="{931CF6BC-9AB3-4664-B0FB-F2E4F67F26D5}"/>
    <cellStyle name="20% - Accent6 26" xfId="15961" xr:uid="{84F8AAD1-7545-4AFD-8FC0-1E66F8AFB718}"/>
    <cellStyle name="20% - Accent6 26 2" xfId="15962" xr:uid="{7EAF7425-AB7A-4CD0-B645-A9628EF2BB16}"/>
    <cellStyle name="20% - Accent6 26 2 2" xfId="15963" xr:uid="{9D6C7CBC-232F-4FAA-BE79-3C2EB0D1523B}"/>
    <cellStyle name="20% - Accent6 26 2 3" xfId="15964" xr:uid="{01A6D8ED-E8DE-4A26-ADB9-2C5BF96FE635}"/>
    <cellStyle name="20% - Accent6 26 2 4" xfId="15965" xr:uid="{0CCFD799-9478-4005-9DC3-2870AAE2870A}"/>
    <cellStyle name="20% - Accent6 26 2 5" xfId="15966" xr:uid="{DE225B3B-EF8D-4B5A-8E83-776058C442CE}"/>
    <cellStyle name="20% - Accent6 26 2 6" xfId="15967" xr:uid="{EADFEB29-6F4F-4766-B61F-4EB43051CBDE}"/>
    <cellStyle name="20% - Accent6 26 3" xfId="15968" xr:uid="{DA3DD3C0-55BF-4320-8E3D-52F99EADDAB6}"/>
    <cellStyle name="20% - Accent6 26 3 2" xfId="15969" xr:uid="{26E848D1-BA1C-4BD4-93E3-D1203D200A3D}"/>
    <cellStyle name="20% - Accent6 26 4" xfId="15970" xr:uid="{DF8F36B7-0AFA-4752-90C9-636A7DB356EC}"/>
    <cellStyle name="20% - Accent6 26 5" xfId="15971" xr:uid="{0547204B-1061-493E-891F-15EE7A10EDF3}"/>
    <cellStyle name="20% - Accent6 26 6" xfId="15972" xr:uid="{DFE3F430-E46E-4BED-B24B-B946E081EE17}"/>
    <cellStyle name="20% - Accent6 26 7" xfId="15973" xr:uid="{EEAFE998-628F-4A08-87FD-964489E80A5C}"/>
    <cellStyle name="20% - Accent6 27" xfId="15974" xr:uid="{2F78AB0D-3967-4134-BDAE-B21081170339}"/>
    <cellStyle name="20% - Accent6 27 2" xfId="15975" xr:uid="{B940C83C-F6CD-4D79-8A5E-3557BC90E922}"/>
    <cellStyle name="20% - Accent6 27 2 2" xfId="15976" xr:uid="{3D88D8EC-7235-40A8-8EB6-951FBE6AFB40}"/>
    <cellStyle name="20% - Accent6 27 2 3" xfId="15977" xr:uid="{861F803D-DD62-4A9B-92E8-8BBDEDC5C5D7}"/>
    <cellStyle name="20% - Accent6 27 2 4" xfId="15978" xr:uid="{15B9235C-719C-4156-8511-246E13537045}"/>
    <cellStyle name="20% - Accent6 27 2 5" xfId="15979" xr:uid="{AED6271F-1009-4F4E-BC6C-BB13F758EAC3}"/>
    <cellStyle name="20% - Accent6 27 2 6" xfId="15980" xr:uid="{9A483EB9-4082-4D8E-BA91-A1B21D7575A9}"/>
    <cellStyle name="20% - Accent6 27 3" xfId="15981" xr:uid="{05779EB4-6D88-4677-8547-CDA0CD81F53A}"/>
    <cellStyle name="20% - Accent6 27 3 2" xfId="15982" xr:uid="{C6C85B81-3BAD-462D-B98C-A5E4AA9541D8}"/>
    <cellStyle name="20% - Accent6 27 4" xfId="15983" xr:uid="{F41492F8-7F96-427A-838E-292BD64B41EA}"/>
    <cellStyle name="20% - Accent6 27 5" xfId="15984" xr:uid="{D5D164CE-7484-4E11-8F2B-54A2DC3FAED9}"/>
    <cellStyle name="20% - Accent6 27 6" xfId="15985" xr:uid="{193DBAFE-2A4C-481C-AD70-EAD9D59019C9}"/>
    <cellStyle name="20% - Accent6 27 7" xfId="15986" xr:uid="{C10FCBAF-3641-4CA5-B205-EB907C189F59}"/>
    <cellStyle name="20% - Accent6 28" xfId="15987" xr:uid="{0F90CF22-8AEA-4978-816C-3A11D6E518A0}"/>
    <cellStyle name="20% - Accent6 28 2" xfId="15988" xr:uid="{F46A638B-A7E5-4B8B-B0AA-5009D0A0D9EA}"/>
    <cellStyle name="20% - Accent6 28 2 2" xfId="15989" xr:uid="{5A16B2C7-D476-484B-A2BA-FB186BF32924}"/>
    <cellStyle name="20% - Accent6 28 2 3" xfId="15990" xr:uid="{CDAF1473-E385-482D-83BE-DDBC7AA3872D}"/>
    <cellStyle name="20% - Accent6 28 2 4" xfId="15991" xr:uid="{65A33621-0FA6-414E-B8E6-77FED980276A}"/>
    <cellStyle name="20% - Accent6 28 2 5" xfId="15992" xr:uid="{7E7CF412-5CBE-406D-8C36-3DADB653AEB0}"/>
    <cellStyle name="20% - Accent6 28 2 6" xfId="15993" xr:uid="{22F9EE2E-DD13-4086-B4FD-4DB19C2D8B58}"/>
    <cellStyle name="20% - Accent6 28 3" xfId="15994" xr:uid="{5C350F9B-B40E-4DD8-B679-2E2C031099C4}"/>
    <cellStyle name="20% - Accent6 28 3 2" xfId="15995" xr:uid="{A84A496C-C71B-4BE4-8679-2E55E3C777E0}"/>
    <cellStyle name="20% - Accent6 28 4" xfId="15996" xr:uid="{2F626E49-4E3E-46F6-9E87-918DF35FF446}"/>
    <cellStyle name="20% - Accent6 28 5" xfId="15997" xr:uid="{426FD448-000A-4CC7-847A-6B961B6414A5}"/>
    <cellStyle name="20% - Accent6 28 6" xfId="15998" xr:uid="{86479199-DB09-48E2-BCC7-E3E5837437E8}"/>
    <cellStyle name="20% - Accent6 28 7" xfId="15999" xr:uid="{E270A2FF-CB57-4E13-8E9D-3AFF3291CABC}"/>
    <cellStyle name="20% - Accent6 29" xfId="16000" xr:uid="{0D8E7234-001D-4557-9214-06A4DD366125}"/>
    <cellStyle name="20% - Accent6 29 2" xfId="16001" xr:uid="{07505D10-0766-41B8-BA0C-AD7C983925F4}"/>
    <cellStyle name="20% - Accent6 29 2 2" xfId="16002" xr:uid="{EFF23068-48C8-4A9F-B77F-2A0A2B8EA415}"/>
    <cellStyle name="20% - Accent6 29 2 3" xfId="16003" xr:uid="{DAEF58CD-8625-4521-B09C-00CB1888535B}"/>
    <cellStyle name="20% - Accent6 29 2 4" xfId="16004" xr:uid="{2BACEFDB-BA80-454D-8D25-D2CDDF5159CB}"/>
    <cellStyle name="20% - Accent6 29 2 5" xfId="16005" xr:uid="{C4EEA7E8-1423-41F5-89B4-32D641ED21E8}"/>
    <cellStyle name="20% - Accent6 29 2 6" xfId="16006" xr:uid="{3A30E220-0691-41A0-8804-562E73F1A2AD}"/>
    <cellStyle name="20% - Accent6 29 3" xfId="16007" xr:uid="{0D579064-7890-466A-BF9C-30FCBE07C7F0}"/>
    <cellStyle name="20% - Accent6 29 3 2" xfId="16008" xr:uid="{9A77C015-BB69-4754-8EA2-A2542A9F302C}"/>
    <cellStyle name="20% - Accent6 29 4" xfId="16009" xr:uid="{36FE50EE-53BC-4EF4-8E11-94881F1B4AE5}"/>
    <cellStyle name="20% - Accent6 29 5" xfId="16010" xr:uid="{AFF5E6B8-D522-48EA-BC29-E31AE45E9B55}"/>
    <cellStyle name="20% - Accent6 29 6" xfId="16011" xr:uid="{5567E2E9-6B5B-467C-BDCB-1019869E3708}"/>
    <cellStyle name="20% - Accent6 29 7" xfId="16012" xr:uid="{AF2B4C78-504D-4D1D-8480-8EA568DD6A16}"/>
    <cellStyle name="20% - Accent6 3" xfId="70" xr:uid="{00000000-0005-0000-0000-00004D000000}"/>
    <cellStyle name="20% - Accent6 3 10" xfId="7619" xr:uid="{867D26A4-E64A-4255-AA09-26C1D659DE0D}"/>
    <cellStyle name="20% - Accent6 3 11" xfId="4390" xr:uid="{9935B6B0-CED9-40F9-99AA-ED8BB1914FF4}"/>
    <cellStyle name="20% - Accent6 3 2" xfId="8007" xr:uid="{9E559212-C39E-47D9-9EDF-DC7859F9A8B6}"/>
    <cellStyle name="20% - Accent6 3 2 2" xfId="16015" xr:uid="{F3E5D3FB-8EF3-4139-8BD4-A598EEF0008E}"/>
    <cellStyle name="20% - Accent6 3 2 2 2" xfId="16016" xr:uid="{00048344-AAC8-4C6F-BEFE-F9B72CF281A7}"/>
    <cellStyle name="20% - Accent6 3 2 3" xfId="16017" xr:uid="{CAF541BF-ED28-476D-9FAB-C0FFE8C1283E}"/>
    <cellStyle name="20% - Accent6 3 2 4" xfId="16018" xr:uid="{41D33F6E-67F5-4DCC-869A-57A2316090F7}"/>
    <cellStyle name="20% - Accent6 3 2 5" xfId="16019" xr:uid="{1D627108-2158-4D09-84A5-0FB02EC69EBF}"/>
    <cellStyle name="20% - Accent6 3 2 6" xfId="16020" xr:uid="{7D73B2B6-3956-4EB0-84E2-C15F132DE48C}"/>
    <cellStyle name="20% - Accent6 3 2 7" xfId="16021" xr:uid="{53CE635F-21D6-4A45-A033-6143A0668B22}"/>
    <cellStyle name="20% - Accent6 3 2 8" xfId="16014" xr:uid="{5731687F-9BAC-497A-8D27-79417E1C3F8B}"/>
    <cellStyle name="20% - Accent6 3 3" xfId="7782" xr:uid="{DB4F7BFB-F326-4F5C-BEA4-3972CBABF9EC}"/>
    <cellStyle name="20% - Accent6 3 3 2" xfId="16023" xr:uid="{D3270BE1-EE6A-442D-A53B-40806BFDA5F8}"/>
    <cellStyle name="20% - Accent6 3 3 3" xfId="16022" xr:uid="{F09528D9-3386-4C0F-827A-9B97E707ECE5}"/>
    <cellStyle name="20% - Accent6 3 4" xfId="16024" xr:uid="{A2C5A44F-BC1E-4FD6-8ABC-5EE13E76E546}"/>
    <cellStyle name="20% - Accent6 3 5" xfId="16025" xr:uid="{7F47811B-8823-40CB-9A34-38785CF1278D}"/>
    <cellStyle name="20% - Accent6 3 6" xfId="16026" xr:uid="{C2AD4D0F-2BDE-4283-9F48-91C136C25491}"/>
    <cellStyle name="20% - Accent6 3 7" xfId="16027" xr:uid="{C45C6018-AA07-4AE8-9484-C326284C54F8}"/>
    <cellStyle name="20% - Accent6 3 8" xfId="16028" xr:uid="{AE3080D7-1CD8-4E24-8760-1B11F2A29D3D}"/>
    <cellStyle name="20% - Accent6 3 9" xfId="16013" xr:uid="{024D2E0C-EDC3-4B68-8C52-43EAC9220835}"/>
    <cellStyle name="20% - Accent6 30" xfId="16029" xr:uid="{65766B23-CD46-44B0-A262-74EABAB9CE43}"/>
    <cellStyle name="20% - Accent6 30 2" xfId="16030" xr:uid="{CA15E712-1AAF-4DFC-9406-BEDB5F0E2D15}"/>
    <cellStyle name="20% - Accent6 30 2 2" xfId="16031" xr:uid="{8F5DE9E7-5FAE-4318-9D63-5688D12B21AA}"/>
    <cellStyle name="20% - Accent6 30 2 3" xfId="16032" xr:uid="{00E511FA-318C-4CF7-A1E5-BEBF24AD7440}"/>
    <cellStyle name="20% - Accent6 30 2 4" xfId="16033" xr:uid="{E7512197-61FC-4C0E-8990-D41D1BAD863A}"/>
    <cellStyle name="20% - Accent6 30 2 5" xfId="16034" xr:uid="{D968F2BE-47B8-438B-AD1E-80715B2D3C09}"/>
    <cellStyle name="20% - Accent6 30 2 6" xfId="16035" xr:uid="{54C660CB-01BD-4FF2-956D-3570C663E12F}"/>
    <cellStyle name="20% - Accent6 30 3" xfId="16036" xr:uid="{BFD642FB-4B6B-4A6C-8A70-A040DA5BBFC3}"/>
    <cellStyle name="20% - Accent6 30 3 2" xfId="16037" xr:uid="{8CCF16CD-1ABD-41A4-8FED-99D2B218C205}"/>
    <cellStyle name="20% - Accent6 30 4" xfId="16038" xr:uid="{9368C308-3EE6-4083-99CF-5A262340F2E5}"/>
    <cellStyle name="20% - Accent6 30 5" xfId="16039" xr:uid="{D94B1A35-5B97-4350-AAD5-F6C1ACA3A008}"/>
    <cellStyle name="20% - Accent6 30 6" xfId="16040" xr:uid="{7E8F8749-D879-4E1C-B275-6426845E1616}"/>
    <cellStyle name="20% - Accent6 30 7" xfId="16041" xr:uid="{C0C07464-2813-457E-ABFD-6E43507F20AD}"/>
    <cellStyle name="20% - Accent6 31" xfId="16042" xr:uid="{D3418B53-E43A-4E3D-8504-AA3F7E5097C7}"/>
    <cellStyle name="20% - Accent6 31 2" xfId="16043" xr:uid="{A0589101-DFF0-41EC-B650-892383F92969}"/>
    <cellStyle name="20% - Accent6 31 2 2" xfId="16044" xr:uid="{108FD8EC-A61C-4A77-AFB3-F291C1A47C0D}"/>
    <cellStyle name="20% - Accent6 31 2 3" xfId="16045" xr:uid="{DFB511BD-B69E-41D6-9147-6380C5F3632B}"/>
    <cellStyle name="20% - Accent6 31 2 4" xfId="16046" xr:uid="{3B12DDAE-58B9-47E4-9128-6054AB2F8EA4}"/>
    <cellStyle name="20% - Accent6 31 2 5" xfId="16047" xr:uid="{361F2590-AF83-48C1-AA1C-843AEA903956}"/>
    <cellStyle name="20% - Accent6 31 2 6" xfId="16048" xr:uid="{B423BCA6-9754-4B87-BCD9-16714FCFBEBA}"/>
    <cellStyle name="20% - Accent6 31 3" xfId="16049" xr:uid="{9FBF0BB1-D123-4E96-9A04-4DAEC60E81DC}"/>
    <cellStyle name="20% - Accent6 31 3 2" xfId="16050" xr:uid="{3C8B5DC7-8717-46A5-9693-DFBB4601E39C}"/>
    <cellStyle name="20% - Accent6 31 4" xfId="16051" xr:uid="{D9B1EE30-8135-477F-972B-96EF09A28514}"/>
    <cellStyle name="20% - Accent6 31 5" xfId="16052" xr:uid="{5B630E23-BF18-48EE-A7A1-85D9E067846F}"/>
    <cellStyle name="20% - Accent6 31 6" xfId="16053" xr:uid="{53804B84-6A21-41D6-8C33-3D4FC6B54801}"/>
    <cellStyle name="20% - Accent6 31 7" xfId="16054" xr:uid="{13B13E68-C5DA-428E-B053-A04F85698F87}"/>
    <cellStyle name="20% - Accent6 32" xfId="16055" xr:uid="{15465E66-1A2B-48D0-B753-AF6BA19D4FCA}"/>
    <cellStyle name="20% - Accent6 32 2" xfId="16056" xr:uid="{53B74D47-F50B-4B91-8307-D5B7379E6E84}"/>
    <cellStyle name="20% - Accent6 32 2 2" xfId="16057" xr:uid="{D3E3F344-516B-42C1-A5D8-E38584BF6813}"/>
    <cellStyle name="20% - Accent6 32 2 3" xfId="16058" xr:uid="{005F4522-8625-4DC1-BFEC-325602279922}"/>
    <cellStyle name="20% - Accent6 32 2 4" xfId="16059" xr:uid="{726CBE21-EB4B-4B90-B3B7-3CCF3F15802F}"/>
    <cellStyle name="20% - Accent6 32 2 5" xfId="16060" xr:uid="{E19F3E15-B197-47D6-97C9-FCDD1BFCE470}"/>
    <cellStyle name="20% - Accent6 32 2 6" xfId="16061" xr:uid="{41675818-A6FD-42E8-B2C8-3285B933B0EF}"/>
    <cellStyle name="20% - Accent6 32 3" xfId="16062" xr:uid="{C34B1EF5-91E1-487A-B476-1685CB61AEDF}"/>
    <cellStyle name="20% - Accent6 32 3 2" xfId="16063" xr:uid="{1F228326-B4C0-49CE-9332-211D5404DD24}"/>
    <cellStyle name="20% - Accent6 32 4" xfId="16064" xr:uid="{735DA057-EB4F-4499-BD4A-E331B25186B5}"/>
    <cellStyle name="20% - Accent6 32 5" xfId="16065" xr:uid="{FC7D6D46-75F7-497A-BBB6-9BE507EFF846}"/>
    <cellStyle name="20% - Accent6 32 6" xfId="16066" xr:uid="{D8A41679-25B8-4903-8306-4D702C991B79}"/>
    <cellStyle name="20% - Accent6 32 7" xfId="16067" xr:uid="{1441ACEC-FBED-48F0-8008-D3C5A009BDDD}"/>
    <cellStyle name="20% - Accent6 33" xfId="16068" xr:uid="{A684664E-DDD7-48E9-A46D-74BFD45A0D93}"/>
    <cellStyle name="20% - Accent6 33 2" xfId="16069" xr:uid="{53BC8F7B-9445-464C-BAD9-9D9D1D975646}"/>
    <cellStyle name="20% - Accent6 33 2 2" xfId="16070" xr:uid="{49BCB6E0-5B6F-4858-A138-0BCEA5B66464}"/>
    <cellStyle name="20% - Accent6 33 2 3" xfId="16071" xr:uid="{B8AF7B32-3266-4699-91CE-42BD5551D515}"/>
    <cellStyle name="20% - Accent6 33 2 4" xfId="16072" xr:uid="{D08A1F3D-53AD-4CA8-BDAE-8C7A29795BC8}"/>
    <cellStyle name="20% - Accent6 33 2 5" xfId="16073" xr:uid="{F85B31A4-A305-4476-BEF1-A4F9A4A6D471}"/>
    <cellStyle name="20% - Accent6 33 2 6" xfId="16074" xr:uid="{0828C211-52E2-4998-9406-7A1F6D8AA796}"/>
    <cellStyle name="20% - Accent6 33 3" xfId="16075" xr:uid="{4290CEB9-3F76-49BD-BFBC-A473366BAEA3}"/>
    <cellStyle name="20% - Accent6 33 3 2" xfId="16076" xr:uid="{B8B229EF-7872-48FC-911A-917BB4CC22C7}"/>
    <cellStyle name="20% - Accent6 33 4" xfId="16077" xr:uid="{60EF5DC2-843A-4593-9BCB-CB831B30DBAC}"/>
    <cellStyle name="20% - Accent6 33 5" xfId="16078" xr:uid="{17F56B4B-BD54-415D-BCB6-9A3BA3BD14CB}"/>
    <cellStyle name="20% - Accent6 33 6" xfId="16079" xr:uid="{9801A3D9-B2C9-403D-9F89-5042B9824B03}"/>
    <cellStyle name="20% - Accent6 33 7" xfId="16080" xr:uid="{7ED31496-3DD0-4827-96B7-F312EDD5CA81}"/>
    <cellStyle name="20% - Accent6 34" xfId="16081" xr:uid="{8E523F33-4217-434A-BECA-3984465656D7}"/>
    <cellStyle name="20% - Accent6 34 2" xfId="16082" xr:uid="{13A8039B-E49F-4ACF-9636-560DC1646FA0}"/>
    <cellStyle name="20% - Accent6 34 2 2" xfId="16083" xr:uid="{1BD669EF-92E0-45A2-A140-D245D84E8350}"/>
    <cellStyle name="20% - Accent6 34 2 3" xfId="16084" xr:uid="{F2F4B456-8592-4F80-B04B-5502F17484DF}"/>
    <cellStyle name="20% - Accent6 34 2 4" xfId="16085" xr:uid="{FE86E83D-7DBE-4601-B886-CF1067DEE044}"/>
    <cellStyle name="20% - Accent6 34 2 5" xfId="16086" xr:uid="{39ACAD6E-A1B5-40FC-BD66-7309ADF86224}"/>
    <cellStyle name="20% - Accent6 34 2 6" xfId="16087" xr:uid="{F6178378-191D-42CC-BB39-2BB7CF0B754E}"/>
    <cellStyle name="20% - Accent6 34 3" xfId="16088" xr:uid="{DD6C5EBD-8247-471C-9840-8C0C0C8E326A}"/>
    <cellStyle name="20% - Accent6 34 3 2" xfId="16089" xr:uid="{6F12EFA9-7492-42C1-9C26-F6C44C36F335}"/>
    <cellStyle name="20% - Accent6 34 4" xfId="16090" xr:uid="{2B3D31A9-466C-4434-B6E2-BD6DF1D5B221}"/>
    <cellStyle name="20% - Accent6 34 5" xfId="16091" xr:uid="{3B3C61D3-8DF4-4F03-85D2-F50F5E1780C9}"/>
    <cellStyle name="20% - Accent6 34 6" xfId="16092" xr:uid="{7EBF68D1-6B67-4F64-A065-E96E3B5342F9}"/>
    <cellStyle name="20% - Accent6 34 7" xfId="16093" xr:uid="{9F2D8D6E-2D2A-471A-817A-E807D36AB48F}"/>
    <cellStyle name="20% - Accent6 35" xfId="16094" xr:uid="{92694992-44A7-42CC-82D9-F7F0445F430C}"/>
    <cellStyle name="20% - Accent6 35 2" xfId="16095" xr:uid="{BF1BDFBE-F844-41CF-827E-A4CC87373CD3}"/>
    <cellStyle name="20% - Accent6 35 2 2" xfId="16096" xr:uid="{4F15D253-3A36-4214-9B41-28FCFEE26776}"/>
    <cellStyle name="20% - Accent6 35 2 3" xfId="16097" xr:uid="{04A7CA97-50E2-40BC-8DA1-21631C4FFFB2}"/>
    <cellStyle name="20% - Accent6 35 2 4" xfId="16098" xr:uid="{4EC981AA-0F31-4965-A210-B451CE407DEA}"/>
    <cellStyle name="20% - Accent6 35 2 5" xfId="16099" xr:uid="{81E09370-143B-4B62-8C67-AD6BE2EB4605}"/>
    <cellStyle name="20% - Accent6 35 2 6" xfId="16100" xr:uid="{A606FC0C-4A06-4766-B2B9-60E8029A72ED}"/>
    <cellStyle name="20% - Accent6 35 3" xfId="16101" xr:uid="{31C2949F-21FE-481A-8666-6A68D5A655F3}"/>
    <cellStyle name="20% - Accent6 35 3 2" xfId="16102" xr:uid="{B040368C-7D17-4A21-8614-67E5C9696CB3}"/>
    <cellStyle name="20% - Accent6 35 4" xfId="16103" xr:uid="{18537740-8281-4CB1-9B98-12060E0641BD}"/>
    <cellStyle name="20% - Accent6 35 5" xfId="16104" xr:uid="{2C57E646-6553-454A-B52B-71CF76109E15}"/>
    <cellStyle name="20% - Accent6 35 6" xfId="16105" xr:uid="{D440A278-CCE5-4104-B128-3F27442D2A5A}"/>
    <cellStyle name="20% - Accent6 35 7" xfId="16106" xr:uid="{1E864827-39CF-450E-B0BC-AEEE8DA597FC}"/>
    <cellStyle name="20% - Accent6 36" xfId="16107" xr:uid="{AFAEF3E4-C1FB-41F9-8127-BC08E39C80ED}"/>
    <cellStyle name="20% - Accent6 36 2" xfId="16108" xr:uid="{4A4DADAC-2160-4E3E-A8B8-071EEC4E395F}"/>
    <cellStyle name="20% - Accent6 36 2 2" xfId="16109" xr:uid="{755EE588-C902-4D5D-BFD6-5EF04F8385F7}"/>
    <cellStyle name="20% - Accent6 36 2 3" xfId="16110" xr:uid="{6ED80216-D006-4D6C-B003-32C27D259EFA}"/>
    <cellStyle name="20% - Accent6 36 2 4" xfId="16111" xr:uid="{F6542468-0C9C-40E4-A476-5B35CD15981C}"/>
    <cellStyle name="20% - Accent6 36 2 5" xfId="16112" xr:uid="{9EE14E1F-6718-474B-85C8-DCC865ACAE37}"/>
    <cellStyle name="20% - Accent6 36 2 6" xfId="16113" xr:uid="{1CD083CB-C428-4C73-A535-3BDC83CF3D51}"/>
    <cellStyle name="20% - Accent6 36 3" xfId="16114" xr:uid="{58669A53-C08F-466B-BEB1-6C0AD5D518F9}"/>
    <cellStyle name="20% - Accent6 36 3 2" xfId="16115" xr:uid="{C49E7BB9-AA53-473C-86E0-E3967195F9BC}"/>
    <cellStyle name="20% - Accent6 36 4" xfId="16116" xr:uid="{4D8A7E7B-7D4C-47A7-BA0D-086E130C5C3B}"/>
    <cellStyle name="20% - Accent6 36 5" xfId="16117" xr:uid="{0C236A95-F9F3-4B22-81BF-CED1F796B5EC}"/>
    <cellStyle name="20% - Accent6 36 6" xfId="16118" xr:uid="{A605D50D-8273-4F1A-8BF5-9646CFB8C293}"/>
    <cellStyle name="20% - Accent6 36 7" xfId="16119" xr:uid="{C25160DD-203E-46EC-943D-3E63009361DE}"/>
    <cellStyle name="20% - Accent6 37" xfId="16120" xr:uid="{B15C18A0-1FA0-4A7A-8C23-882A3B15DF72}"/>
    <cellStyle name="20% - Accent6 37 2" xfId="16121" xr:uid="{588FC232-581F-4542-8ACD-C525DBEE7084}"/>
    <cellStyle name="20% - Accent6 37 2 2" xfId="16122" xr:uid="{F3A1E28B-64A8-4A74-B479-87D2491FB0C5}"/>
    <cellStyle name="20% - Accent6 37 2 3" xfId="16123" xr:uid="{691E3797-9254-44B1-BAED-E82935C50261}"/>
    <cellStyle name="20% - Accent6 37 2 4" xfId="16124" xr:uid="{BD2E4A4F-907B-4879-8CB0-99D4C586E31D}"/>
    <cellStyle name="20% - Accent6 37 2 5" xfId="16125" xr:uid="{95574A74-7B6D-41A9-A73A-0D8DEBAE2621}"/>
    <cellStyle name="20% - Accent6 37 2 6" xfId="16126" xr:uid="{F1EACF9C-53C0-451E-B385-AAC1FE30F99A}"/>
    <cellStyle name="20% - Accent6 37 3" xfId="16127" xr:uid="{25513CB8-B761-483D-9AC3-46BD343C6DE6}"/>
    <cellStyle name="20% - Accent6 37 3 2" xfId="16128" xr:uid="{CC065656-5E01-40FC-A49F-2A197F309DE4}"/>
    <cellStyle name="20% - Accent6 37 4" xfId="16129" xr:uid="{4B513527-2BC3-49FC-81F9-FB7DC55892ED}"/>
    <cellStyle name="20% - Accent6 37 5" xfId="16130" xr:uid="{47997105-706B-4F55-960C-4E1021CFF8E7}"/>
    <cellStyle name="20% - Accent6 37 6" xfId="16131" xr:uid="{5D908815-433B-42D5-B293-A0F767F1CBBD}"/>
    <cellStyle name="20% - Accent6 37 7" xfId="16132" xr:uid="{86BF174A-85A4-4237-BB0D-986D529F5C4D}"/>
    <cellStyle name="20% - Accent6 38" xfId="16133" xr:uid="{4E319636-00D5-4B99-A1F4-9A9449D4EECD}"/>
    <cellStyle name="20% - Accent6 38 2" xfId="16134" xr:uid="{2A670AFA-0B67-43B4-94BD-D13F95C0D7F9}"/>
    <cellStyle name="20% - Accent6 38 2 2" xfId="16135" xr:uid="{13AA8174-CE56-4AED-A6E7-64E6A6582824}"/>
    <cellStyle name="20% - Accent6 38 2 3" xfId="16136" xr:uid="{6567B050-5C93-41BE-B405-870887FEB034}"/>
    <cellStyle name="20% - Accent6 38 2 4" xfId="16137" xr:uid="{BA540B2D-C903-42BF-8B5E-D308CC072C0C}"/>
    <cellStyle name="20% - Accent6 38 2 5" xfId="16138" xr:uid="{1B3EEE51-EE54-4313-AF5B-01CCE7658DF7}"/>
    <cellStyle name="20% - Accent6 38 2 6" xfId="16139" xr:uid="{24C888DA-6A55-4C30-9417-0F5226CFC101}"/>
    <cellStyle name="20% - Accent6 38 3" xfId="16140" xr:uid="{9E4F2D93-6F1F-4F38-873D-A08BE5C6F3EA}"/>
    <cellStyle name="20% - Accent6 38 3 2" xfId="16141" xr:uid="{787A4F46-C636-40A4-9978-0C390EF572D5}"/>
    <cellStyle name="20% - Accent6 38 4" xfId="16142" xr:uid="{CEE17185-36C9-4E3F-9C7C-E5AFC0CEED1C}"/>
    <cellStyle name="20% - Accent6 38 5" xfId="16143" xr:uid="{46DF27DF-93D6-472E-9790-DBDBD4F48CBC}"/>
    <cellStyle name="20% - Accent6 38 6" xfId="16144" xr:uid="{FA19EE38-CCF9-4D50-ABE2-F99EC262C714}"/>
    <cellStyle name="20% - Accent6 38 7" xfId="16145" xr:uid="{0B73DE61-BA0F-438E-85DC-C7EDC7AD2A70}"/>
    <cellStyle name="20% - Accent6 39" xfId="16146" xr:uid="{95117574-B229-4EE0-8539-42863BE01A21}"/>
    <cellStyle name="20% - Accent6 39 2" xfId="16147" xr:uid="{F00A4E50-7BF2-4157-8DDE-B1EA351E44B2}"/>
    <cellStyle name="20% - Accent6 39 2 2" xfId="16148" xr:uid="{C186C0A3-63C9-44AE-A743-F58F444B2ACE}"/>
    <cellStyle name="20% - Accent6 39 2 3" xfId="16149" xr:uid="{ABB1BDB5-9DDB-4BDC-A143-50AB89DB8A55}"/>
    <cellStyle name="20% - Accent6 39 2 4" xfId="16150" xr:uid="{B58C6849-7C44-4EE9-862B-D6B4DC7E07A8}"/>
    <cellStyle name="20% - Accent6 39 2 5" xfId="16151" xr:uid="{AA44AEAA-7FD6-4AD8-B3F4-8C58283FA33B}"/>
    <cellStyle name="20% - Accent6 39 2 6" xfId="16152" xr:uid="{6098B40C-B76C-4D0E-8B5F-26E472FBA429}"/>
    <cellStyle name="20% - Accent6 39 3" xfId="16153" xr:uid="{9233181A-C758-4975-83C8-5F9ACEEB64F7}"/>
    <cellStyle name="20% - Accent6 39 3 2" xfId="16154" xr:uid="{164347D4-3F80-48C6-9BB6-6D133B8C6DE0}"/>
    <cellStyle name="20% - Accent6 39 4" xfId="16155" xr:uid="{63F3CBEC-656C-4B3C-8A1E-F19DC9EEC924}"/>
    <cellStyle name="20% - Accent6 39 5" xfId="16156" xr:uid="{025B7F11-43A7-4B2A-8A7A-17E41C2BC177}"/>
    <cellStyle name="20% - Accent6 39 6" xfId="16157" xr:uid="{5307F519-A3A4-4E29-98C0-895A3ECC3B67}"/>
    <cellStyle name="20% - Accent6 39 7" xfId="16158" xr:uid="{953B4931-BC8C-4DB6-AC43-160EBBF2A3F9}"/>
    <cellStyle name="20% - Accent6 4" xfId="71" xr:uid="{00000000-0005-0000-0000-00004E000000}"/>
    <cellStyle name="20% - Accent6 4 10" xfId="4797" xr:uid="{161272F0-79B6-47DE-9C2C-13EABBCD2412}"/>
    <cellStyle name="20% - Accent6 4 2" xfId="8052" xr:uid="{03A0FDF5-5906-4F83-B5E1-8291C533BD48}"/>
    <cellStyle name="20% - Accent6 4 2 2" xfId="16161" xr:uid="{E9510E28-6CC9-4250-8777-0BB84A797343}"/>
    <cellStyle name="20% - Accent6 4 2 3" xfId="16162" xr:uid="{E6D1E1CD-C9C3-4E06-9FB8-6E9150187D3C}"/>
    <cellStyle name="20% - Accent6 4 2 4" xfId="16163" xr:uid="{04737BCC-1508-4AB9-B8FA-84984AB35CE3}"/>
    <cellStyle name="20% - Accent6 4 2 5" xfId="16164" xr:uid="{2CEF0570-7D3E-4E53-A603-49BBC03B9E54}"/>
    <cellStyle name="20% - Accent6 4 2 6" xfId="16165" xr:uid="{7DE44788-B7AC-471A-B316-4A4E7B6FC9EA}"/>
    <cellStyle name="20% - Accent6 4 2 7" xfId="16160" xr:uid="{476AEBF8-58DC-4247-BEA8-901E5A110414}"/>
    <cellStyle name="20% - Accent6 4 3" xfId="16166" xr:uid="{566E8028-98FA-46F8-8BBF-F4801C9AE42D}"/>
    <cellStyle name="20% - Accent6 4 3 2" xfId="16167" xr:uid="{271402C7-AF3C-477E-A6A5-F25A4B3364FA}"/>
    <cellStyle name="20% - Accent6 4 4" xfId="16168" xr:uid="{69B87186-DA30-4612-B91E-C386A59CE957}"/>
    <cellStyle name="20% - Accent6 4 5" xfId="16169" xr:uid="{D0821F61-12FF-4C57-B253-5CC111D2DA6C}"/>
    <cellStyle name="20% - Accent6 4 6" xfId="16170" xr:uid="{6050543C-BB56-4051-A85E-6D4388D45231}"/>
    <cellStyle name="20% - Accent6 4 7" xfId="16171" xr:uid="{A827FBD4-0603-46D5-B10D-C67B3243BBC0}"/>
    <cellStyle name="20% - Accent6 4 8" xfId="16159" xr:uid="{B34030D0-D13D-417F-91D1-9B87E1AA51E5}"/>
    <cellStyle name="20% - Accent6 4 9" xfId="7826" xr:uid="{2EFFA545-8729-463B-9888-9844E574367D}"/>
    <cellStyle name="20% - Accent6 40" xfId="16172" xr:uid="{46C9029C-D96A-4BD3-82E9-C3C379D537B5}"/>
    <cellStyle name="20% - Accent6 40 2" xfId="16173" xr:uid="{B6503BBA-3797-4A5F-8B57-328E667C66B4}"/>
    <cellStyle name="20% - Accent6 40 2 2" xfId="16174" xr:uid="{72ABC952-1F34-487B-BCE0-06967B8B4800}"/>
    <cellStyle name="20% - Accent6 40 2 3" xfId="16175" xr:uid="{D4CE14D2-527A-4D40-B845-6EA5EDD99A64}"/>
    <cellStyle name="20% - Accent6 40 2 4" xfId="16176" xr:uid="{A0737810-3854-4573-B494-FC21C89AC97C}"/>
    <cellStyle name="20% - Accent6 40 2 5" xfId="16177" xr:uid="{F683E161-D9AD-4E80-9504-B76A6ADB96FF}"/>
    <cellStyle name="20% - Accent6 40 2 6" xfId="16178" xr:uid="{74ED470F-2ABA-4463-90D6-EC537687A6AA}"/>
    <cellStyle name="20% - Accent6 40 3" xfId="16179" xr:uid="{56530061-5EE2-4DB2-BEE6-844454085A7A}"/>
    <cellStyle name="20% - Accent6 40 3 2" xfId="16180" xr:uid="{5F4E7CF0-0478-4311-B5D6-F790F513EE99}"/>
    <cellStyle name="20% - Accent6 40 4" xfId="16181" xr:uid="{AD9924F8-C708-4850-88E6-25863E963533}"/>
    <cellStyle name="20% - Accent6 40 5" xfId="16182" xr:uid="{09573CFB-7B7B-4245-A99F-1BC8B3CB3763}"/>
    <cellStyle name="20% - Accent6 40 6" xfId="16183" xr:uid="{F198138A-652A-4E1F-A57B-8F7727F85E3C}"/>
    <cellStyle name="20% - Accent6 40 7" xfId="16184" xr:uid="{820C4FCF-812A-47E1-A538-2DA6D8656DF5}"/>
    <cellStyle name="20% - Accent6 41" xfId="16185" xr:uid="{8FDD143A-FADB-42A6-B925-436896CA75D3}"/>
    <cellStyle name="20% - Accent6 41 2" xfId="16186" xr:uid="{D60227E9-46CA-4C32-992A-4DAF09C29156}"/>
    <cellStyle name="20% - Accent6 41 2 2" xfId="16187" xr:uid="{CC07DD81-C92F-4924-A44F-4AE1B8027D5A}"/>
    <cellStyle name="20% - Accent6 41 2 3" xfId="16188" xr:uid="{DCADC673-4ECD-43A9-B656-CC0CF06B41AE}"/>
    <cellStyle name="20% - Accent6 41 2 4" xfId="16189" xr:uid="{F9D702B2-06A1-4A17-91EC-98711400F6CC}"/>
    <cellStyle name="20% - Accent6 41 2 5" xfId="16190" xr:uid="{501365F2-26B4-43E2-B189-F493375594A4}"/>
    <cellStyle name="20% - Accent6 41 2 6" xfId="16191" xr:uid="{90D169B9-4317-4C52-8522-CC37FB42CC6E}"/>
    <cellStyle name="20% - Accent6 41 3" xfId="16192" xr:uid="{28A578F2-2337-4B9D-8A56-8A1EA9F702E2}"/>
    <cellStyle name="20% - Accent6 41 3 2" xfId="16193" xr:uid="{2FBBB135-D0F5-4CDB-B4A8-76118270B358}"/>
    <cellStyle name="20% - Accent6 41 4" xfId="16194" xr:uid="{885FD97E-64ED-4B9D-BF11-43718B284912}"/>
    <cellStyle name="20% - Accent6 41 5" xfId="16195" xr:uid="{B5D751B8-3891-49C6-B73B-DD1586D659E3}"/>
    <cellStyle name="20% - Accent6 41 6" xfId="16196" xr:uid="{51BA0744-2676-4F73-866B-F40489EF3B88}"/>
    <cellStyle name="20% - Accent6 41 7" xfId="16197" xr:uid="{8E073072-DCD2-4D86-A841-F8FC7451111B}"/>
    <cellStyle name="20% - Accent6 42" xfId="16198" xr:uid="{2C141B8A-1C11-4677-A112-83B5D81149EB}"/>
    <cellStyle name="20% - Accent6 42 2" xfId="16199" xr:uid="{F8793E18-4865-45A5-B8A1-12B506C053BB}"/>
    <cellStyle name="20% - Accent6 42 2 2" xfId="16200" xr:uid="{4D9251BC-441A-483E-A669-519EE220D6FF}"/>
    <cellStyle name="20% - Accent6 42 2 3" xfId="16201" xr:uid="{17E2FD24-D781-4BCB-8484-59A7288A9780}"/>
    <cellStyle name="20% - Accent6 42 2 4" xfId="16202" xr:uid="{4917966B-1389-4716-9EA3-40E245954494}"/>
    <cellStyle name="20% - Accent6 42 2 5" xfId="16203" xr:uid="{FC65656D-E9EE-4664-92DC-BA8A347309BF}"/>
    <cellStyle name="20% - Accent6 42 2 6" xfId="16204" xr:uid="{927DDA09-B971-4527-9021-32513B8F69A8}"/>
    <cellStyle name="20% - Accent6 42 3" xfId="16205" xr:uid="{385B0153-5BA8-4BFD-A21C-9D933D7A4B17}"/>
    <cellStyle name="20% - Accent6 42 3 2" xfId="16206" xr:uid="{17E60D8B-6A4E-457A-A943-666CAAF1E22B}"/>
    <cellStyle name="20% - Accent6 42 4" xfId="16207" xr:uid="{1161F117-4325-4599-9217-4C103D577997}"/>
    <cellStyle name="20% - Accent6 42 5" xfId="16208" xr:uid="{F31BBFB9-176D-40B9-BF6C-E0E5BB949821}"/>
    <cellStyle name="20% - Accent6 42 6" xfId="16209" xr:uid="{6E1A604D-7C34-45A5-8421-6FFA8CEAFBF3}"/>
    <cellStyle name="20% - Accent6 42 7" xfId="16210" xr:uid="{35A64184-987D-4E8B-A404-1D46C6E2A434}"/>
    <cellStyle name="20% - Accent6 43" xfId="16211" xr:uid="{6CCE978C-EBBC-487F-AB94-855087629E9C}"/>
    <cellStyle name="20% - Accent6 43 2" xfId="16212" xr:uid="{C94A6DB5-1D4F-43DD-8E3E-50A51058208F}"/>
    <cellStyle name="20% - Accent6 43 2 2" xfId="16213" xr:uid="{F878D6EB-B528-44A2-9C51-09BA775D7A7E}"/>
    <cellStyle name="20% - Accent6 43 2 3" xfId="16214" xr:uid="{737DA3AE-3248-4287-BABB-2A72C8DC80EE}"/>
    <cellStyle name="20% - Accent6 43 2 4" xfId="16215" xr:uid="{5532CD18-13B7-4995-AC38-5B96A20AB1B1}"/>
    <cellStyle name="20% - Accent6 43 2 5" xfId="16216" xr:uid="{BC5A1AF8-83FF-4131-B989-61A5A025FD42}"/>
    <cellStyle name="20% - Accent6 43 2 6" xfId="16217" xr:uid="{0B5FEDF5-005E-4756-A5FE-C56A5A46727D}"/>
    <cellStyle name="20% - Accent6 43 3" xfId="16218" xr:uid="{12C6AFF1-DC10-44BE-9C1A-6E62D339987D}"/>
    <cellStyle name="20% - Accent6 43 3 2" xfId="16219" xr:uid="{C27FBB73-2C8E-45AA-80AC-8AF76FBAC281}"/>
    <cellStyle name="20% - Accent6 43 4" xfId="16220" xr:uid="{EF3DFFF5-95F7-4979-927B-1C8B614224C7}"/>
    <cellStyle name="20% - Accent6 43 5" xfId="16221" xr:uid="{EBE0D7EC-1385-4E60-B8B9-1E48ECA7DA96}"/>
    <cellStyle name="20% - Accent6 43 6" xfId="16222" xr:uid="{E683F907-8321-4948-9467-AB0BA42F9F45}"/>
    <cellStyle name="20% - Accent6 43 7" xfId="16223" xr:uid="{AD248CDA-5DBD-4F2A-A4FE-7A6C5892C0F3}"/>
    <cellStyle name="20% - Accent6 44" xfId="16224" xr:uid="{863BD021-ACC2-4821-83AA-1F0DA6F365D0}"/>
    <cellStyle name="20% - Accent6 44 2" xfId="16225" xr:uid="{C9A72A58-FC24-410D-B59C-778C94F6D9F9}"/>
    <cellStyle name="20% - Accent6 44 2 2" xfId="16226" xr:uid="{83DFF2CE-A9CE-4D66-BBB1-4AE261FD4203}"/>
    <cellStyle name="20% - Accent6 44 2 3" xfId="16227" xr:uid="{C249BFE4-B571-4B99-B046-1C5E3CD1977B}"/>
    <cellStyle name="20% - Accent6 44 2 4" xfId="16228" xr:uid="{9B3BC105-55AF-42E8-8A96-EC611035C10E}"/>
    <cellStyle name="20% - Accent6 44 2 5" xfId="16229" xr:uid="{47EE1A03-D30D-4D7C-A994-F0F9FECD27CB}"/>
    <cellStyle name="20% - Accent6 44 2 6" xfId="16230" xr:uid="{E9678920-6048-445F-8C07-7F799AE2A30A}"/>
    <cellStyle name="20% - Accent6 44 3" xfId="16231" xr:uid="{6AE216C9-0BF7-46F5-9860-35E05EB06616}"/>
    <cellStyle name="20% - Accent6 44 3 2" xfId="16232" xr:uid="{227FF11C-AA36-4B8D-B424-3E77C64C6FAC}"/>
    <cellStyle name="20% - Accent6 44 4" xfId="16233" xr:uid="{97BF0EE7-4516-40F2-8A7B-364C4AB25B87}"/>
    <cellStyle name="20% - Accent6 44 5" xfId="16234" xr:uid="{84163553-B71B-4E86-965A-371E03EE3BC0}"/>
    <cellStyle name="20% - Accent6 44 6" xfId="16235" xr:uid="{3C00F4DC-AB46-46F8-B424-CD8C6E6BAC4E}"/>
    <cellStyle name="20% - Accent6 44 7" xfId="16236" xr:uid="{45B36B91-DB1C-4445-81B8-B6626BC53810}"/>
    <cellStyle name="20% - Accent6 45" xfId="16237" xr:uid="{01684F93-D6B6-4132-867B-6F523CA0AC98}"/>
    <cellStyle name="20% - Accent6 45 2" xfId="16238" xr:uid="{03CBF9AC-6501-4F0D-9F36-83753F9FDD05}"/>
    <cellStyle name="20% - Accent6 45 2 2" xfId="16239" xr:uid="{01D2141D-A23B-4D4D-9696-FEDC9696E1D9}"/>
    <cellStyle name="20% - Accent6 45 2 3" xfId="16240" xr:uid="{0BCE0B29-E788-4A90-B689-481BB6DF69F5}"/>
    <cellStyle name="20% - Accent6 45 2 4" xfId="16241" xr:uid="{382D85CA-AD59-4F00-B000-34F7B9347386}"/>
    <cellStyle name="20% - Accent6 45 2 5" xfId="16242" xr:uid="{B74A5EBB-5302-4EB0-9697-6868B5F1A4DE}"/>
    <cellStyle name="20% - Accent6 45 2 6" xfId="16243" xr:uid="{471F61ED-3939-4405-AB8F-4A43D52E1FA0}"/>
    <cellStyle name="20% - Accent6 45 3" xfId="16244" xr:uid="{08787548-59ED-4B46-9D91-32956EC78896}"/>
    <cellStyle name="20% - Accent6 45 3 2" xfId="16245" xr:uid="{0A04EFD0-DC79-43AD-AB13-440645B5E3AF}"/>
    <cellStyle name="20% - Accent6 45 4" xfId="16246" xr:uid="{EE0A3B05-545B-4EC4-86FB-F576193408D0}"/>
    <cellStyle name="20% - Accent6 45 5" xfId="16247" xr:uid="{4AD1901D-8B7E-4D69-9752-615CCAA74FE6}"/>
    <cellStyle name="20% - Accent6 45 6" xfId="16248" xr:uid="{5D589E46-70EB-41CE-9CE2-5AE6C7AA4555}"/>
    <cellStyle name="20% - Accent6 45 7" xfId="16249" xr:uid="{650D2030-1FD3-42FD-9B27-B05AD816CE70}"/>
    <cellStyle name="20% - Accent6 46" xfId="16250" xr:uid="{39244A46-647D-4514-BC25-630AFC0D3092}"/>
    <cellStyle name="20% - Accent6 46 2" xfId="16251" xr:uid="{3A68B2C4-96A5-4D91-9F86-CE4059FBDB20}"/>
    <cellStyle name="20% - Accent6 46 2 2" xfId="16252" xr:uid="{089F5791-FF0B-483E-A4EA-6A8536CBD866}"/>
    <cellStyle name="20% - Accent6 46 2 3" xfId="16253" xr:uid="{5129FD5D-6778-4E69-B18F-5F22E61012DA}"/>
    <cellStyle name="20% - Accent6 46 2 4" xfId="16254" xr:uid="{5465A07F-A75E-4588-9334-BC40B5BEE59C}"/>
    <cellStyle name="20% - Accent6 46 2 5" xfId="16255" xr:uid="{BBBE9749-FD63-4160-BD65-EA0FF611DAFF}"/>
    <cellStyle name="20% - Accent6 46 2 6" xfId="16256" xr:uid="{2D922A3A-508B-4E69-86DF-45E5E39B25A8}"/>
    <cellStyle name="20% - Accent6 46 2 7" xfId="16257" xr:uid="{80698A9D-E569-48DE-8A00-DC05F84F5CDC}"/>
    <cellStyle name="20% - Accent6 46 2 8" xfId="16258" xr:uid="{BD02A249-67EE-4278-92FF-24500CFC063F}"/>
    <cellStyle name="20% - Accent6 46 3" xfId="16259" xr:uid="{F6008C3B-8EDC-4DB2-A8BC-746F26F3C443}"/>
    <cellStyle name="20% - Accent6 46 3 2" xfId="16260" xr:uid="{A3E27861-CF34-4BC4-95B2-3107C76C82F2}"/>
    <cellStyle name="20% - Accent6 46 4" xfId="16261" xr:uid="{B02DCB04-38C3-47D2-B36D-125645842922}"/>
    <cellStyle name="20% - Accent6 46 5" xfId="16262" xr:uid="{5AE3104B-4DC1-473A-B26B-697149A2019B}"/>
    <cellStyle name="20% - Accent6 46 6" xfId="16263" xr:uid="{7D0BA116-63A1-4A91-B0D5-C90E2E7A863F}"/>
    <cellStyle name="20% - Accent6 46 7" xfId="16264" xr:uid="{9D8E65A5-A1FE-4274-90B9-68AAED6FB816}"/>
    <cellStyle name="20% - Accent6 46 8" xfId="16265" xr:uid="{08D312FD-DAEF-44B3-B779-4BE58F478D8D}"/>
    <cellStyle name="20% - Accent6 46 9" xfId="16266" xr:uid="{2943DEA6-763C-4F00-8760-7CA45405CD57}"/>
    <cellStyle name="20% - Accent6 47" xfId="16267" xr:uid="{B1F2AC56-57BB-4C9F-A91F-8B5490EE360B}"/>
    <cellStyle name="20% - Accent6 47 2" xfId="16268" xr:uid="{549B0C79-5851-4F8A-9CDC-9A474F2FB563}"/>
    <cellStyle name="20% - Accent6 47 2 2" xfId="16269" xr:uid="{23DF88BE-5C98-428F-A290-7B0AB8CB5E58}"/>
    <cellStyle name="20% - Accent6 47 2 3" xfId="16270" xr:uid="{7C57AA25-A43D-411C-8127-B37730333B41}"/>
    <cellStyle name="20% - Accent6 47 2 4" xfId="16271" xr:uid="{31483D4C-F83E-44C7-9843-5951C2CFA10B}"/>
    <cellStyle name="20% - Accent6 47 2 5" xfId="16272" xr:uid="{44F16ECE-A865-458B-886E-597E06F4CBA2}"/>
    <cellStyle name="20% - Accent6 47 2 6" xfId="16273" xr:uid="{AC20F628-E455-46C0-B4B1-84D1D00242B7}"/>
    <cellStyle name="20% - Accent6 47 2 7" xfId="16274" xr:uid="{B5C9A0CA-BE17-4B24-8293-1C3E0389361A}"/>
    <cellStyle name="20% - Accent6 47 2 8" xfId="16275" xr:uid="{F6C39E2C-D1F8-4FD0-9F4B-87F9F95D2BEE}"/>
    <cellStyle name="20% - Accent6 47 3" xfId="16276" xr:uid="{2CFD8F88-2A58-4FF7-975C-ACEA4497ADD7}"/>
    <cellStyle name="20% - Accent6 47 3 2" xfId="16277" xr:uid="{6467CA28-1D95-4CFA-85F4-0ACD2D563C6C}"/>
    <cellStyle name="20% - Accent6 47 4" xfId="16278" xr:uid="{77F2FBC0-9805-4736-B006-92D87D3CBABE}"/>
    <cellStyle name="20% - Accent6 47 5" xfId="16279" xr:uid="{9FDD4FAF-DF54-435B-8F7B-FE0CCD0AEF2C}"/>
    <cellStyle name="20% - Accent6 47 6" xfId="16280" xr:uid="{008F82CB-BBBF-4D56-98B1-02F9D4EEB440}"/>
    <cellStyle name="20% - Accent6 47 7" xfId="16281" xr:uid="{79376C8C-D497-4EE8-87EA-CE32F453CBA0}"/>
    <cellStyle name="20% - Accent6 47 8" xfId="16282" xr:uid="{C76663D7-7379-4927-8AC3-DB50BD7380F7}"/>
    <cellStyle name="20% - Accent6 47 9" xfId="16283" xr:uid="{E7E95765-003B-4138-A4E4-5D894FF55D99}"/>
    <cellStyle name="20% - Accent6 48" xfId="16284" xr:uid="{F2646F10-807F-4DD2-BE1A-4048A6C137E3}"/>
    <cellStyle name="20% - Accent6 48 2" xfId="16285" xr:uid="{F8217FD0-DDA6-42FE-A98F-E905FB455BC4}"/>
    <cellStyle name="20% - Accent6 48 2 2" xfId="16286" xr:uid="{B901B446-A56F-45B8-B7C1-7693A0949457}"/>
    <cellStyle name="20% - Accent6 48 2 3" xfId="16287" xr:uid="{6301C265-11AE-46B2-A141-3310072FB3B8}"/>
    <cellStyle name="20% - Accent6 48 2 4" xfId="16288" xr:uid="{C5B306DE-EC9A-406A-B795-F83D5F31EA06}"/>
    <cellStyle name="20% - Accent6 48 2 5" xfId="16289" xr:uid="{07935335-A72C-467D-AC0C-B9137FEB95F7}"/>
    <cellStyle name="20% - Accent6 48 2 6" xfId="16290" xr:uid="{3F6B3203-F1D3-4192-9088-120FE5A170B7}"/>
    <cellStyle name="20% - Accent6 48 2 7" xfId="16291" xr:uid="{9CECECED-082B-480E-A604-DBA67DB567F2}"/>
    <cellStyle name="20% - Accent6 48 2 8" xfId="16292" xr:uid="{3309A8C8-99C5-4D10-99F7-C621791E70CB}"/>
    <cellStyle name="20% - Accent6 48 3" xfId="16293" xr:uid="{B6D7FB14-CDA9-42F1-A23D-912C8C39715C}"/>
    <cellStyle name="20% - Accent6 48 3 2" xfId="16294" xr:uid="{986FCC92-C804-4B3B-9A62-DAA9612436D9}"/>
    <cellStyle name="20% - Accent6 48 4" xfId="16295" xr:uid="{ED13A788-5336-4268-AA3A-E8155B133C88}"/>
    <cellStyle name="20% - Accent6 48 5" xfId="16296" xr:uid="{D2A60BCF-C64E-45F2-B517-9D3DD441769D}"/>
    <cellStyle name="20% - Accent6 48 6" xfId="16297" xr:uid="{51D0F4C8-43AF-4672-B125-142BF7227AFF}"/>
    <cellStyle name="20% - Accent6 48 7" xfId="16298" xr:uid="{02C1F859-C9A7-44DF-A597-F5FAB5BFD398}"/>
    <cellStyle name="20% - Accent6 48 8" xfId="16299" xr:uid="{A5D0B0F5-52B2-433F-B03C-CBBF3083AADA}"/>
    <cellStyle name="20% - Accent6 48 9" xfId="16300" xr:uid="{6D2FE71B-14F7-4E24-B7BA-B93D0BE5B8DE}"/>
    <cellStyle name="20% - Accent6 49" xfId="16301" xr:uid="{B6EF642C-1AEC-4288-A68B-0E2A4DE5AA09}"/>
    <cellStyle name="20% - Accent6 49 2" xfId="16302" xr:uid="{DF0E55F9-E198-41A6-8A51-8C7458F637CD}"/>
    <cellStyle name="20% - Accent6 49 2 2" xfId="16303" xr:uid="{ABEADBFD-3820-44A4-B040-3D12B944F90B}"/>
    <cellStyle name="20% - Accent6 49 2 3" xfId="16304" xr:uid="{0DD7FFE7-23DE-4C44-855D-53D7A87154FB}"/>
    <cellStyle name="20% - Accent6 49 2 4" xfId="16305" xr:uid="{1D8789CE-87C7-4EEA-A84A-EF2353F77302}"/>
    <cellStyle name="20% - Accent6 49 2 5" xfId="16306" xr:uid="{A431CE43-84DB-4406-BE1D-AD28EA823FCC}"/>
    <cellStyle name="20% - Accent6 49 2 6" xfId="16307" xr:uid="{E6594999-A839-4B14-8F52-FC5D9AD8E5A0}"/>
    <cellStyle name="20% - Accent6 49 2 7" xfId="16308" xr:uid="{B44061F1-8217-46B3-B982-D3D48E78CB54}"/>
    <cellStyle name="20% - Accent6 49 2 8" xfId="16309" xr:uid="{A09ABA74-1BE4-490B-9F73-BE271547AD8F}"/>
    <cellStyle name="20% - Accent6 49 3" xfId="16310" xr:uid="{2CF21BA8-322A-4719-A054-B721851C8694}"/>
    <cellStyle name="20% - Accent6 49 3 2" xfId="16311" xr:uid="{3D6EFEF7-2BFC-458D-A11E-1C93B40034F5}"/>
    <cellStyle name="20% - Accent6 49 4" xfId="16312" xr:uid="{2C78E438-5DB5-4740-88DD-01C3233BBD43}"/>
    <cellStyle name="20% - Accent6 49 5" xfId="16313" xr:uid="{8142C8F0-02A0-4FBE-8D36-1C9D89E2E3B7}"/>
    <cellStyle name="20% - Accent6 49 6" xfId="16314" xr:uid="{EE65BFA2-6146-4779-8225-5342D6E04EFB}"/>
    <cellStyle name="20% - Accent6 49 7" xfId="16315" xr:uid="{FEA2A304-88E4-4E0B-888F-DA0A121C7675}"/>
    <cellStyle name="20% - Accent6 49 8" xfId="16316" xr:uid="{B0037571-5669-4CC6-A8DA-80DF04C31B49}"/>
    <cellStyle name="20% - Accent6 49 9" xfId="16317" xr:uid="{201318F7-84F6-489D-A553-995FB92CD803}"/>
    <cellStyle name="20% - Accent6 5" xfId="7883" xr:uid="{6505F5DD-6CAD-45E8-95D2-A1EDA8EC1195}"/>
    <cellStyle name="20% - Accent6 5 2" xfId="8093" xr:uid="{9028A5D2-350F-4498-BC22-9EE896284F5A}"/>
    <cellStyle name="20% - Accent6 5 2 2" xfId="16320" xr:uid="{3412C3BC-0115-4824-8DC4-2258555445A8}"/>
    <cellStyle name="20% - Accent6 5 2 3" xfId="16321" xr:uid="{EA9C128C-0707-4E50-9BDD-8D2A0AB01FA7}"/>
    <cellStyle name="20% - Accent6 5 2 4" xfId="16322" xr:uid="{8D899304-4D1E-4DBD-8802-C1BD3776BA41}"/>
    <cellStyle name="20% - Accent6 5 2 5" xfId="16323" xr:uid="{EBCAF05C-5E2E-4C50-88B9-A9DBDCD83626}"/>
    <cellStyle name="20% - Accent6 5 2 6" xfId="16324" xr:uid="{27DB67AF-405C-488F-A8A0-DA88D0DDAC29}"/>
    <cellStyle name="20% - Accent6 5 2 7" xfId="16319" xr:uid="{770127DA-ADCA-4EC6-A1B5-1A0ACB708AAD}"/>
    <cellStyle name="20% - Accent6 5 3" xfId="16325" xr:uid="{5B84105F-989D-47C2-981F-5246895F42C8}"/>
    <cellStyle name="20% - Accent6 5 3 2" xfId="16326" xr:uid="{09873387-31FD-46C9-9D9B-690C7169245E}"/>
    <cellStyle name="20% - Accent6 5 4" xfId="16327" xr:uid="{AF8A4655-3639-4EC5-A2A2-59376D344A33}"/>
    <cellStyle name="20% - Accent6 5 5" xfId="16328" xr:uid="{7F0AE2F7-88F0-4643-8037-B7A4322850D7}"/>
    <cellStyle name="20% - Accent6 5 6" xfId="16329" xr:uid="{A7E7C048-3977-405B-BE42-6B2631FAE956}"/>
    <cellStyle name="20% - Accent6 5 7" xfId="16330" xr:uid="{7ADA93DB-331B-4E58-BC7C-75AA8AAD9528}"/>
    <cellStyle name="20% - Accent6 5 8" xfId="16318" xr:uid="{CF46581D-A06B-4C6F-9C38-9E8CDC831597}"/>
    <cellStyle name="20% - Accent6 50" xfId="16331" xr:uid="{A33938A9-FCB0-483F-8656-ABA5F1F458E2}"/>
    <cellStyle name="20% - Accent6 50 2" xfId="16332" xr:uid="{1F5A95F8-822D-4C06-AB3E-6A036C50E29F}"/>
    <cellStyle name="20% - Accent6 50 2 2" xfId="16333" xr:uid="{05C9F963-1A87-455E-B0FF-F546040FC568}"/>
    <cellStyle name="20% - Accent6 50 2 3" xfId="16334" xr:uid="{8F966A2E-9E86-44FF-8937-838BDC0E412E}"/>
    <cellStyle name="20% - Accent6 50 2 4" xfId="16335" xr:uid="{AA9D4CBB-481F-4A6F-A099-295ED8A24540}"/>
    <cellStyle name="20% - Accent6 50 2 5" xfId="16336" xr:uid="{D14D8611-3738-4941-8D68-ECE2F3DDF418}"/>
    <cellStyle name="20% - Accent6 50 2 6" xfId="16337" xr:uid="{3CAD493D-2AEA-4BFB-A2D7-A7CF4EB771CA}"/>
    <cellStyle name="20% - Accent6 50 2 7" xfId="16338" xr:uid="{96987B8C-BE80-4B77-8160-0F468F012B3A}"/>
    <cellStyle name="20% - Accent6 50 2 8" xfId="16339" xr:uid="{EC0CD095-16D9-4D7F-A6DF-88E575BED20B}"/>
    <cellStyle name="20% - Accent6 50 3" xfId="16340" xr:uid="{C45261ED-2642-4D67-9D44-F88B366FC208}"/>
    <cellStyle name="20% - Accent6 50 3 2" xfId="16341" xr:uid="{6B23D166-144F-4FF3-BAF3-F2FC954F8DB6}"/>
    <cellStyle name="20% - Accent6 50 4" xfId="16342" xr:uid="{3E6E5FD4-111D-47C7-9B09-4EB08C8B76A4}"/>
    <cellStyle name="20% - Accent6 50 5" xfId="16343" xr:uid="{A540D833-A975-4F74-A592-C6A7B9D24FDF}"/>
    <cellStyle name="20% - Accent6 50 6" xfId="16344" xr:uid="{8F56C716-07CF-4174-B3B5-E511BEB5F4B8}"/>
    <cellStyle name="20% - Accent6 50 7" xfId="16345" xr:uid="{DAF36DCB-4136-4DE4-A9D6-BD5CB49FD950}"/>
    <cellStyle name="20% - Accent6 50 8" xfId="16346" xr:uid="{DE09C5A7-6409-4D7C-9073-A32F9EA2BF28}"/>
    <cellStyle name="20% - Accent6 50 9" xfId="16347" xr:uid="{1BB654B3-EA01-47F4-BB1A-149F38605350}"/>
    <cellStyle name="20% - Accent6 51" xfId="16348" xr:uid="{116F9FBF-6996-489C-9960-11C64011762C}"/>
    <cellStyle name="20% - Accent6 51 2" xfId="16349" xr:uid="{AF0AA568-06EB-45EA-A052-942BC9C4B7DC}"/>
    <cellStyle name="20% - Accent6 51 2 2" xfId="16350" xr:uid="{F8302A29-50AE-41FB-B02A-841300EF89B8}"/>
    <cellStyle name="20% - Accent6 51 2 3" xfId="16351" xr:uid="{0284F061-11C1-46FB-A6DA-2A07302C2D91}"/>
    <cellStyle name="20% - Accent6 51 2 4" xfId="16352" xr:uid="{7BC72EF5-5564-4302-871B-CC37040EAEBB}"/>
    <cellStyle name="20% - Accent6 51 2 5" xfId="16353" xr:uid="{39C21F04-389B-4739-AD7C-FE8C8A94FC2C}"/>
    <cellStyle name="20% - Accent6 51 2 6" xfId="16354" xr:uid="{905E2D8F-FE92-4A8B-B362-803F0A8DDAA4}"/>
    <cellStyle name="20% - Accent6 51 2 7" xfId="16355" xr:uid="{992C438D-5404-4082-B50E-615525B0D42A}"/>
    <cellStyle name="20% - Accent6 51 2 8" xfId="16356" xr:uid="{07DABE79-456A-47E4-BF1A-1255B4A96572}"/>
    <cellStyle name="20% - Accent6 51 3" xfId="16357" xr:uid="{E6DEAFF6-5F1A-4375-A940-92C06D5837CA}"/>
    <cellStyle name="20% - Accent6 51 3 2" xfId="16358" xr:uid="{C60F23A0-B470-4025-9D1E-F70777D6F151}"/>
    <cellStyle name="20% - Accent6 51 4" xfId="16359" xr:uid="{5663E619-5DE2-4473-9EAB-9BCF19244706}"/>
    <cellStyle name="20% - Accent6 51 5" xfId="16360" xr:uid="{4D81AFE3-0394-4469-84FB-8377857604DE}"/>
    <cellStyle name="20% - Accent6 51 6" xfId="16361" xr:uid="{57C0D4F2-E61F-450C-B446-52E607E7D64B}"/>
    <cellStyle name="20% - Accent6 51 7" xfId="16362" xr:uid="{B8E427FA-872C-4A5A-841D-61FF1171AC73}"/>
    <cellStyle name="20% - Accent6 51 8" xfId="16363" xr:uid="{D4C8A83D-00F2-46E2-89C8-080FEA4E7D3B}"/>
    <cellStyle name="20% - Accent6 51 9" xfId="16364" xr:uid="{7D4E41A5-77D3-41A7-8CED-157C874097C9}"/>
    <cellStyle name="20% - Accent6 52" xfId="16365" xr:uid="{DF9CFDF0-3AD9-49AF-991F-387435BA4079}"/>
    <cellStyle name="20% - Accent6 52 2" xfId="16366" xr:uid="{3E3A9874-C500-4DE0-9F41-CCDDE451A004}"/>
    <cellStyle name="20% - Accent6 52 2 2" xfId="16367" xr:uid="{87617884-6019-42EA-8144-F72F98DD6ACF}"/>
    <cellStyle name="20% - Accent6 52 2 3" xfId="16368" xr:uid="{4C76FF5A-E963-4B13-A698-6F399A645E5C}"/>
    <cellStyle name="20% - Accent6 52 2 4" xfId="16369" xr:uid="{3BF60968-E857-445C-BCCF-148457FE958B}"/>
    <cellStyle name="20% - Accent6 52 2 5" xfId="16370" xr:uid="{951C88FD-37D8-4407-AA02-92DEC1840051}"/>
    <cellStyle name="20% - Accent6 52 2 6" xfId="16371" xr:uid="{D155085E-D72E-408A-88B5-943A3D475615}"/>
    <cellStyle name="20% - Accent6 52 2 7" xfId="16372" xr:uid="{0DD74D41-1198-4BDC-B09E-AD5797890B97}"/>
    <cellStyle name="20% - Accent6 52 2 8" xfId="16373" xr:uid="{B6656EC7-EBA5-4C29-ABF4-34A669C13C2E}"/>
    <cellStyle name="20% - Accent6 52 3" xfId="16374" xr:uid="{88742F80-C058-4390-B101-EF8272B5EA34}"/>
    <cellStyle name="20% - Accent6 52 3 2" xfId="16375" xr:uid="{BCA357EA-5583-4397-8F39-BE1DBA646D9C}"/>
    <cellStyle name="20% - Accent6 52 4" xfId="16376" xr:uid="{918D4B0F-4F26-4F20-B316-CB1B37F42102}"/>
    <cellStyle name="20% - Accent6 52 5" xfId="16377" xr:uid="{54C56225-C5FE-45E9-B20E-AF8A945185D9}"/>
    <cellStyle name="20% - Accent6 52 6" xfId="16378" xr:uid="{3D8F3733-25B2-4549-94C7-6E80F8BC1970}"/>
    <cellStyle name="20% - Accent6 52 7" xfId="16379" xr:uid="{392EAA11-142B-4F5B-8336-32C5ECE09712}"/>
    <cellStyle name="20% - Accent6 52 8" xfId="16380" xr:uid="{A9368115-5B8E-48F3-A0CE-B2BA363F6787}"/>
    <cellStyle name="20% - Accent6 52 9" xfId="16381" xr:uid="{8E076DF6-BE72-4980-B607-1666F3FDD4E5}"/>
    <cellStyle name="20% - Accent6 53" xfId="16382" xr:uid="{0BBDF2C6-5CD3-4343-A2CE-57F438B37D23}"/>
    <cellStyle name="20% - Accent6 53 2" xfId="16383" xr:uid="{6B8A05B5-0521-479F-84F8-D3F6807C3615}"/>
    <cellStyle name="20% - Accent6 53 2 2" xfId="16384" xr:uid="{80E5B824-423D-4315-8069-DD1DC7E4B0A0}"/>
    <cellStyle name="20% - Accent6 53 2 3" xfId="16385" xr:uid="{90EA1648-CA39-45BE-B746-450571F42528}"/>
    <cellStyle name="20% - Accent6 53 2 4" xfId="16386" xr:uid="{B1E32AF0-F867-40B7-A770-F1391797FFC9}"/>
    <cellStyle name="20% - Accent6 53 2 5" xfId="16387" xr:uid="{FBF046BC-89EA-4832-AAB6-AC1A3FA3E659}"/>
    <cellStyle name="20% - Accent6 53 2 6" xfId="16388" xr:uid="{2B1B6E55-A33E-4B5A-BF13-2A94D0996613}"/>
    <cellStyle name="20% - Accent6 53 2 7" xfId="16389" xr:uid="{9A9DB22E-E881-4827-995B-6336743CEF4D}"/>
    <cellStyle name="20% - Accent6 53 2 8" xfId="16390" xr:uid="{7C0D3360-131E-4C5A-ABC5-3B25BA6C854D}"/>
    <cellStyle name="20% - Accent6 53 3" xfId="16391" xr:uid="{786598CF-4F0D-4430-A042-EEA0661207FD}"/>
    <cellStyle name="20% - Accent6 53 3 2" xfId="16392" xr:uid="{A6E4641F-8259-46AD-9C13-91F069087BEB}"/>
    <cellStyle name="20% - Accent6 53 4" xfId="16393" xr:uid="{4FC69BDF-532A-42DC-8870-2222A60B7E79}"/>
    <cellStyle name="20% - Accent6 53 5" xfId="16394" xr:uid="{E2E7127D-A21A-4BBE-B569-7860244DAB7C}"/>
    <cellStyle name="20% - Accent6 53 6" xfId="16395" xr:uid="{2B0D858C-5BF6-4380-86A2-EFFA333E5E35}"/>
    <cellStyle name="20% - Accent6 53 7" xfId="16396" xr:uid="{4AC2D63A-7B50-47EA-92E8-52B94C7B0BBC}"/>
    <cellStyle name="20% - Accent6 53 8" xfId="16397" xr:uid="{B6189FB5-7B38-46DB-A88D-FF67C49414FC}"/>
    <cellStyle name="20% - Accent6 53 9" xfId="16398" xr:uid="{87140A9F-8E27-4F07-8BE9-A6EDD26CE631}"/>
    <cellStyle name="20% - Accent6 54" xfId="16399" xr:uid="{5BFC92FC-C741-4F60-8C91-A1BF0D93527E}"/>
    <cellStyle name="20% - Accent6 54 2" xfId="16400" xr:uid="{1CB8F8B0-CACE-4E48-8429-D65913812C04}"/>
    <cellStyle name="20% - Accent6 54 2 2" xfId="16401" xr:uid="{A75B8183-60FD-452B-AC7A-67F11E8BF993}"/>
    <cellStyle name="20% - Accent6 54 2 3" xfId="16402" xr:uid="{685644FC-5F6E-46C7-91FC-6D91E0C9562B}"/>
    <cellStyle name="20% - Accent6 54 2 4" xfId="16403" xr:uid="{FD5463A8-44A3-47BF-B5B3-94A4AA641A97}"/>
    <cellStyle name="20% - Accent6 54 2 5" xfId="16404" xr:uid="{B3E58159-0F13-4394-91A0-AF52B47A927A}"/>
    <cellStyle name="20% - Accent6 54 2 6" xfId="16405" xr:uid="{080AE274-B6C5-4340-A1D1-F553319533D3}"/>
    <cellStyle name="20% - Accent6 54 2 7" xfId="16406" xr:uid="{6C34E55E-4134-48AA-A80F-D37FFD4DB28F}"/>
    <cellStyle name="20% - Accent6 54 2 8" xfId="16407" xr:uid="{2774A473-654D-47F9-AD83-003A605C2A09}"/>
    <cellStyle name="20% - Accent6 54 3" xfId="16408" xr:uid="{8C50F273-15DA-4CD3-BADD-3D6017659A9A}"/>
    <cellStyle name="20% - Accent6 54 3 2" xfId="16409" xr:uid="{E35A8C45-3046-41FB-8B19-57AC3551C903}"/>
    <cellStyle name="20% - Accent6 54 4" xfId="16410" xr:uid="{491CE521-A6CB-4AA5-9E66-A457DE900DFB}"/>
    <cellStyle name="20% - Accent6 54 5" xfId="16411" xr:uid="{A665072C-7F25-48F6-A3DF-C4A633929E6D}"/>
    <cellStyle name="20% - Accent6 54 6" xfId="16412" xr:uid="{D3896A29-0219-4E46-92A4-B21429829319}"/>
    <cellStyle name="20% - Accent6 54 7" xfId="16413" xr:uid="{0378A484-348E-41FE-ACCD-06ADCE9E5551}"/>
    <cellStyle name="20% - Accent6 54 8" xfId="16414" xr:uid="{04A89558-2DF4-482B-AA36-BB7A1B5E954B}"/>
    <cellStyle name="20% - Accent6 54 9" xfId="16415" xr:uid="{C9D315CF-E761-417B-A09E-EA38274022C6}"/>
    <cellStyle name="20% - Accent6 55" xfId="16416" xr:uid="{E4790BCC-3E5F-4AF4-B372-324788EA01C9}"/>
    <cellStyle name="20% - Accent6 55 2" xfId="16417" xr:uid="{DEA538EB-5A45-4896-AEB8-ADBF6CAC964E}"/>
    <cellStyle name="20% - Accent6 55 2 2" xfId="16418" xr:uid="{5BFDFFA7-7EC3-4C6F-B62C-55873C7A2303}"/>
    <cellStyle name="20% - Accent6 55 3" xfId="16419" xr:uid="{848C78DC-A4A2-4BA7-B91D-4764748A9CFC}"/>
    <cellStyle name="20% - Accent6 55 3 2" xfId="16420" xr:uid="{85C5E49D-280E-4C79-8770-0C80CBC3790F}"/>
    <cellStyle name="20% - Accent6 55 4" xfId="16421" xr:uid="{57086BED-8675-4474-94AE-EF6634755106}"/>
    <cellStyle name="20% - Accent6 55 5" xfId="16422" xr:uid="{E77F45C4-39F4-4A1F-84A1-00E93355FCAB}"/>
    <cellStyle name="20% - Accent6 55 6" xfId="16423" xr:uid="{71474F80-638C-4719-969A-2C97332AFE9A}"/>
    <cellStyle name="20% - Accent6 55 7" xfId="16424" xr:uid="{6A33B5DF-48DD-4343-8B4A-5B6AE136CB31}"/>
    <cellStyle name="20% - Accent6 56" xfId="16425" xr:uid="{30FD9BE0-691D-413E-BDD6-A74EF9482042}"/>
    <cellStyle name="20% - Accent6 56 2" xfId="16426" xr:uid="{A48E9049-C826-45E1-AA09-9DA626D76836}"/>
    <cellStyle name="20% - Accent6 56 2 2" xfId="16427" xr:uid="{AB2EFCC3-E8F1-4B21-BFC1-C5631DC83F39}"/>
    <cellStyle name="20% - Accent6 56 3" xfId="16428" xr:uid="{8B4E3AAF-C9AA-4EAB-B81D-D14B006CF9C8}"/>
    <cellStyle name="20% - Accent6 56 4" xfId="16429" xr:uid="{2CEB5069-E768-479D-B5B5-9039F9D3EF01}"/>
    <cellStyle name="20% - Accent6 56 5" xfId="16430" xr:uid="{8F0FA14F-711B-47D5-BD89-1AA4C52EC8AA}"/>
    <cellStyle name="20% - Accent6 56 6" xfId="16431" xr:uid="{CDAD3E4C-9BC7-4281-AFC4-DDF00E5A68EB}"/>
    <cellStyle name="20% - Accent6 56 7" xfId="16432" xr:uid="{B83C077B-A66B-43BF-94EF-954FB01FAB88}"/>
    <cellStyle name="20% - Accent6 57" xfId="16433" xr:uid="{4F7646C3-651F-4C90-8372-E4D523D46D93}"/>
    <cellStyle name="20% - Accent6 57 2" xfId="16434" xr:uid="{5AA82CF5-C02B-418A-ABE4-9CE60EC8440B}"/>
    <cellStyle name="20% - Accent6 57 2 2" xfId="16435" xr:uid="{0D86B494-2B03-4216-B145-ABFA5CD2EDDE}"/>
    <cellStyle name="20% - Accent6 57 3" xfId="16436" xr:uid="{FAFA5690-CFCA-4562-A2F2-4F56A9C8BF8B}"/>
    <cellStyle name="20% - Accent6 57 4" xfId="16437" xr:uid="{C229B59A-A8DA-4DDA-A054-3EC4AF338B2E}"/>
    <cellStyle name="20% - Accent6 57 5" xfId="16438" xr:uid="{BE45A8B1-99CE-4A96-9BA3-E7474B655911}"/>
    <cellStyle name="20% - Accent6 57 6" xfId="16439" xr:uid="{A14A4F6D-C1D0-4F21-8FDE-64D9F16BC91E}"/>
    <cellStyle name="20% - Accent6 57 7" xfId="16440" xr:uid="{11A0C5EE-05BE-4B44-BBD2-CC58B11D0B41}"/>
    <cellStyle name="20% - Accent6 58" xfId="16441" xr:uid="{70D1900B-7E57-4DE3-96C8-D3932C5AA0DA}"/>
    <cellStyle name="20% - Accent6 58 2" xfId="16442" xr:uid="{AD600708-710C-4DC9-86B5-BA3BEB8FDD27}"/>
    <cellStyle name="20% - Accent6 58 2 2" xfId="16443" xr:uid="{5DEE2D3F-06BF-4DAF-8648-383C66A98115}"/>
    <cellStyle name="20% - Accent6 58 3" xfId="16444" xr:uid="{ECB84E81-6CE7-4AC9-A378-CC0C811A3804}"/>
    <cellStyle name="20% - Accent6 58 3 2" xfId="16445" xr:uid="{B3A22459-847B-4E21-A003-ACBF4AD1542C}"/>
    <cellStyle name="20% - Accent6 58 4" xfId="16446" xr:uid="{0BD5EAA4-2970-4931-A714-2459A7B1859E}"/>
    <cellStyle name="20% - Accent6 58 5" xfId="16447" xr:uid="{C7AF6041-3198-47F2-8941-52209C164C21}"/>
    <cellStyle name="20% - Accent6 58 6" xfId="16448" xr:uid="{67800CB1-0487-49D4-B930-A82BE6D1D9B5}"/>
    <cellStyle name="20% - Accent6 58 7" xfId="16449" xr:uid="{8A2BF735-44F8-4CB5-849D-3371D874CFE4}"/>
    <cellStyle name="20% - Accent6 59" xfId="16450" xr:uid="{34C89755-5B7E-45B0-8991-5E733DF1548C}"/>
    <cellStyle name="20% - Accent6 59 2" xfId="16451" xr:uid="{10C7658D-6203-4F61-A3AD-0ED4BEB0412E}"/>
    <cellStyle name="20% - Accent6 59 2 2" xfId="16452" xr:uid="{34F892E3-DC2F-429A-839A-8801E39C9B66}"/>
    <cellStyle name="20% - Accent6 59 3" xfId="16453" xr:uid="{846BAE03-86D9-4077-BE16-3C8BE1F44D68}"/>
    <cellStyle name="20% - Accent6 59 3 2" xfId="16454" xr:uid="{D313113A-DD6F-42F4-996E-3908C4415596}"/>
    <cellStyle name="20% - Accent6 59 4" xfId="16455" xr:uid="{5B678613-9820-4DE9-9236-9F0788A95CAB}"/>
    <cellStyle name="20% - Accent6 59 5" xfId="16456" xr:uid="{B754C4AB-6AB0-4705-8A14-63739A4CCE39}"/>
    <cellStyle name="20% - Accent6 59 6" xfId="16457" xr:uid="{07B19928-92F4-4B16-866E-FB8C5D7B4737}"/>
    <cellStyle name="20% - Accent6 59 7" xfId="16458" xr:uid="{BC2031A1-D633-4C7E-909C-0BEB9D624C77}"/>
    <cellStyle name="20% - Accent6 6" xfId="16459" xr:uid="{9D55B36A-0D44-4D44-8A20-5C51F4D45A0F}"/>
    <cellStyle name="20% - Accent6 6 2" xfId="16460" xr:uid="{4851C033-61C3-46C5-A82E-31E835E81DBE}"/>
    <cellStyle name="20% - Accent6 6 2 2" xfId="16461" xr:uid="{D8832AD7-9616-460A-AAC6-8525F2C47F59}"/>
    <cellStyle name="20% - Accent6 6 2 3" xfId="16462" xr:uid="{DBD5BFEA-B965-4DC3-9349-EC5CF63C546F}"/>
    <cellStyle name="20% - Accent6 6 2 4" xfId="16463" xr:uid="{AFD54A6B-4D6A-46DC-96D7-AF666B99D183}"/>
    <cellStyle name="20% - Accent6 6 2 5" xfId="16464" xr:uid="{F8F1C051-130C-4D0B-9D92-49B5C3014272}"/>
    <cellStyle name="20% - Accent6 6 2 6" xfId="16465" xr:uid="{A2304E4E-8C55-4A1C-8873-CD8586BFF36B}"/>
    <cellStyle name="20% - Accent6 6 3" xfId="16466" xr:uid="{68E2DB21-E564-4C3A-8735-674AE719FC87}"/>
    <cellStyle name="20% - Accent6 6 3 2" xfId="16467" xr:uid="{D56E42CE-4EEB-4C84-91CE-856DFE8BAE3D}"/>
    <cellStyle name="20% - Accent6 6 4" xfId="16468" xr:uid="{7C73BBC1-3A73-4E60-810B-A80920A7FD1A}"/>
    <cellStyle name="20% - Accent6 6 5" xfId="16469" xr:uid="{E8C905DB-571D-4526-832B-D0872D9D7350}"/>
    <cellStyle name="20% - Accent6 6 6" xfId="16470" xr:uid="{570E3A3B-29E0-4BD9-AEBB-8E5291F6BF64}"/>
    <cellStyle name="20% - Accent6 6 7" xfId="16471" xr:uid="{B64F50D3-E6B2-4304-9F16-0F836F278753}"/>
    <cellStyle name="20% - Accent6 60" xfId="16472" xr:uid="{6B4D6CAB-367D-4C80-B743-625619F8A324}"/>
    <cellStyle name="20% - Accent6 60 2" xfId="16473" xr:uid="{6B184EE2-06AE-4082-A123-CD71454113D5}"/>
    <cellStyle name="20% - Accent6 60 2 2" xfId="16474" xr:uid="{14AFBF43-D8CD-4E39-B0B2-6CE18273D328}"/>
    <cellStyle name="20% - Accent6 60 3" xfId="16475" xr:uid="{9144F779-17E6-4957-9595-2642D757363F}"/>
    <cellStyle name="20% - Accent6 60 3 2" xfId="16476" xr:uid="{79CC139F-59E0-43F3-8D4E-0784F7C7C0CF}"/>
    <cellStyle name="20% - Accent6 60 4" xfId="16477" xr:uid="{3F1694B3-982F-4A72-BF5A-FCE43F82626C}"/>
    <cellStyle name="20% - Accent6 60 5" xfId="16478" xr:uid="{AE4EC665-2689-4291-83CB-3FA08E42C958}"/>
    <cellStyle name="20% - Accent6 60 6" xfId="16479" xr:uid="{9B715B7A-72D9-4913-A8E1-92BA8DC27B44}"/>
    <cellStyle name="20% - Accent6 60 7" xfId="16480" xr:uid="{EBEBC944-4B84-4F4E-8D1C-0894B2246994}"/>
    <cellStyle name="20% - Accent6 61" xfId="16481" xr:uid="{CF1F0929-B3A8-47FC-9BB0-C08C66EBA81B}"/>
    <cellStyle name="20% - Accent6 61 2" xfId="16482" xr:uid="{58672D5C-6A22-4C07-95F2-EC9B4861FD9A}"/>
    <cellStyle name="20% - Accent6 61 2 2" xfId="16483" xr:uid="{9DBBE864-CB3A-4076-8C1E-62D5A29F23A8}"/>
    <cellStyle name="20% - Accent6 61 3" xfId="16484" xr:uid="{0FAB583E-DB80-4E97-BF63-C99CCBA71B3D}"/>
    <cellStyle name="20% - Accent6 61 3 2" xfId="16485" xr:uid="{6F795CE2-188F-4A5B-BE2D-6803CDA89D7A}"/>
    <cellStyle name="20% - Accent6 61 4" xfId="16486" xr:uid="{9DCDD3CD-BE76-4C65-A768-80B9363D0965}"/>
    <cellStyle name="20% - Accent6 61 5" xfId="16487" xr:uid="{4463C0D0-1D11-409F-B896-A189D2DE7B5D}"/>
    <cellStyle name="20% - Accent6 61 6" xfId="16488" xr:uid="{0F272396-8F8D-47BA-880B-46C8C1BC8726}"/>
    <cellStyle name="20% - Accent6 61 7" xfId="16489" xr:uid="{46E5106D-8F44-4B3B-BD9C-CC723895F8A4}"/>
    <cellStyle name="20% - Accent6 62" xfId="16490" xr:uid="{43105C6D-875B-4DE4-A85B-6BD3D8F34772}"/>
    <cellStyle name="20% - Accent6 62 2" xfId="16491" xr:uid="{139A5B5A-BBF4-4F4D-B619-68A3FA8EDA15}"/>
    <cellStyle name="20% - Accent6 62 2 2" xfId="16492" xr:uid="{6725C4FB-639F-4877-BB57-207576F094C3}"/>
    <cellStyle name="20% - Accent6 62 3" xfId="16493" xr:uid="{541C93CD-DF65-48A7-BB57-0DF2F01D0BA3}"/>
    <cellStyle name="20% - Accent6 62 3 2" xfId="16494" xr:uid="{545A9F40-2C71-40F6-975E-A128DEF83116}"/>
    <cellStyle name="20% - Accent6 62 4" xfId="16495" xr:uid="{EC5019E4-88AC-43E2-8A78-BDCD92E15674}"/>
    <cellStyle name="20% - Accent6 62 5" xfId="16496" xr:uid="{88C1FFD2-2E19-4442-B782-0C3D742C0B29}"/>
    <cellStyle name="20% - Accent6 62 6" xfId="16497" xr:uid="{A0DF6C8C-01DA-491D-895D-9CC1DAF6651C}"/>
    <cellStyle name="20% - Accent6 62 7" xfId="16498" xr:uid="{85400D11-A521-48A0-8512-886B509C71C2}"/>
    <cellStyle name="20% - Accent6 63" xfId="16499" xr:uid="{B20638FD-AB4A-453C-BED9-E3B9A889DAB1}"/>
    <cellStyle name="20% - Accent6 63 2" xfId="16500" xr:uid="{CF2B2972-BA62-4A78-9987-2AA4484081DC}"/>
    <cellStyle name="20% - Accent6 63 2 2" xfId="16501" xr:uid="{988933AF-53FC-40A5-86BB-C8F15E930363}"/>
    <cellStyle name="20% - Accent6 63 3" xfId="16502" xr:uid="{A2E9B8E0-4668-4B9F-92A7-33024AE58BF6}"/>
    <cellStyle name="20% - Accent6 63 3 2" xfId="16503" xr:uid="{830FC97C-1FED-4E1F-A5C5-18F380970D4F}"/>
    <cellStyle name="20% - Accent6 63 4" xfId="16504" xr:uid="{0BA30597-3B51-4181-A69F-D18D4985A46B}"/>
    <cellStyle name="20% - Accent6 63 5" xfId="16505" xr:uid="{CAD928C5-8F3B-401D-896A-DC568E29028C}"/>
    <cellStyle name="20% - Accent6 63 6" xfId="16506" xr:uid="{70FBE13C-EDC8-4335-AE7C-784821A86BC5}"/>
    <cellStyle name="20% - Accent6 63 7" xfId="16507" xr:uid="{F7DA66C5-32AF-45B3-8646-794FF8E18126}"/>
    <cellStyle name="20% - Accent6 64" xfId="16508" xr:uid="{1522DB0A-A595-4813-9DB6-E6AE7555A30B}"/>
    <cellStyle name="20% - Accent6 64 2" xfId="16509" xr:uid="{2EEF5D7D-11E3-40EC-B9C8-F11BE3758AD9}"/>
    <cellStyle name="20% - Accent6 64 2 2" xfId="16510" xr:uid="{9E47E9F0-0DBA-4B62-A9CC-BD173453137D}"/>
    <cellStyle name="20% - Accent6 64 3" xfId="16511" xr:uid="{884D0072-95FA-4C3C-80D7-56F31F094AE9}"/>
    <cellStyle name="20% - Accent6 64 3 2" xfId="16512" xr:uid="{FEEEFF39-89FA-4388-9B03-3E09563D4B60}"/>
    <cellStyle name="20% - Accent6 64 4" xfId="16513" xr:uid="{0B823F0F-9700-435A-81ED-D51C21F21A69}"/>
    <cellStyle name="20% - Accent6 64 5" xfId="16514" xr:uid="{33E12AD1-6803-4AB3-8BFF-F64EB9D0EF9A}"/>
    <cellStyle name="20% - Accent6 64 6" xfId="16515" xr:uid="{34E9319C-C388-4803-ADF3-AF6641B5AB7C}"/>
    <cellStyle name="20% - Accent6 64 7" xfId="16516" xr:uid="{E47CC816-E4D4-40F6-A62F-CF2264AEB431}"/>
    <cellStyle name="20% - Accent6 65" xfId="16517" xr:uid="{F3190F46-C969-4CA0-B4A0-E12979CBAD8F}"/>
    <cellStyle name="20% - Accent6 65 2" xfId="16518" xr:uid="{8D9DBBE5-15A0-4977-89A3-71189A37B029}"/>
    <cellStyle name="20% - Accent6 65 2 2" xfId="16519" xr:uid="{738D4F21-A72D-4CC6-8B84-DD282EB50C3A}"/>
    <cellStyle name="20% - Accent6 65 3" xfId="16520" xr:uid="{B735AF13-F1A6-45F2-9B05-AD99C10F89F4}"/>
    <cellStyle name="20% - Accent6 65 3 2" xfId="16521" xr:uid="{E2AB7277-5CF0-4032-AC07-D2C5D3D04E82}"/>
    <cellStyle name="20% - Accent6 65 4" xfId="16522" xr:uid="{715748FA-51B2-477F-A267-D3F5AF25EAF0}"/>
    <cellStyle name="20% - Accent6 65 5" xfId="16523" xr:uid="{D999A5E9-3518-4D7A-A0FA-DA2B9C2F061D}"/>
    <cellStyle name="20% - Accent6 65 6" xfId="16524" xr:uid="{3C5D1C55-4F56-42BE-A733-D1FD171228BD}"/>
    <cellStyle name="20% - Accent6 65 7" xfId="16525" xr:uid="{5505A0B5-1551-4FB4-89B2-7DA296F021EE}"/>
    <cellStyle name="20% - Accent6 66" xfId="16526" xr:uid="{6C85FF45-087B-4C0A-BBC8-014B28D4215C}"/>
    <cellStyle name="20% - Accent6 66 2" xfId="16527" xr:uid="{8C53399D-3867-4B78-8BFD-94E7F8B861D1}"/>
    <cellStyle name="20% - Accent6 66 2 2" xfId="16528" xr:uid="{3A3FBECF-6BB9-40EC-9A36-514CEDF1AB90}"/>
    <cellStyle name="20% - Accent6 66 3" xfId="16529" xr:uid="{33C735E2-A82C-4FB4-A7C7-192FA7C468E2}"/>
    <cellStyle name="20% - Accent6 66 3 2" xfId="16530" xr:uid="{7792C62C-DD5B-4A04-A956-9D92147E9466}"/>
    <cellStyle name="20% - Accent6 66 4" xfId="16531" xr:uid="{E05C4016-93D8-42B0-A974-CAD03FF90A5B}"/>
    <cellStyle name="20% - Accent6 66 5" xfId="16532" xr:uid="{24298E18-8CC6-4BEF-A111-F45BEB2DEBEA}"/>
    <cellStyle name="20% - Accent6 66 6" xfId="16533" xr:uid="{8AF75675-9177-4176-BD1D-3842DAF45889}"/>
    <cellStyle name="20% - Accent6 66 7" xfId="16534" xr:uid="{47DBACEF-3E42-42C1-B987-8DB981D0A29D}"/>
    <cellStyle name="20% - Accent6 67" xfId="16535" xr:uid="{4187EA9B-EE94-4638-BF0C-742219C368CE}"/>
    <cellStyle name="20% - Accent6 67 2" xfId="16536" xr:uid="{C2C431A2-3F2C-4917-B253-B68FCD195CAF}"/>
    <cellStyle name="20% - Accent6 67 2 2" xfId="16537" xr:uid="{A2D7263F-37BC-4704-8C48-E0785C027B63}"/>
    <cellStyle name="20% - Accent6 67 3" xfId="16538" xr:uid="{ECFD1189-3160-441C-88E1-E7D764B7AFE8}"/>
    <cellStyle name="20% - Accent6 67 3 2" xfId="16539" xr:uid="{06F6E4C6-ED62-4395-91D5-DCAF6A91AB69}"/>
    <cellStyle name="20% - Accent6 67 4" xfId="16540" xr:uid="{FC4E5E6F-B3CB-403C-9A03-E4DFC0FDE51A}"/>
    <cellStyle name="20% - Accent6 67 5" xfId="16541" xr:uid="{0273BCA9-F5A4-4740-B3E5-967FB8B02C2F}"/>
    <cellStyle name="20% - Accent6 67 6" xfId="16542" xr:uid="{3AD7CBA5-BC35-401C-9E61-9D3A64432600}"/>
    <cellStyle name="20% - Accent6 67 7" xfId="16543" xr:uid="{A822605B-272F-48E6-B0BA-35A013144DA7}"/>
    <cellStyle name="20% - Accent6 68" xfId="16544" xr:uid="{CCB6B139-533E-416D-B756-7E4958F9C260}"/>
    <cellStyle name="20% - Accent6 68 2" xfId="16545" xr:uid="{5E4A5234-5A16-45DA-8785-7D9439E0BB15}"/>
    <cellStyle name="20% - Accent6 68 2 2" xfId="16546" xr:uid="{B3C2FFA6-0593-407A-8ECE-25E6639B5103}"/>
    <cellStyle name="20% - Accent6 68 3" xfId="16547" xr:uid="{ACEF9F38-8051-4128-BBC8-60FA0DBC9F37}"/>
    <cellStyle name="20% - Accent6 68 3 2" xfId="16548" xr:uid="{0F59C934-F8A9-4272-8219-BA18B1F11721}"/>
    <cellStyle name="20% - Accent6 68 4" xfId="16549" xr:uid="{BF8B904B-1C40-4BF7-B66D-514EF23D4B65}"/>
    <cellStyle name="20% - Accent6 68 5" xfId="16550" xr:uid="{25C613A9-D658-4EEF-BD4D-022A6CFF9AF0}"/>
    <cellStyle name="20% - Accent6 68 6" xfId="16551" xr:uid="{0058FD89-FC87-4914-AA56-C9396CB393E4}"/>
    <cellStyle name="20% - Accent6 68 7" xfId="16552" xr:uid="{6DBF69AC-971A-45B6-AFF5-25F74F68EC4A}"/>
    <cellStyle name="20% - Accent6 69" xfId="16553" xr:uid="{5E55CF63-44A3-49B9-B20A-0E0C778415F0}"/>
    <cellStyle name="20% - Accent6 69 2" xfId="16554" xr:uid="{9301D381-5A41-4BB5-BA9D-B379D0566D0C}"/>
    <cellStyle name="20% - Accent6 69 2 2" xfId="16555" xr:uid="{3C65F27B-3D60-4DCF-ADE2-F02BFDC78853}"/>
    <cellStyle name="20% - Accent6 69 3" xfId="16556" xr:uid="{3E48D132-7296-483B-9FFA-CB01A7308136}"/>
    <cellStyle name="20% - Accent6 69 3 2" xfId="16557" xr:uid="{FA37867E-E358-4813-91F6-CA16223179AF}"/>
    <cellStyle name="20% - Accent6 69 4" xfId="16558" xr:uid="{CF20274C-CB12-4CF3-8501-3B19C8011F22}"/>
    <cellStyle name="20% - Accent6 69 5" xfId="16559" xr:uid="{61C7F1B2-DAA9-4738-8E74-74A7A1C357BA}"/>
    <cellStyle name="20% - Accent6 69 6" xfId="16560" xr:uid="{23E9BF1D-9DCA-4314-8CD2-B353EAE108EE}"/>
    <cellStyle name="20% - Accent6 69 7" xfId="16561" xr:uid="{F0475332-04B8-44FE-A833-2221FA6962D1}"/>
    <cellStyle name="20% - Accent6 7" xfId="16562" xr:uid="{5307ADC3-C028-44E5-8D77-D56F82DCA67B}"/>
    <cellStyle name="20% - Accent6 7 2" xfId="16563" xr:uid="{22F3EA2E-F168-447F-9FDA-8948CC46064E}"/>
    <cellStyle name="20% - Accent6 7 2 2" xfId="16564" xr:uid="{733B508C-8E21-4BA2-B55B-66EB4201A259}"/>
    <cellStyle name="20% - Accent6 7 2 3" xfId="16565" xr:uid="{3BE9DE9C-CD4C-4CED-A140-94F935923E4A}"/>
    <cellStyle name="20% - Accent6 7 2 4" xfId="16566" xr:uid="{852590C1-C56C-44D1-AAF7-5873CAC8CE19}"/>
    <cellStyle name="20% - Accent6 7 2 5" xfId="16567" xr:uid="{7552A60C-0BCD-4DA3-B23C-57650D76E04B}"/>
    <cellStyle name="20% - Accent6 7 2 6" xfId="16568" xr:uid="{C198DD9A-9C50-4538-A0B2-EC56EF445F80}"/>
    <cellStyle name="20% - Accent6 7 3" xfId="16569" xr:uid="{F50F17F9-CA2D-401F-84AF-F67C92DF2295}"/>
    <cellStyle name="20% - Accent6 7 3 2" xfId="16570" xr:uid="{57F45467-DCF6-468E-96F7-A309A102B1E3}"/>
    <cellStyle name="20% - Accent6 7 4" xfId="16571" xr:uid="{AC887620-2260-4DA4-B5AD-E4BF4B9C5467}"/>
    <cellStyle name="20% - Accent6 7 5" xfId="16572" xr:uid="{02C17401-D2AC-4175-8B8E-B7A6CDF2CE2D}"/>
    <cellStyle name="20% - Accent6 7 6" xfId="16573" xr:uid="{D797F578-CB9E-4DE4-8610-1EE830337793}"/>
    <cellStyle name="20% - Accent6 7 7" xfId="16574" xr:uid="{6EDB9D1A-1E27-4F93-9DD6-F7C5EDB37744}"/>
    <cellStyle name="20% - Accent6 70" xfId="16575" xr:uid="{E79E1321-BAEF-4E44-BC17-6735B2EE5E18}"/>
    <cellStyle name="20% - Accent6 70 2" xfId="16576" xr:uid="{BAAD7212-658F-4731-8998-3717E905A0D2}"/>
    <cellStyle name="20% - Accent6 70 2 2" xfId="16577" xr:uid="{C3C627C5-D629-4474-A659-5462E74FC66C}"/>
    <cellStyle name="20% - Accent6 70 3" xfId="16578" xr:uid="{8374DA3E-08C7-43FF-BD94-039D0B59E572}"/>
    <cellStyle name="20% - Accent6 70 4" xfId="16579" xr:uid="{656E97D9-1B4A-4A09-B031-31784298DE5A}"/>
    <cellStyle name="20% - Accent6 70 5" xfId="16580" xr:uid="{FE87FFD9-43FC-4C71-AFC7-788F9B0A0648}"/>
    <cellStyle name="20% - Accent6 70 6" xfId="16581" xr:uid="{D8705615-1E17-462B-AFD5-4C88E8875712}"/>
    <cellStyle name="20% - Accent6 70 7" xfId="16582" xr:uid="{C6F16B3B-36D4-4BA3-AE6D-A96F5CB1F745}"/>
    <cellStyle name="20% - Accent6 71" xfId="16583" xr:uid="{53AEBD70-6C2E-4703-9C68-EEC02736E0F0}"/>
    <cellStyle name="20% - Accent6 71 2" xfId="16584" xr:uid="{E2C919C8-8147-4573-8284-F07090D64A04}"/>
    <cellStyle name="20% - Accent6 71 2 2" xfId="16585" xr:uid="{8C0DE0DC-4A43-4E30-85E9-BB6E9746F7F9}"/>
    <cellStyle name="20% - Accent6 71 3" xfId="16586" xr:uid="{CF995EE2-2E21-4AF7-BDB4-5C5C08B08E63}"/>
    <cellStyle name="20% - Accent6 71 4" xfId="16587" xr:uid="{C7D485E6-9C4B-49FB-9BA2-DD2FDDF48068}"/>
    <cellStyle name="20% - Accent6 71 5" xfId="16588" xr:uid="{01ABAF94-B65E-4017-BF2C-B69BA66B7703}"/>
    <cellStyle name="20% - Accent6 71 6" xfId="16589" xr:uid="{39083FC6-BE86-4D59-83D2-852AF771CC4A}"/>
    <cellStyle name="20% - Accent6 71 7" xfId="16590" xr:uid="{6BB6F738-94E4-40C8-AC4B-CAACA14293D3}"/>
    <cellStyle name="20% - Accent6 72" xfId="16591" xr:uid="{D23B301F-6BA4-4555-9B48-82DCD6FB0420}"/>
    <cellStyle name="20% - Accent6 72 2" xfId="16592" xr:uid="{22EA3650-001F-4C0A-B900-CBFF0B89D606}"/>
    <cellStyle name="20% - Accent6 72 2 2" xfId="16593" xr:uid="{C39F7239-95B6-4543-8328-4F322141ABD5}"/>
    <cellStyle name="20% - Accent6 72 3" xfId="16594" xr:uid="{188C3FDA-F82D-4A91-A261-FF14138D1C8F}"/>
    <cellStyle name="20% - Accent6 72 4" xfId="16595" xr:uid="{DAFC7CAA-EA81-4C11-AEA9-49DCEFFEBB07}"/>
    <cellStyle name="20% - Accent6 72 5" xfId="16596" xr:uid="{D520A77F-2E11-482C-B083-CE71B88BF416}"/>
    <cellStyle name="20% - Accent6 72 6" xfId="16597" xr:uid="{A92BA939-5E54-4519-A56A-10992BB1F6AD}"/>
    <cellStyle name="20% - Accent6 72 7" xfId="16598" xr:uid="{464B0859-09AC-4526-A67E-40CB1469F2C9}"/>
    <cellStyle name="20% - Accent6 73" xfId="16599" xr:uid="{BD564FB4-EC0C-45B7-A99B-79EBFBE2B1A2}"/>
    <cellStyle name="20% - Accent6 73 2" xfId="16600" xr:uid="{F02F85FE-B1E8-4FD6-ADEF-7C18EDBD789E}"/>
    <cellStyle name="20% - Accent6 73 2 2" xfId="16601" xr:uid="{2FA1E6B4-F184-4897-B633-ABCB331E1C3A}"/>
    <cellStyle name="20% - Accent6 73 3" xfId="16602" xr:uid="{7A00A684-0933-4358-85C1-F38593C2454C}"/>
    <cellStyle name="20% - Accent6 73 4" xfId="16603" xr:uid="{A8F29D90-3A28-4050-811E-87EA510BDE28}"/>
    <cellStyle name="20% - Accent6 74" xfId="16604" xr:uid="{894019C5-02DD-4105-A93D-3FC05385EE81}"/>
    <cellStyle name="20% - Accent6 74 2" xfId="16605" xr:uid="{5EAB2B39-B28F-438F-90A1-0E4DE6E63A0C}"/>
    <cellStyle name="20% - Accent6 74 2 2" xfId="16606" xr:uid="{40AB58D3-3B37-4C91-B6AE-46FB0B71B757}"/>
    <cellStyle name="20% - Accent6 74 3" xfId="16607" xr:uid="{D032FE32-F87B-44EC-98FE-F574386B8280}"/>
    <cellStyle name="20% - Accent6 74 4" xfId="16608" xr:uid="{490E4DDD-BDB6-44F9-81A2-D9437CEEE577}"/>
    <cellStyle name="20% - Accent6 75" xfId="16609" xr:uid="{25759B39-A5ED-4803-9DF0-35A62B569F16}"/>
    <cellStyle name="20% - Accent6 75 2" xfId="16610" xr:uid="{808988E1-9187-44F6-BD61-048637A7819A}"/>
    <cellStyle name="20% - Accent6 75 2 2" xfId="16611" xr:uid="{9641918B-49B3-4F2A-AA4A-E934AF2ACACB}"/>
    <cellStyle name="20% - Accent6 75 3" xfId="16612" xr:uid="{56111940-A9E5-4235-9FAA-E86E9421EA66}"/>
    <cellStyle name="20% - Accent6 75 4" xfId="16613" xr:uid="{379607A2-3EBD-4E40-8715-D69B4C9513E1}"/>
    <cellStyle name="20% - Accent6 76" xfId="16614" xr:uid="{0AE9FBE0-976A-4C68-A7C0-4DCDFE74EF83}"/>
    <cellStyle name="20% - Accent6 76 2" xfId="16615" xr:uid="{DFE67022-A70D-47A2-A558-D21A7B87B872}"/>
    <cellStyle name="20% - Accent6 76 2 2" xfId="16616" xr:uid="{4B7AA71E-00C3-4D1B-A589-0B5B993F9D9D}"/>
    <cellStyle name="20% - Accent6 76 3" xfId="16617" xr:uid="{A32EDA92-9BD5-49EB-9A17-1C55829F1D79}"/>
    <cellStyle name="20% - Accent6 76 4" xfId="16618" xr:uid="{1FD73BD8-2DF3-4B9F-B065-3488B79E663B}"/>
    <cellStyle name="20% - Accent6 77" xfId="16619" xr:uid="{7AAD21C6-B684-44DC-BEDA-61BF346A48B2}"/>
    <cellStyle name="20% - Accent6 77 2" xfId="16620" xr:uid="{E5812358-CFBF-44FC-B781-3F48B0B8A0F1}"/>
    <cellStyle name="20% - Accent6 77 2 2" xfId="16621" xr:uid="{6071024F-432D-4751-852B-9E434294F0C4}"/>
    <cellStyle name="20% - Accent6 77 3" xfId="16622" xr:uid="{EFE78A34-8073-47BD-977F-AF47EA3FDFBE}"/>
    <cellStyle name="20% - Accent6 77 4" xfId="16623" xr:uid="{5066A75D-BAAD-49F1-8A4B-A8ADD6EC077A}"/>
    <cellStyle name="20% - Accent6 78" xfId="16624" xr:uid="{D395F52C-12B1-468E-A92B-4FBDDC0111FB}"/>
    <cellStyle name="20% - Accent6 78 2" xfId="16625" xr:uid="{6920E88E-03E1-4755-9502-D346043B7859}"/>
    <cellStyle name="20% - Accent6 78 2 2" xfId="16626" xr:uid="{64CB2038-D5AA-49DE-B090-B3433E283F0A}"/>
    <cellStyle name="20% - Accent6 78 3" xfId="16627" xr:uid="{6300EAA8-B52D-48C0-9E1B-9205C2563DE7}"/>
    <cellStyle name="20% - Accent6 78 4" xfId="16628" xr:uid="{66C8F8B4-6EE8-450E-997E-2E04203E98B8}"/>
    <cellStyle name="20% - Accent6 79" xfId="16629" xr:uid="{DFDB9117-7109-4C81-8A5B-10849C55823A}"/>
    <cellStyle name="20% - Accent6 79 2" xfId="16630" xr:uid="{90DA7B4A-7901-4083-BE34-4B69A59BF9CC}"/>
    <cellStyle name="20% - Accent6 79 2 2" xfId="16631" xr:uid="{5759EC9F-5D1E-464C-812D-2AA16A7914D9}"/>
    <cellStyle name="20% - Accent6 79 3" xfId="16632" xr:uid="{2F6E7599-E992-41B7-A9B5-03C3FFC66C23}"/>
    <cellStyle name="20% - Accent6 79 4" xfId="16633" xr:uid="{0262397D-CCD2-413E-9BC7-B029906449B3}"/>
    <cellStyle name="20% - Accent6 8" xfId="16634" xr:uid="{CB451116-E155-43B2-B3E3-DC8FE4689372}"/>
    <cellStyle name="20% - Accent6 8 2" xfId="16635" xr:uid="{1009A17F-747C-4C70-8C1D-3A52B09B3DEE}"/>
    <cellStyle name="20% - Accent6 8 2 2" xfId="16636" xr:uid="{8285330F-1448-437E-8368-BBF9ACD775B5}"/>
    <cellStyle name="20% - Accent6 8 2 3" xfId="16637" xr:uid="{FFC0F47A-E01D-4D1E-AFFC-5C433E26DE7F}"/>
    <cellStyle name="20% - Accent6 8 2 4" xfId="16638" xr:uid="{43D795F4-0BE6-42B2-B3DA-0B525FF32D42}"/>
    <cellStyle name="20% - Accent6 8 2 5" xfId="16639" xr:uid="{96547172-32A5-4CD2-AC48-DF8CAC2DE552}"/>
    <cellStyle name="20% - Accent6 8 2 6" xfId="16640" xr:uid="{A2D0E454-A862-4584-87AE-21EB2EB53AF4}"/>
    <cellStyle name="20% - Accent6 8 3" xfId="16641" xr:uid="{974B4E5D-5BCB-41CA-BC1C-65FBE37164CE}"/>
    <cellStyle name="20% - Accent6 8 3 2" xfId="16642" xr:uid="{AAE6FA9C-4A55-4798-9AD0-9BEFC08016AC}"/>
    <cellStyle name="20% - Accent6 8 4" xfId="16643" xr:uid="{782A50F4-E220-412F-8CD0-96B1C3A4C67B}"/>
    <cellStyle name="20% - Accent6 8 5" xfId="16644" xr:uid="{22B7053A-8273-4F19-9CDF-8CBEE33B4C66}"/>
    <cellStyle name="20% - Accent6 8 6" xfId="16645" xr:uid="{98EDF380-8F5A-48C4-99D1-3845B6C7D9D7}"/>
    <cellStyle name="20% - Accent6 8 7" xfId="16646" xr:uid="{6B964D36-E6C2-4C34-912C-DCB170E9576F}"/>
    <cellStyle name="20% - Accent6 80" xfId="16647" xr:uid="{866B7F32-B1BF-4EA5-88DB-E59061034FC3}"/>
    <cellStyle name="20% - Accent6 80 2" xfId="16648" xr:uid="{91E011A3-36F0-46B8-9A77-F104D93ED808}"/>
    <cellStyle name="20% - Accent6 80 2 2" xfId="16649" xr:uid="{6813A335-D42E-49F0-BE62-E22A0C61ADFF}"/>
    <cellStyle name="20% - Accent6 80 3" xfId="16650" xr:uid="{8E586F37-01E3-4B34-B822-F0043868734F}"/>
    <cellStyle name="20% - Accent6 80 4" xfId="16651" xr:uid="{F59976B4-D2EF-4398-8B75-0E44E0BB6C45}"/>
    <cellStyle name="20% - Accent6 81" xfId="16652" xr:uid="{C00A7639-33E4-48E3-B953-5D4BCFBC8111}"/>
    <cellStyle name="20% - Accent6 81 2" xfId="16653" xr:uid="{16777DCA-5E70-4A4A-A0D1-35496B97A5D6}"/>
    <cellStyle name="20% - Accent6 81 2 2" xfId="16654" xr:uid="{D4DC8B7D-611F-4A4C-A886-C1EFE49D59B5}"/>
    <cellStyle name="20% - Accent6 81 2 2 2" xfId="16655" xr:uid="{2A754AB3-1A89-42D1-906A-DA4F49907518}"/>
    <cellStyle name="20% - Accent6 81 2 3" xfId="16656" xr:uid="{CFB46CE2-BB17-4410-897D-0572D15F20AA}"/>
    <cellStyle name="20% - Accent6 81 2 4" xfId="16657" xr:uid="{3464C67C-FB44-4D36-A839-E2BAA5C43432}"/>
    <cellStyle name="20% - Accent6 81 2 5" xfId="16658" xr:uid="{F78BB6E1-C8BD-406A-B33B-6A4D50CC057C}"/>
    <cellStyle name="20% - Accent6 81 2 6" xfId="16659" xr:uid="{53DC424F-5AAC-47E7-A32C-021964B01EC6}"/>
    <cellStyle name="20% - Accent6 81 3" xfId="16660" xr:uid="{7686EA8F-C2A4-44EE-A620-A95CFEE7D2FC}"/>
    <cellStyle name="20% - Accent6 81 4" xfId="16661" xr:uid="{5BEFEA96-6728-4C06-A0D2-311C5EA9E001}"/>
    <cellStyle name="20% - Accent6 82" xfId="16662" xr:uid="{6A3727B7-7253-45A8-84CF-52ACA11B99AF}"/>
    <cellStyle name="20% - Accent6 82 2" xfId="16663" xr:uid="{A2F148C1-455A-4511-89CA-46D3C2AD1E71}"/>
    <cellStyle name="20% - Accent6 82 3" xfId="16664" xr:uid="{57E455CB-22AF-4D91-91AF-374F71A394FD}"/>
    <cellStyle name="20% - Accent6 83" xfId="16665" xr:uid="{BF8EC450-E136-4A2A-9CDF-55996061D185}"/>
    <cellStyle name="20% - Accent6 83 2" xfId="16666" xr:uid="{E37F9E0C-E39E-402D-B020-BAB7779C0171}"/>
    <cellStyle name="20% - Accent6 83 3" xfId="16667" xr:uid="{8718BEBF-83BD-47F6-9670-F4D2B613BFF0}"/>
    <cellStyle name="20% - Accent6 84" xfId="16668" xr:uid="{FCFA012C-5CFB-4F35-B351-48A27B386500}"/>
    <cellStyle name="20% - Accent6 84 2" xfId="16669" xr:uid="{319B7605-CDAF-4C35-9D3F-91590CC7511F}"/>
    <cellStyle name="20% - Accent6 84 3" xfId="16670" xr:uid="{C6FCF090-1188-43ED-86B7-99B31302ABD1}"/>
    <cellStyle name="20% - Accent6 85" xfId="16671" xr:uid="{3B6F3991-EB2D-414B-BA32-D6A1CF73632B}"/>
    <cellStyle name="20% - Accent6 85 2" xfId="16672" xr:uid="{95C2492B-3437-4BAC-B1B2-F95C6DFD683B}"/>
    <cellStyle name="20% - Accent6 85 3" xfId="16673" xr:uid="{D6367750-2477-4A38-82DD-BB9FF6CAD451}"/>
    <cellStyle name="20% - Accent6 86" xfId="16674" xr:uid="{158C4699-F1EE-4A65-82C7-E11B13253BDB}"/>
    <cellStyle name="20% - Accent6 86 2" xfId="16675" xr:uid="{DE374FEB-8A89-48A4-A0D1-081DCB6B2B66}"/>
    <cellStyle name="20% - Accent6 86 2 2" xfId="16676" xr:uid="{58E6F7DE-90BE-4430-BF3A-8FF9E207E79A}"/>
    <cellStyle name="20% - Accent6 86 3" xfId="16677" xr:uid="{F778837E-AF22-4A43-949E-EC58DB214318}"/>
    <cellStyle name="20% - Accent6 86 4" xfId="16678" xr:uid="{5BB9318E-9884-4C60-A8C4-A136B5298A0C}"/>
    <cellStyle name="20% - Accent6 86 5" xfId="16679" xr:uid="{F3B19060-1F6B-485C-B90B-3111274DADBB}"/>
    <cellStyle name="20% - Accent6 86 6" xfId="16680" xr:uid="{17443F09-73A3-4D84-AED3-703E00FAC1E9}"/>
    <cellStyle name="20% - Accent6 87" xfId="16681" xr:uid="{56B4297B-01B5-4C08-8EF5-ADD3E9CE2BEA}"/>
    <cellStyle name="20% - Accent6 87 2" xfId="16682" xr:uid="{4B5A08A5-F5A1-4215-94E3-7EC61E9AAA27}"/>
    <cellStyle name="20% - Accent6 87 2 2" xfId="16683" xr:uid="{5A852182-2832-4B53-A8AA-86CFAF19EA18}"/>
    <cellStyle name="20% - Accent6 87 3" xfId="16684" xr:uid="{A2B2BC3C-EA9D-4CED-9F7C-11A1758C34F7}"/>
    <cellStyle name="20% - Accent6 87 4" xfId="16685" xr:uid="{034081A3-0477-4472-9DD2-6AB79C26F1A4}"/>
    <cellStyle name="20% - Accent6 87 5" xfId="16686" xr:uid="{1EDB7C22-1805-4A37-A926-18553F6CBC53}"/>
    <cellStyle name="20% - Accent6 87 6" xfId="16687" xr:uid="{EFAD750D-5237-45A3-A1EE-2D078F5B57B1}"/>
    <cellStyle name="20% - Accent6 88" xfId="16688" xr:uid="{4BD0D54F-6D60-46C1-8AE9-2B7EA1DC72D2}"/>
    <cellStyle name="20% - Accent6 88 2" xfId="16689" xr:uid="{A5D51C7A-8054-48AF-9EE7-B6BAF0425D4B}"/>
    <cellStyle name="20% - Accent6 88 3" xfId="16690" xr:uid="{4E557C7D-9179-4B5B-92FC-7B2236C8487D}"/>
    <cellStyle name="20% - Accent6 88 4" xfId="16691" xr:uid="{787AB2D1-50F7-465C-8077-E46A1C332A48}"/>
    <cellStyle name="20% - Accent6 88 5" xfId="16692" xr:uid="{3AB2CFC7-DC24-4F20-9EA5-9A8116942C34}"/>
    <cellStyle name="20% - Accent6 88 6" xfId="16693" xr:uid="{CD7A8B4B-9367-475E-816D-AFEC67219DF0}"/>
    <cellStyle name="20% - Accent6 89" xfId="16694" xr:uid="{142363AC-6C6A-4B20-BC48-90B526C7160D}"/>
    <cellStyle name="20% - Accent6 9" xfId="16695" xr:uid="{F25EB770-FC35-4FC4-BD72-495027696E77}"/>
    <cellStyle name="20% - Accent6 9 2" xfId="16696" xr:uid="{53E150AD-6E45-4C6D-93F9-CC6E4D47B754}"/>
    <cellStyle name="20% - Accent6 9 2 2" xfId="16697" xr:uid="{907053AE-A9CE-4F39-A8C5-F76BCC00FB82}"/>
    <cellStyle name="20% - Accent6 9 2 3" xfId="16698" xr:uid="{838CC5AA-9303-4F6B-A664-D7B2DE980A71}"/>
    <cellStyle name="20% - Accent6 9 2 4" xfId="16699" xr:uid="{300620AF-3223-4BBE-9BD3-4ACFF5F162EC}"/>
    <cellStyle name="20% - Accent6 9 2 5" xfId="16700" xr:uid="{C35D9037-5F23-4365-BA1F-B7B6FC91BDB2}"/>
    <cellStyle name="20% - Accent6 9 2 6" xfId="16701" xr:uid="{E5D82596-DCFD-47EC-A8DE-4691A4292423}"/>
    <cellStyle name="20% - Accent6 9 3" xfId="16702" xr:uid="{1B989B0F-6C4A-4B05-9534-653D84FD884B}"/>
    <cellStyle name="20% - Accent6 9 3 2" xfId="16703" xr:uid="{9E41A6CD-F185-42DE-92E3-2CD0FE36DB85}"/>
    <cellStyle name="20% - Accent6 9 4" xfId="16704" xr:uid="{DA5EC19E-4BD2-4743-88AA-3ACBB31914F3}"/>
    <cellStyle name="20% - Accent6 9 5" xfId="16705" xr:uid="{022F98C4-FFC6-4ACD-9B3D-7F97D0ADF6DE}"/>
    <cellStyle name="20% - Accent6 9 6" xfId="16706" xr:uid="{F6732E2B-A890-4988-93B1-1786CEA0A292}"/>
    <cellStyle name="20% - Accent6 9 7" xfId="16707" xr:uid="{E4E4A552-7783-42E4-BF50-9B70602A4C3F}"/>
    <cellStyle name="20% - Accent6 90" xfId="16708" xr:uid="{9472A33E-4051-4482-B229-39BB120542AC}"/>
    <cellStyle name="20% - Accent6 91" xfId="16709" xr:uid="{C15FB063-3CAA-42F4-AEE7-5FD27CFA3A71}"/>
    <cellStyle name="20% - Accent6 92" xfId="16710" xr:uid="{8F148612-21C3-4191-ABDE-AF3201104BE0}"/>
    <cellStyle name="20% - Accent6 93" xfId="16711" xr:uid="{FFF4E3F6-B68A-4F71-9625-7EF7FB317526}"/>
    <cellStyle name="20% - Accent6 94" xfId="16712" xr:uid="{52A0B7AE-02A6-4997-BC41-E85AF4197048}"/>
    <cellStyle name="20% - Accent6 95" xfId="16713" xr:uid="{0BCD1DB3-0759-4BA7-B453-C2AA73986C5A}"/>
    <cellStyle name="20% - Accent6 96" xfId="7448" xr:uid="{C67B67A8-5C0B-4A4A-A214-D34ECFF2615A}"/>
    <cellStyle name="20% - Accent6 97" xfId="40128" xr:uid="{2A0D214C-B644-41DC-BF58-75E908722C78}"/>
    <cellStyle name="20% - Accent6 98" xfId="40219" xr:uid="{B5018A0D-9C1C-4CEF-B086-879F03D4D4E6}"/>
    <cellStyle name="20% - Accent6 99" xfId="40285" xr:uid="{D179421B-D5DD-4403-BFA8-F20662C7C125}"/>
    <cellStyle name="20% - ส่วนที่ถูกเน้น1" xfId="16714" xr:uid="{2BCA43C9-E18F-407A-8A94-EFFC444D7E08}"/>
    <cellStyle name="20% - ส่วนที่ถูกเน้น1 2" xfId="16715" xr:uid="{54D062EC-40EC-4DCD-A2C8-B572D4C0B4AB}"/>
    <cellStyle name="20% - ส่วนที่ถูกเน้น1 2 2" xfId="16716" xr:uid="{01AA8ECB-EF89-4C30-B0F1-794B41C40630}"/>
    <cellStyle name="20% - ส่วนที่ถูกเน้น1 2 2 2" xfId="16717" xr:uid="{DED6BDF0-62DB-4F32-9519-14878C562640}"/>
    <cellStyle name="20% - ส่วนที่ถูกเน้น1 2 3" xfId="16718" xr:uid="{A782E546-A6DC-42C4-9C69-97ED5E33FE64}"/>
    <cellStyle name="20% - ส่วนที่ถูกเน้น1 2 4" xfId="16719" xr:uid="{3095F806-8EFE-43BC-9CE3-DA679035F708}"/>
    <cellStyle name="20% - ส่วนที่ถูกเน้น1 3" xfId="16720" xr:uid="{BDA5E40D-6EEF-42D6-A8C9-391CD9DA59EC}"/>
    <cellStyle name="20% - ส่วนที่ถูกเน้น1 3 2" xfId="16721" xr:uid="{673FF026-9F4A-4666-9418-758D7D32FE6E}"/>
    <cellStyle name="20% - ส่วนที่ถูกเน้น1 4" xfId="16722" xr:uid="{EC125107-93FA-4A52-875F-689339612C6D}"/>
    <cellStyle name="20% - ส่วนที่ถูกเน้น1 4 2" xfId="16723" xr:uid="{A0C1C004-5FCE-40A5-B268-DD3645D872AA}"/>
    <cellStyle name="20% - ส่วนที่ถูกเน้น1 5" xfId="16724" xr:uid="{C8C971D1-0851-4D19-9EDD-6279699B6501}"/>
    <cellStyle name="20% - ส่วนที่ถูกเน้น2" xfId="16725" xr:uid="{F5429E67-A8B5-4E44-8CF5-AE707BA29055}"/>
    <cellStyle name="20% - ส่วนที่ถูกเน้น2 2" xfId="16726" xr:uid="{C78C25A3-3831-4B91-83E0-FFAC21D171A8}"/>
    <cellStyle name="20% - ส่วนที่ถูกเน้น2 2 2" xfId="16727" xr:uid="{F4684AB6-A14E-4A2D-BD1B-F95797D60B58}"/>
    <cellStyle name="20% - ส่วนที่ถูกเน้น2 2 2 2" xfId="16728" xr:uid="{672FD847-5723-4A3C-A0A3-FB689908A803}"/>
    <cellStyle name="20% - ส่วนที่ถูกเน้น2 2 3" xfId="16729" xr:uid="{CD078623-2394-40F1-A6AD-DD80E2C3580D}"/>
    <cellStyle name="20% - ส่วนที่ถูกเน้น2 2 4" xfId="16730" xr:uid="{CA39FB85-244A-43F1-AB1A-8DE8ADFA2B10}"/>
    <cellStyle name="20% - ส่วนที่ถูกเน้น2 3" xfId="16731" xr:uid="{65C511C6-418B-47FB-A887-B475FB81CDB4}"/>
    <cellStyle name="20% - ส่วนที่ถูกเน้น2 3 2" xfId="16732" xr:uid="{1B9662CA-089D-429B-A54C-49E26359CC00}"/>
    <cellStyle name="20% - ส่วนที่ถูกเน้น2 4" xfId="16733" xr:uid="{24838323-DAF6-4343-BDEC-F81724BE60B6}"/>
    <cellStyle name="20% - ส่วนที่ถูกเน้น2 4 2" xfId="16734" xr:uid="{02639287-16BA-4C00-A2FC-E59067F0F21B}"/>
    <cellStyle name="20% - ส่วนที่ถูกเน้น2 5" xfId="16735" xr:uid="{BAE22CC7-2779-43FC-B416-C918F36C240F}"/>
    <cellStyle name="20% - ส่วนที่ถูกเน้น3" xfId="16736" xr:uid="{C327D49C-A404-4D8C-B772-E59AEED4312C}"/>
    <cellStyle name="20% - ส่วนที่ถูกเน้น3 2" xfId="16737" xr:uid="{BA4007EC-07E6-4649-886A-FC17191BB517}"/>
    <cellStyle name="20% - ส่วนที่ถูกเน้น3 2 2" xfId="16738" xr:uid="{0EAAA06E-E585-4FED-A217-800C5F44D56F}"/>
    <cellStyle name="20% - ส่วนที่ถูกเน้น3 2 2 2" xfId="16739" xr:uid="{C0A6969C-F91A-4183-BA77-97F6CAA31BBD}"/>
    <cellStyle name="20% - ส่วนที่ถูกเน้น3 2 3" xfId="16740" xr:uid="{A52C285E-9F28-4D3F-B53B-7B323637C7BD}"/>
    <cellStyle name="20% - ส่วนที่ถูกเน้น3 2 4" xfId="16741" xr:uid="{FB7E6120-8DFD-4CA1-BD8C-C1D49336118E}"/>
    <cellStyle name="20% - ส่วนที่ถูกเน้น3 3" xfId="16742" xr:uid="{3950438E-FF40-42F7-9D87-A76C14093625}"/>
    <cellStyle name="20% - ส่วนที่ถูกเน้น3 3 2" xfId="16743" xr:uid="{2C06D623-EC9B-47F1-9B96-E801771F42C0}"/>
    <cellStyle name="20% - ส่วนที่ถูกเน้น3 4" xfId="16744" xr:uid="{A4AC927E-6D72-4452-8808-1965FD34BBC2}"/>
    <cellStyle name="20% - ส่วนที่ถูกเน้น3 4 2" xfId="16745" xr:uid="{D6567379-0806-4151-90E7-A90BE59492F3}"/>
    <cellStyle name="20% - ส่วนที่ถูกเน้น3 5" xfId="16746" xr:uid="{74E6A010-19D4-4728-99E6-5E520F49FF54}"/>
    <cellStyle name="20% - ส่วนที่ถูกเน้น4" xfId="16747" xr:uid="{41B121A9-4FAB-4223-9406-B064F8DEFEA5}"/>
    <cellStyle name="20% - ส่วนที่ถูกเน้น4 2" xfId="16748" xr:uid="{8BD7645E-2A5E-41E3-BA29-E474E889632A}"/>
    <cellStyle name="20% - ส่วนที่ถูกเน้น4 2 2" xfId="16749" xr:uid="{9B97F1F7-3CD7-49FE-9E6E-FBAA82AC2F31}"/>
    <cellStyle name="20% - ส่วนที่ถูกเน้น4 2 2 2" xfId="16750" xr:uid="{D0BA73AE-3B10-4330-8FF0-B7C51D8AA543}"/>
    <cellStyle name="20% - ส่วนที่ถูกเน้น4 2 3" xfId="16751" xr:uid="{D4647A7C-45F2-4F56-BD0E-5C7DB28F204E}"/>
    <cellStyle name="20% - ส่วนที่ถูกเน้น4 2 4" xfId="16752" xr:uid="{B686E3DA-9195-4C0C-AA36-857A07518533}"/>
    <cellStyle name="20% - ส่วนที่ถูกเน้น4 3" xfId="16753" xr:uid="{A694636A-C5CD-4C15-A01E-45D656A27E6F}"/>
    <cellStyle name="20% - ส่วนที่ถูกเน้น4 3 2" xfId="16754" xr:uid="{B5A5D007-9023-42BF-AC79-469E973FAB2F}"/>
    <cellStyle name="20% - ส่วนที่ถูกเน้น4 4" xfId="16755" xr:uid="{4E3FC03B-235E-4897-B281-6F478E67FE5F}"/>
    <cellStyle name="20% - ส่วนที่ถูกเน้น4 4 2" xfId="16756" xr:uid="{3F93CBE6-20E7-4F1B-8485-4C7C252DB508}"/>
    <cellStyle name="20% - ส่วนที่ถูกเน้น4 5" xfId="16757" xr:uid="{B1A179D1-B80F-4E46-B824-792F81A4DF37}"/>
    <cellStyle name="20% - ส่วนที่ถูกเน้น5" xfId="16758" xr:uid="{A5F71C78-764E-42C9-A83B-4BC4ACB5B4AE}"/>
    <cellStyle name="20% - ส่วนที่ถูกเน้น5 2" xfId="16759" xr:uid="{6EA56693-0B47-4955-B23B-25A3ABE84A71}"/>
    <cellStyle name="20% - ส่วนที่ถูกเน้น5 2 2" xfId="16760" xr:uid="{B332FD63-DDF8-40A6-932A-43C1111B48DD}"/>
    <cellStyle name="20% - ส่วนที่ถูกเน้น5 2 2 2" xfId="16761" xr:uid="{695BB7E0-78CA-4331-9E13-27F0871B823D}"/>
    <cellStyle name="20% - ส่วนที่ถูกเน้น5 2 3" xfId="16762" xr:uid="{B5EF75AA-DD33-4AEC-B497-8E427D22D44C}"/>
    <cellStyle name="20% - ส่วนที่ถูกเน้น5 2 4" xfId="16763" xr:uid="{A6DED02C-1D1D-4F3C-ACE2-CF02B5AD360E}"/>
    <cellStyle name="20% - ส่วนที่ถูกเน้น5 3" xfId="16764" xr:uid="{992720DF-A3BB-43B8-BCA5-D23D8E272C73}"/>
    <cellStyle name="20% - ส่วนที่ถูกเน้น5 3 2" xfId="16765" xr:uid="{DBF4E700-BB06-467A-BC80-BE0DAB7D616E}"/>
    <cellStyle name="20% - ส่วนที่ถูกเน้น5 4" xfId="16766" xr:uid="{CFA91F34-C25C-4411-86BD-8534E1549C94}"/>
    <cellStyle name="20% - ส่วนที่ถูกเน้น5 4 2" xfId="16767" xr:uid="{8EFDECFC-89AB-43A9-B87B-D028CDC5E050}"/>
    <cellStyle name="20% - ส่วนที่ถูกเน้น5 5" xfId="16768" xr:uid="{8615972A-1553-48A3-AF2F-232438C5132C}"/>
    <cellStyle name="20% - ส่วนที่ถูกเน้น6" xfId="16769" xr:uid="{93CFF371-D08C-42E0-8720-093E5155B0A4}"/>
    <cellStyle name="20% - ส่วนที่ถูกเน้น6 2" xfId="16770" xr:uid="{95E723A1-CC3F-4CD0-B7F8-90742F48A1AE}"/>
    <cellStyle name="20% - ส่วนที่ถูกเน้น6 2 2" xfId="16771" xr:uid="{D16849EA-48F6-4310-9781-4FD083BB6553}"/>
    <cellStyle name="20% - ส่วนที่ถูกเน้น6 2 2 2" xfId="16772" xr:uid="{BBCFEBE8-4F69-4A62-A139-58C6716BEBF7}"/>
    <cellStyle name="20% - ส่วนที่ถูกเน้น6 2 3" xfId="16773" xr:uid="{CCC4A06B-B21B-4BF5-B5A4-E582931D8B3E}"/>
    <cellStyle name="20% - ส่วนที่ถูกเน้น6 2 4" xfId="16774" xr:uid="{DB7585EE-7D05-4B1D-816A-381818D4A004}"/>
    <cellStyle name="20% - ส่วนที่ถูกเน้น6 3" xfId="16775" xr:uid="{4602315B-B841-448F-86C7-E7B2F980EE59}"/>
    <cellStyle name="20% - ส่วนที่ถูกเน้น6 3 2" xfId="16776" xr:uid="{39EEF4AF-EF9C-406C-8668-70648C4D4CB2}"/>
    <cellStyle name="20% - ส่วนที่ถูกเน้น6 4" xfId="16777" xr:uid="{69CA85BB-5E5C-4E10-A509-B1A5EE095F8B}"/>
    <cellStyle name="20% - ส่วนที่ถูกเน้น6 4 2" xfId="16778" xr:uid="{CAF53FA2-D1FC-4F34-B6E0-E14F54451740}"/>
    <cellStyle name="20% - ส่วนที่ถูกเน้น6 5" xfId="16779" xr:uid="{79B360FF-46D5-4505-A265-0036ECF9B1D2}"/>
    <cellStyle name="40% - Accent1" xfId="424" builtinId="31" customBuiltin="1"/>
    <cellStyle name="40% - Accent1 10" xfId="16780" xr:uid="{497531DD-AFEF-476B-A300-10B3255F332F}"/>
    <cellStyle name="40% - Accent1 10 2" xfId="16781" xr:uid="{A21309C6-A2DC-48C0-A8F0-B131D8499221}"/>
    <cellStyle name="40% - Accent1 10 2 2" xfId="16782" xr:uid="{65ED9FD7-9719-4E8B-818B-3D2B419D9DC9}"/>
    <cellStyle name="40% - Accent1 10 2 3" xfId="16783" xr:uid="{DF55E3B6-64D1-4BAE-BDF7-250B1424B45A}"/>
    <cellStyle name="40% - Accent1 10 2 4" xfId="16784" xr:uid="{5AC05C31-7F32-435C-BC7C-2D432F3FB268}"/>
    <cellStyle name="40% - Accent1 10 2 5" xfId="16785" xr:uid="{C39A4589-EE2F-4721-A718-8BE6A015A476}"/>
    <cellStyle name="40% - Accent1 10 2 6" xfId="16786" xr:uid="{8D4A7966-2B88-4EEF-AE76-8182F9E5A0D0}"/>
    <cellStyle name="40% - Accent1 10 3" xfId="16787" xr:uid="{7B695747-987A-4261-BBAC-B8BB26BD2452}"/>
    <cellStyle name="40% - Accent1 10 3 2" xfId="16788" xr:uid="{69DBA996-167A-4FCA-95D1-BBF8669EF780}"/>
    <cellStyle name="40% - Accent1 10 4" xfId="16789" xr:uid="{779BAAA3-93B1-4D3D-8D08-4F0D50716178}"/>
    <cellStyle name="40% - Accent1 10 5" xfId="16790" xr:uid="{019C632E-FF49-426F-BE64-B7072A4A1510}"/>
    <cellStyle name="40% - Accent1 10 6" xfId="16791" xr:uid="{9D83C6B6-8D77-4CC4-B620-E4627B59B80B}"/>
    <cellStyle name="40% - Accent1 10 7" xfId="16792" xr:uid="{598ADF59-5ED0-4664-BCB8-30EB7D5BC1A2}"/>
    <cellStyle name="40% - Accent1 100" xfId="4338" xr:uid="{29821EDF-A714-4DE6-9C83-FD4BF4183B8F}"/>
    <cellStyle name="40% - Accent1 11" xfId="16793" xr:uid="{F70B2726-2381-44AC-BC1B-85C80EE46217}"/>
    <cellStyle name="40% - Accent1 11 2" xfId="16794" xr:uid="{BF9C3440-4996-4523-9C54-7C889363F254}"/>
    <cellStyle name="40% - Accent1 11 2 2" xfId="16795" xr:uid="{990C1096-BD60-45B5-ABF7-29443334FD43}"/>
    <cellStyle name="40% - Accent1 11 2 3" xfId="16796" xr:uid="{462C78ED-0064-4003-B1FD-D6BECE95D303}"/>
    <cellStyle name="40% - Accent1 11 2 4" xfId="16797" xr:uid="{86BCF4C0-BCCC-4CDE-9848-FB85C6D78A2D}"/>
    <cellStyle name="40% - Accent1 11 2 5" xfId="16798" xr:uid="{213529B6-14E5-4181-96F2-B0D3796C2055}"/>
    <cellStyle name="40% - Accent1 11 2 6" xfId="16799" xr:uid="{DAFEB11B-CC37-49DE-8BB5-DEDD8C12BCFF}"/>
    <cellStyle name="40% - Accent1 11 3" xfId="16800" xr:uid="{B8AE1DFC-95D3-4243-BF3A-6489E5D0E950}"/>
    <cellStyle name="40% - Accent1 11 3 2" xfId="16801" xr:uid="{90F7AFB1-38AC-445A-A78D-27D4FA35F38D}"/>
    <cellStyle name="40% - Accent1 11 4" xfId="16802" xr:uid="{8A3747CE-8CAD-47D9-AFFA-09419E7E0E53}"/>
    <cellStyle name="40% - Accent1 11 5" xfId="16803" xr:uid="{01EE98FA-06DD-4977-A873-8581557A5A30}"/>
    <cellStyle name="40% - Accent1 11 6" xfId="16804" xr:uid="{55F363D4-772A-467E-A5DE-8C4D0E01CA89}"/>
    <cellStyle name="40% - Accent1 11 7" xfId="16805" xr:uid="{6035C9BD-7199-42D1-823C-65C951A18123}"/>
    <cellStyle name="40% - Accent1 12" xfId="16806" xr:uid="{88C27012-3AAF-44AA-9750-2B58A5F9176F}"/>
    <cellStyle name="40% - Accent1 12 2" xfId="16807" xr:uid="{7E5ACC60-A2ED-4493-939C-2F8DE0B40E25}"/>
    <cellStyle name="40% - Accent1 12 2 2" xfId="16808" xr:uid="{9D7FF845-C556-4A2E-9D05-E11A13529283}"/>
    <cellStyle name="40% - Accent1 12 2 3" xfId="16809" xr:uid="{66F2101D-5A12-4299-B5D4-4305BFC635E8}"/>
    <cellStyle name="40% - Accent1 12 2 4" xfId="16810" xr:uid="{33233CCC-4D6C-4B16-B275-14322654AF44}"/>
    <cellStyle name="40% - Accent1 12 2 5" xfId="16811" xr:uid="{8974CCE0-358C-4D1E-993F-C46EF1AB23F6}"/>
    <cellStyle name="40% - Accent1 12 2 6" xfId="16812" xr:uid="{43D0262C-E0FD-4753-B9AD-3E78A77F9485}"/>
    <cellStyle name="40% - Accent1 12 3" xfId="16813" xr:uid="{600A90E7-EBB4-41AB-A382-2ED1A17ED6E6}"/>
    <cellStyle name="40% - Accent1 12 3 2" xfId="16814" xr:uid="{266EBF01-8D12-490C-9962-25351AA9F787}"/>
    <cellStyle name="40% - Accent1 12 4" xfId="16815" xr:uid="{87322DDF-0D9B-4024-966E-3AD59220C8CB}"/>
    <cellStyle name="40% - Accent1 12 5" xfId="16816" xr:uid="{260CD625-61E5-4214-9E6A-C710143AB3B1}"/>
    <cellStyle name="40% - Accent1 12 6" xfId="16817" xr:uid="{C189A9BE-5752-4BA1-8F56-DEDD21E118E7}"/>
    <cellStyle name="40% - Accent1 12 7" xfId="16818" xr:uid="{208D651A-E2CA-451D-A230-4CDEF66CC7A3}"/>
    <cellStyle name="40% - Accent1 13" xfId="16819" xr:uid="{2AE4E66D-91D0-402F-806B-208A50952D73}"/>
    <cellStyle name="40% - Accent1 13 2" xfId="16820" xr:uid="{023C7AD2-1EFA-43F0-8C9B-D2CB86B1C694}"/>
    <cellStyle name="40% - Accent1 13 2 2" xfId="16821" xr:uid="{6B483A65-1566-4AD2-AF36-75013E43D85A}"/>
    <cellStyle name="40% - Accent1 13 2 3" xfId="16822" xr:uid="{4013FA97-A322-4BAA-B0D0-A14B106B0A96}"/>
    <cellStyle name="40% - Accent1 13 2 4" xfId="16823" xr:uid="{78390E23-8ED0-4FE1-A007-FB6D99BB9BEE}"/>
    <cellStyle name="40% - Accent1 13 2 5" xfId="16824" xr:uid="{1856010A-B0B9-4A98-B44E-5606856BE8DB}"/>
    <cellStyle name="40% - Accent1 13 2 6" xfId="16825" xr:uid="{273D6F8E-0DBC-43EB-9ADE-4D39919ACDE9}"/>
    <cellStyle name="40% - Accent1 13 3" xfId="16826" xr:uid="{EDBE2E6B-2AB1-4C2C-9184-B80F270D2017}"/>
    <cellStyle name="40% - Accent1 13 3 2" xfId="16827" xr:uid="{7F4B53F5-CECF-4F73-8BC8-8C62C13482FC}"/>
    <cellStyle name="40% - Accent1 13 4" xfId="16828" xr:uid="{D4C384C6-44A2-418A-9782-6CDE88CDD8C8}"/>
    <cellStyle name="40% - Accent1 13 5" xfId="16829" xr:uid="{C68C8A63-FF44-450C-995A-0844BC186835}"/>
    <cellStyle name="40% - Accent1 13 6" xfId="16830" xr:uid="{0D9B34AA-1B1C-478C-9093-40EBDA97469B}"/>
    <cellStyle name="40% - Accent1 13 7" xfId="16831" xr:uid="{80FF5BB6-DCC8-41AB-91B9-9454BF93F20C}"/>
    <cellStyle name="40% - Accent1 14" xfId="16832" xr:uid="{ED9A5D58-B5A7-434B-BF9F-0FF53C0145BB}"/>
    <cellStyle name="40% - Accent1 14 2" xfId="16833" xr:uid="{290CD54C-F128-4FE8-BFDF-2F717A79B641}"/>
    <cellStyle name="40% - Accent1 14 2 2" xfId="16834" xr:uid="{EC5A1A23-1CEA-4152-A4A8-1CA92C9C1861}"/>
    <cellStyle name="40% - Accent1 14 2 3" xfId="16835" xr:uid="{DE1FCF03-D472-4027-A98C-99C35BB4252E}"/>
    <cellStyle name="40% - Accent1 14 2 4" xfId="16836" xr:uid="{42A2578A-BD48-4D1F-933B-B1489AEA2985}"/>
    <cellStyle name="40% - Accent1 14 2 5" xfId="16837" xr:uid="{B200AD6E-7FF6-4706-875D-B36E5D990136}"/>
    <cellStyle name="40% - Accent1 14 2 6" xfId="16838" xr:uid="{41E4E16F-9BF1-4A92-AB00-BFF881A78AE0}"/>
    <cellStyle name="40% - Accent1 14 3" xfId="16839" xr:uid="{4F8F603F-91A5-4200-9D4F-498DEBD21C72}"/>
    <cellStyle name="40% - Accent1 14 3 2" xfId="16840" xr:uid="{D39927D9-AF57-4224-9615-431768BF0262}"/>
    <cellStyle name="40% - Accent1 14 4" xfId="16841" xr:uid="{55F790A4-6CFB-4D61-83B8-46F7DAB30B56}"/>
    <cellStyle name="40% - Accent1 14 5" xfId="16842" xr:uid="{741C966B-9BA2-4C70-AA9D-BD15268371D4}"/>
    <cellStyle name="40% - Accent1 14 6" xfId="16843" xr:uid="{41382D46-1B3F-465F-A196-8DA0E158A7CE}"/>
    <cellStyle name="40% - Accent1 14 7" xfId="16844" xr:uid="{54EA1B9D-8C99-4190-A508-250496943938}"/>
    <cellStyle name="40% - Accent1 15" xfId="16845" xr:uid="{BAED2A26-93FB-4E68-9BB5-E0AEAC7B335B}"/>
    <cellStyle name="40% - Accent1 15 2" xfId="16846" xr:uid="{3F5C9FBE-4C83-4F34-8349-139B4A06492B}"/>
    <cellStyle name="40% - Accent1 15 2 2" xfId="16847" xr:uid="{284F4DF1-4B1E-4EF3-9C83-1B55B6A529E7}"/>
    <cellStyle name="40% - Accent1 15 2 3" xfId="16848" xr:uid="{4CFD0230-7E97-4819-9913-F67FDF2E17A6}"/>
    <cellStyle name="40% - Accent1 15 2 4" xfId="16849" xr:uid="{D8BD4A1A-698C-4890-939B-5A5876B25F85}"/>
    <cellStyle name="40% - Accent1 15 2 5" xfId="16850" xr:uid="{33E676AF-2250-4291-8492-21E66B55310F}"/>
    <cellStyle name="40% - Accent1 15 2 6" xfId="16851" xr:uid="{9E32581A-4FAB-478F-99EF-81640FBE67CB}"/>
    <cellStyle name="40% - Accent1 15 3" xfId="16852" xr:uid="{BCD03CC9-303A-403F-87E6-55CFACCF3D90}"/>
    <cellStyle name="40% - Accent1 15 3 2" xfId="16853" xr:uid="{29890277-7165-4D6D-8068-BB74D4916C34}"/>
    <cellStyle name="40% - Accent1 15 4" xfId="16854" xr:uid="{D1680027-60F8-4B5D-83E7-D7D08F7B7779}"/>
    <cellStyle name="40% - Accent1 15 5" xfId="16855" xr:uid="{C8A74445-130B-495E-A17A-2DA319FBFBE9}"/>
    <cellStyle name="40% - Accent1 15 6" xfId="16856" xr:uid="{F4869440-A771-4A67-ACC4-159EEAE21DD1}"/>
    <cellStyle name="40% - Accent1 15 7" xfId="16857" xr:uid="{1F67E0F2-B716-462E-B458-950783A40603}"/>
    <cellStyle name="40% - Accent1 16" xfId="16858" xr:uid="{9B6CB44B-C9A1-4F4A-A5C3-467B5ED3D7ED}"/>
    <cellStyle name="40% - Accent1 16 2" xfId="16859" xr:uid="{3401DD2A-9B31-40F8-8165-EF25D5A1700A}"/>
    <cellStyle name="40% - Accent1 16 2 2" xfId="16860" xr:uid="{472E1F29-4438-4AED-86CE-E57987A057C9}"/>
    <cellStyle name="40% - Accent1 16 2 3" xfId="16861" xr:uid="{3D7B4707-64EA-49A8-AB19-3317D2AF4914}"/>
    <cellStyle name="40% - Accent1 16 2 4" xfId="16862" xr:uid="{FEFD9A13-72B3-4F9A-8869-604D66FC169C}"/>
    <cellStyle name="40% - Accent1 16 2 5" xfId="16863" xr:uid="{8C7C88EC-4822-4BAF-A8DB-A407A50280E4}"/>
    <cellStyle name="40% - Accent1 16 2 6" xfId="16864" xr:uid="{0E68A2A5-8828-4FD6-9179-82ED8DA424E0}"/>
    <cellStyle name="40% - Accent1 16 3" xfId="16865" xr:uid="{28CE84DD-A046-4657-B018-A462CF001220}"/>
    <cellStyle name="40% - Accent1 16 3 2" xfId="16866" xr:uid="{4FE64A99-292A-4DCA-A421-B7B041053EA5}"/>
    <cellStyle name="40% - Accent1 16 4" xfId="16867" xr:uid="{89ACED07-67F5-426D-832C-5FBD62A30410}"/>
    <cellStyle name="40% - Accent1 16 5" xfId="16868" xr:uid="{CA66C8AC-65CC-4942-A4CC-65E413D489DC}"/>
    <cellStyle name="40% - Accent1 16 6" xfId="16869" xr:uid="{E3F0836E-F4EF-44D7-B406-360F42E71086}"/>
    <cellStyle name="40% - Accent1 16 7" xfId="16870" xr:uid="{D083FD1E-D143-4DA0-8F0F-C321D8FBD997}"/>
    <cellStyle name="40% - Accent1 17" xfId="16871" xr:uid="{DAE44567-92B2-4544-9A4C-BA30F5B266ED}"/>
    <cellStyle name="40% - Accent1 17 2" xfId="16872" xr:uid="{06FDFF3D-B74B-421C-870F-965C90560416}"/>
    <cellStyle name="40% - Accent1 17 2 2" xfId="16873" xr:uid="{40117FF9-0B94-45D2-B66A-ECBFEC88F39F}"/>
    <cellStyle name="40% - Accent1 17 2 3" xfId="16874" xr:uid="{ADB91345-D453-4682-BBC8-580AD39B1E12}"/>
    <cellStyle name="40% - Accent1 17 2 4" xfId="16875" xr:uid="{FDDA19FD-674C-4CFB-9D97-9E19D4A58997}"/>
    <cellStyle name="40% - Accent1 17 2 5" xfId="16876" xr:uid="{1DBB7B9E-C715-41F8-AB37-B99F1BCCA800}"/>
    <cellStyle name="40% - Accent1 17 2 6" xfId="16877" xr:uid="{F78BF88B-614D-4CD2-AB4B-91E423113732}"/>
    <cellStyle name="40% - Accent1 17 3" xfId="16878" xr:uid="{21E0D7DD-2474-49F7-A053-B6D40A82C010}"/>
    <cellStyle name="40% - Accent1 17 3 2" xfId="16879" xr:uid="{00FAE618-6706-4ECF-AF5F-CDE27511C375}"/>
    <cellStyle name="40% - Accent1 17 4" xfId="16880" xr:uid="{7505AB41-7213-44D9-A263-D20206C08ED7}"/>
    <cellStyle name="40% - Accent1 17 5" xfId="16881" xr:uid="{BD4A9367-7B56-4927-BCCB-FE8AD1EFEC8D}"/>
    <cellStyle name="40% - Accent1 17 6" xfId="16882" xr:uid="{D2E67D39-D68E-4B7E-8DC2-84E39A6F1614}"/>
    <cellStyle name="40% - Accent1 17 7" xfId="16883" xr:uid="{0D8498A5-ABB1-4951-A199-F0119BB6FE24}"/>
    <cellStyle name="40% - Accent1 18" xfId="16884" xr:uid="{2AD5FCE0-F071-4CBA-B91D-0B9E755C398B}"/>
    <cellStyle name="40% - Accent1 18 2" xfId="16885" xr:uid="{B3D0AB6D-4818-46DC-BFA9-E8EB065CA608}"/>
    <cellStyle name="40% - Accent1 18 2 2" xfId="16886" xr:uid="{DA66DBBD-6653-4F80-8983-C43F4DE35F8E}"/>
    <cellStyle name="40% - Accent1 18 2 3" xfId="16887" xr:uid="{6AEA9362-2797-413B-AC9C-B6F6E1980CDB}"/>
    <cellStyle name="40% - Accent1 18 2 4" xfId="16888" xr:uid="{673E7944-5602-4412-B911-4FB6F9830C16}"/>
    <cellStyle name="40% - Accent1 18 2 5" xfId="16889" xr:uid="{62A77840-1BD7-48F1-8899-08CFCF651A81}"/>
    <cellStyle name="40% - Accent1 18 2 6" xfId="16890" xr:uid="{220541C1-8AB5-48D7-8B2C-1DCFBF9042C6}"/>
    <cellStyle name="40% - Accent1 18 3" xfId="16891" xr:uid="{DD21D5E5-4DAA-4001-8853-2C8CBC07FCC4}"/>
    <cellStyle name="40% - Accent1 18 3 2" xfId="16892" xr:uid="{3B4C35AE-8C48-4761-BA1A-982DA66AC374}"/>
    <cellStyle name="40% - Accent1 18 4" xfId="16893" xr:uid="{EFAD0B27-7113-48ED-B074-06749821233F}"/>
    <cellStyle name="40% - Accent1 18 5" xfId="16894" xr:uid="{AF720FE5-4BFE-4E8E-B6AA-C3680D77DB85}"/>
    <cellStyle name="40% - Accent1 18 6" xfId="16895" xr:uid="{3505DEA5-730E-4C40-AEE6-9ECF1BBB3BD7}"/>
    <cellStyle name="40% - Accent1 18 7" xfId="16896" xr:uid="{7FA22881-BDEB-4521-A7BA-B2A651D8AD42}"/>
    <cellStyle name="40% - Accent1 19" xfId="16897" xr:uid="{5EC61BC2-E89D-489A-8BA6-5E7525EABC23}"/>
    <cellStyle name="40% - Accent1 19 2" xfId="16898" xr:uid="{B885D6C4-F0CB-48EC-9D5F-21B4B0AAE6B0}"/>
    <cellStyle name="40% - Accent1 19 2 2" xfId="16899" xr:uid="{53CF56C1-6B53-4D77-834F-4D12E9DC4A1E}"/>
    <cellStyle name="40% - Accent1 19 2 3" xfId="16900" xr:uid="{A6019D9A-8341-43EC-8450-AE7F66957669}"/>
    <cellStyle name="40% - Accent1 19 2 4" xfId="16901" xr:uid="{04596396-960D-42AE-922D-1EDD0465E355}"/>
    <cellStyle name="40% - Accent1 19 2 5" xfId="16902" xr:uid="{B8DAB0C5-C3B0-4B48-ABBE-B32E82D6314C}"/>
    <cellStyle name="40% - Accent1 19 2 6" xfId="16903" xr:uid="{B82347E3-C41F-477D-8927-2B8885A3DFD9}"/>
    <cellStyle name="40% - Accent1 19 3" xfId="16904" xr:uid="{3B50F553-B321-46D1-8754-0F52F678348F}"/>
    <cellStyle name="40% - Accent1 19 3 2" xfId="16905" xr:uid="{936DAEE5-4222-4627-8188-46AD995559EE}"/>
    <cellStyle name="40% - Accent1 19 4" xfId="16906" xr:uid="{98C0D7CE-3CDE-46B5-8BA6-2F8980158890}"/>
    <cellStyle name="40% - Accent1 19 5" xfId="16907" xr:uid="{2C4EA40E-A034-4D0D-B1EB-1B377175BDBB}"/>
    <cellStyle name="40% - Accent1 19 6" xfId="16908" xr:uid="{3C07ED1D-EE59-4F6C-AA64-EBC54C72417F}"/>
    <cellStyle name="40% - Accent1 19 7" xfId="16909" xr:uid="{3D894C1E-5655-44F5-8A54-3BD95188DEAF}"/>
    <cellStyle name="40% - Accent1 2" xfId="72" xr:uid="{00000000-0005-0000-0000-000050000000}"/>
    <cellStyle name="40% - Accent1 2 10" xfId="39972" xr:uid="{CCDAE740-7C0B-4462-8B50-C70AF93E764D}"/>
    <cellStyle name="40% - Accent1 2 11" xfId="7573" xr:uid="{E38B3D2C-5256-418C-B243-265CBA3BEF29}"/>
    <cellStyle name="40% - Accent1 2 12" xfId="4521" xr:uid="{D9BFBBED-839B-4EEB-8313-AE270B5ECF90}"/>
    <cellStyle name="40% - Accent1 2 2" xfId="7659" xr:uid="{53218337-3F7C-4A16-8AEB-D52B0047527C}"/>
    <cellStyle name="40% - Accent1 2 2 2" xfId="7940" xr:uid="{1DF85948-3C17-4DE0-A831-10D63FBAA4AD}"/>
    <cellStyle name="40% - Accent1 2 2 2 2" xfId="16912" xr:uid="{90E4A1E6-0174-4F52-8C4A-5003C4A70913}"/>
    <cellStyle name="40% - Accent1 2 2 3" xfId="16913" xr:uid="{ADBEE0B0-8166-4414-A550-B84FCD2476A0}"/>
    <cellStyle name="40% - Accent1 2 2 4" xfId="16914" xr:uid="{28601858-4B38-4DD3-A06E-5E84E1202AE6}"/>
    <cellStyle name="40% - Accent1 2 2 5" xfId="16915" xr:uid="{AE30B4C7-5CEE-46E9-9959-1071761061F7}"/>
    <cellStyle name="40% - Accent1 2 2 6" xfId="16916" xr:uid="{3F08C354-57E5-4B77-8E14-8C2EEFEA0B15}"/>
    <cellStyle name="40% - Accent1 2 2 7" xfId="16911" xr:uid="{F732054C-30A9-4C00-855D-744E0643C80E}"/>
    <cellStyle name="40% - Accent1 2 3" xfId="7561" xr:uid="{4B6E05F3-1004-42EE-9019-2A1D04FA8C84}"/>
    <cellStyle name="40% - Accent1 2 3 2" xfId="16918" xr:uid="{8E4C3EC8-2A2B-4009-B717-986993DF124F}"/>
    <cellStyle name="40% - Accent1 2 3 3" xfId="16917" xr:uid="{24C76B49-CD35-48FF-A5A9-D2AA5066FA4E}"/>
    <cellStyle name="40% - Accent1 2 4" xfId="16919" xr:uid="{00E6B646-E1CC-4FE4-A66B-55C869953851}"/>
    <cellStyle name="40% - Accent1 2 5" xfId="16920" xr:uid="{9581501B-FC08-40DE-ADF9-68464F9D5B00}"/>
    <cellStyle name="40% - Accent1 2 6" xfId="16921" xr:uid="{3A431EE8-1D7A-4613-93E8-70B434644CD1}"/>
    <cellStyle name="40% - Accent1 2 7" xfId="16922" xr:uid="{2BA37A68-0CB0-4701-988B-A42888A0357B}"/>
    <cellStyle name="40% - Accent1 2 8" xfId="16923" xr:uid="{8F5A203B-3462-430A-9680-EFD1BCBD79FC}"/>
    <cellStyle name="40% - Accent1 2 9" xfId="16910" xr:uid="{6138B9EB-CE17-496E-B3B7-E87B12872D4E}"/>
    <cellStyle name="40% - Accent1 20" xfId="16924" xr:uid="{C8300791-5B36-44BC-B9F2-A84EEBD292F6}"/>
    <cellStyle name="40% - Accent1 20 2" xfId="16925" xr:uid="{829E5953-9479-4814-9492-BC825F892FBD}"/>
    <cellStyle name="40% - Accent1 20 2 2" xfId="16926" xr:uid="{66588867-67AA-458A-B2EC-9091647D45B2}"/>
    <cellStyle name="40% - Accent1 20 2 3" xfId="16927" xr:uid="{6A0BBEF0-2A85-4138-935F-FD69B44207BB}"/>
    <cellStyle name="40% - Accent1 20 2 4" xfId="16928" xr:uid="{0595BFD1-DDF2-4D1F-A9ED-FCB3E1D8FA4D}"/>
    <cellStyle name="40% - Accent1 20 2 5" xfId="16929" xr:uid="{DE49F4AB-23CE-4608-BB4F-FB637DA554E6}"/>
    <cellStyle name="40% - Accent1 20 2 6" xfId="16930" xr:uid="{C474F7AA-3536-4556-88AA-27BCCEF6F814}"/>
    <cellStyle name="40% - Accent1 20 3" xfId="16931" xr:uid="{B444C152-DCEF-497E-9807-35745148FE10}"/>
    <cellStyle name="40% - Accent1 20 3 2" xfId="16932" xr:uid="{948A4AF2-6AC9-479B-9AFC-706FDB33699E}"/>
    <cellStyle name="40% - Accent1 20 4" xfId="16933" xr:uid="{1F662144-5F1D-4D51-80E7-925BA3BE28A3}"/>
    <cellStyle name="40% - Accent1 20 5" xfId="16934" xr:uid="{DACB29DB-E62F-41EB-97D9-A4521E9383CA}"/>
    <cellStyle name="40% - Accent1 20 6" xfId="16935" xr:uid="{154AA602-F90E-4E30-91D2-8BDD71619FED}"/>
    <cellStyle name="40% - Accent1 20 7" xfId="16936" xr:uid="{2DF3C851-AD82-4A40-9CD9-ED13D3E24934}"/>
    <cellStyle name="40% - Accent1 21" xfId="16937" xr:uid="{C1E9AD83-5C9C-41AA-8596-E112DFD49FF8}"/>
    <cellStyle name="40% - Accent1 21 2" xfId="16938" xr:uid="{31216002-61B6-489D-AE05-039FA8D978B2}"/>
    <cellStyle name="40% - Accent1 21 2 2" xfId="16939" xr:uid="{9CE9E907-2FD4-4C4A-8CF4-628441593B54}"/>
    <cellStyle name="40% - Accent1 21 2 3" xfId="16940" xr:uid="{CBE3BBDC-BBE7-4AA2-BA99-CF5C419EA6AC}"/>
    <cellStyle name="40% - Accent1 21 2 4" xfId="16941" xr:uid="{E4EE6CC6-E999-4944-889B-ADABA1CF8BA9}"/>
    <cellStyle name="40% - Accent1 21 2 5" xfId="16942" xr:uid="{B0345B1F-BD95-4807-84DB-27AF8DDAE0BF}"/>
    <cellStyle name="40% - Accent1 21 2 6" xfId="16943" xr:uid="{ABCB3AAD-2E5D-40E8-B752-463F3989C691}"/>
    <cellStyle name="40% - Accent1 21 3" xfId="16944" xr:uid="{8B553398-5F78-4C47-BAAA-0F45C7C419BC}"/>
    <cellStyle name="40% - Accent1 21 3 2" xfId="16945" xr:uid="{4EFB9B27-0E4A-46A5-9E48-97E97E060794}"/>
    <cellStyle name="40% - Accent1 21 4" xfId="16946" xr:uid="{97CFA0ED-4EED-4284-995A-5343986938B2}"/>
    <cellStyle name="40% - Accent1 21 5" xfId="16947" xr:uid="{FA73637A-B9FF-4F16-8961-18AB8CDF960D}"/>
    <cellStyle name="40% - Accent1 21 6" xfId="16948" xr:uid="{88F12062-54E8-42C6-8FDD-45DF8A7EB518}"/>
    <cellStyle name="40% - Accent1 21 7" xfId="16949" xr:uid="{308C2CD8-7FE8-451A-B2CD-5BD98C6706DF}"/>
    <cellStyle name="40% - Accent1 22" xfId="16950" xr:uid="{FBADF494-385F-4BE1-87B0-B8ECD0856349}"/>
    <cellStyle name="40% - Accent1 22 2" xfId="16951" xr:uid="{632C5AEE-7369-4E32-BC12-AE1D03DEEB8B}"/>
    <cellStyle name="40% - Accent1 22 2 2" xfId="16952" xr:uid="{4F903E61-5724-44D5-9DE8-E1698635D140}"/>
    <cellStyle name="40% - Accent1 22 2 3" xfId="16953" xr:uid="{34A49F8A-C726-4AFA-8CED-932486C7D463}"/>
    <cellStyle name="40% - Accent1 22 2 4" xfId="16954" xr:uid="{1D21B772-A398-42F2-9109-1FFDB770680F}"/>
    <cellStyle name="40% - Accent1 22 2 5" xfId="16955" xr:uid="{8795129A-E189-40DB-AE05-BDF52F2D8BEB}"/>
    <cellStyle name="40% - Accent1 22 2 6" xfId="16956" xr:uid="{7D62F27D-84EE-4967-89B7-B356FE45C22E}"/>
    <cellStyle name="40% - Accent1 22 3" xfId="16957" xr:uid="{4F13141E-349F-4AE3-B101-E85FE1D0FBE9}"/>
    <cellStyle name="40% - Accent1 22 3 2" xfId="16958" xr:uid="{AA93565B-EEF4-4536-AE3A-1DB1C261891C}"/>
    <cellStyle name="40% - Accent1 22 4" xfId="16959" xr:uid="{CDF90A76-AB1A-4D6F-8662-CB35282295D3}"/>
    <cellStyle name="40% - Accent1 22 5" xfId="16960" xr:uid="{2CCEAF7A-6800-4609-9FA6-C649EB77C8DF}"/>
    <cellStyle name="40% - Accent1 22 6" xfId="16961" xr:uid="{B44F81F7-84B0-47EF-AA8E-63236D9F1BB0}"/>
    <cellStyle name="40% - Accent1 22 7" xfId="16962" xr:uid="{33BC555F-78C6-4EFE-80BE-F00F2F1250AA}"/>
    <cellStyle name="40% - Accent1 23" xfId="16963" xr:uid="{37F40A87-489F-47A1-9728-07E223589A02}"/>
    <cellStyle name="40% - Accent1 23 2" xfId="16964" xr:uid="{FC7C3B20-C84E-4997-8D81-87B999FE52B3}"/>
    <cellStyle name="40% - Accent1 23 2 2" xfId="16965" xr:uid="{E44A9B36-13A3-435E-811D-C96538750DFD}"/>
    <cellStyle name="40% - Accent1 23 2 3" xfId="16966" xr:uid="{DBC4E6EF-0290-46DD-95D2-4E1B4FF0335A}"/>
    <cellStyle name="40% - Accent1 23 2 4" xfId="16967" xr:uid="{06CEF9E3-9411-4DCC-B1D1-74EB664F30A4}"/>
    <cellStyle name="40% - Accent1 23 2 5" xfId="16968" xr:uid="{D8E00B1B-6DB9-4305-AB7E-974DB27F7695}"/>
    <cellStyle name="40% - Accent1 23 2 6" xfId="16969" xr:uid="{222CE2C3-8438-415C-8087-0AE3BB1DFD79}"/>
    <cellStyle name="40% - Accent1 23 3" xfId="16970" xr:uid="{83156C32-5516-4A2D-B42B-DE78D39FB78B}"/>
    <cellStyle name="40% - Accent1 23 3 2" xfId="16971" xr:uid="{DE42A797-3D66-4ACE-B8B9-3E39F2B4924C}"/>
    <cellStyle name="40% - Accent1 23 4" xfId="16972" xr:uid="{D17BC225-F710-40B2-AB5F-04939303F2D7}"/>
    <cellStyle name="40% - Accent1 23 5" xfId="16973" xr:uid="{BB13CBED-F0AF-496F-BC5D-717BAB6E2270}"/>
    <cellStyle name="40% - Accent1 23 6" xfId="16974" xr:uid="{A2A9C95F-1FD2-48FD-A567-FDD0EDEE7548}"/>
    <cellStyle name="40% - Accent1 23 7" xfId="16975" xr:uid="{28816E18-FE88-4520-89A6-96256A184AD1}"/>
    <cellStyle name="40% - Accent1 24" xfId="16976" xr:uid="{B0C1148D-E212-4589-81E0-BC32355BFDB9}"/>
    <cellStyle name="40% - Accent1 24 2" xfId="16977" xr:uid="{340741CE-9A2B-45A7-9B6D-3F8203C1061C}"/>
    <cellStyle name="40% - Accent1 24 2 2" xfId="16978" xr:uid="{4EBA8690-6A97-43B7-84FD-0EAE4BCC178A}"/>
    <cellStyle name="40% - Accent1 24 2 3" xfId="16979" xr:uid="{DAEF809B-D629-40A1-92C6-7B583366455A}"/>
    <cellStyle name="40% - Accent1 24 2 4" xfId="16980" xr:uid="{584FDB1B-7A89-4824-9276-B3F68AF1774D}"/>
    <cellStyle name="40% - Accent1 24 2 5" xfId="16981" xr:uid="{81F7B7AA-A476-4D54-A61F-7127A812551B}"/>
    <cellStyle name="40% - Accent1 24 2 6" xfId="16982" xr:uid="{4705FAF2-1C3E-43C4-8C24-0ED67555D724}"/>
    <cellStyle name="40% - Accent1 24 3" xfId="16983" xr:uid="{88EEAB31-FBC8-455C-90AB-49891E8299EC}"/>
    <cellStyle name="40% - Accent1 24 3 2" xfId="16984" xr:uid="{7233FA51-5BB3-4C3A-927C-F18A943DB4BE}"/>
    <cellStyle name="40% - Accent1 24 4" xfId="16985" xr:uid="{D0482C3B-CDAB-4BC5-86B2-F8EBCFF73EE5}"/>
    <cellStyle name="40% - Accent1 24 5" xfId="16986" xr:uid="{44FEDB1B-9DBB-4499-A108-E4F66A51728F}"/>
    <cellStyle name="40% - Accent1 24 6" xfId="16987" xr:uid="{5CD0537D-6526-4DF7-9BA8-38D8785E5003}"/>
    <cellStyle name="40% - Accent1 24 7" xfId="16988" xr:uid="{71F0A06A-02DA-47EB-A2A4-0570B2C0D635}"/>
    <cellStyle name="40% - Accent1 25" xfId="16989" xr:uid="{ED8CEE7E-B50E-4A03-B461-62C77B901825}"/>
    <cellStyle name="40% - Accent1 25 2" xfId="16990" xr:uid="{F16B17B1-8B07-4BD2-83BD-A7F2CC2021DF}"/>
    <cellStyle name="40% - Accent1 25 2 2" xfId="16991" xr:uid="{32A4527E-480E-4776-8A37-2D4A020D0CA5}"/>
    <cellStyle name="40% - Accent1 25 2 3" xfId="16992" xr:uid="{2C769794-BB7E-41DA-9285-D4ECE976C790}"/>
    <cellStyle name="40% - Accent1 25 2 4" xfId="16993" xr:uid="{A1C2ECA0-FD58-4590-8693-B879E1C54FFC}"/>
    <cellStyle name="40% - Accent1 25 2 5" xfId="16994" xr:uid="{6C1BDB6C-13C9-438D-A84E-969C9AB2EC5D}"/>
    <cellStyle name="40% - Accent1 25 2 6" xfId="16995" xr:uid="{9AA3EBE8-D1DF-4067-98A6-E5D7DF948039}"/>
    <cellStyle name="40% - Accent1 25 3" xfId="16996" xr:uid="{39473F9F-D29A-4A27-894C-370925A76619}"/>
    <cellStyle name="40% - Accent1 25 3 2" xfId="16997" xr:uid="{01849987-C3A3-4F90-A573-C193771B220D}"/>
    <cellStyle name="40% - Accent1 25 4" xfId="16998" xr:uid="{FB580EB8-02B7-4034-B3AE-8AC72E010F66}"/>
    <cellStyle name="40% - Accent1 25 5" xfId="16999" xr:uid="{F78E49DC-8462-468C-BEE5-990E9176A126}"/>
    <cellStyle name="40% - Accent1 25 6" xfId="17000" xr:uid="{A9B31C97-E68F-4DBF-B5D4-0BC33021458B}"/>
    <cellStyle name="40% - Accent1 25 7" xfId="17001" xr:uid="{59278A4A-E73A-4FE9-A3F7-E2D04A044ED6}"/>
    <cellStyle name="40% - Accent1 26" xfId="17002" xr:uid="{41282DDC-47CB-490A-B225-9042011D192D}"/>
    <cellStyle name="40% - Accent1 26 2" xfId="17003" xr:uid="{99ED9D19-A366-4E36-A2FF-702FFAFDB2D6}"/>
    <cellStyle name="40% - Accent1 26 2 2" xfId="17004" xr:uid="{11720B55-7F6E-4A73-98FD-2A5745819F20}"/>
    <cellStyle name="40% - Accent1 26 2 3" xfId="17005" xr:uid="{3E79DEED-39C9-469D-B5CC-7D5F754AA606}"/>
    <cellStyle name="40% - Accent1 26 2 4" xfId="17006" xr:uid="{AA298CDB-D1EE-42FD-B7E2-8BCD6DB8B9D6}"/>
    <cellStyle name="40% - Accent1 26 2 5" xfId="17007" xr:uid="{31C9D640-C5F8-4A40-89C9-6157DA0D596C}"/>
    <cellStyle name="40% - Accent1 26 2 6" xfId="17008" xr:uid="{CCF15A58-673C-44FE-A7F0-779919584E96}"/>
    <cellStyle name="40% - Accent1 26 3" xfId="17009" xr:uid="{39E1069B-F287-4D44-8EFD-8162D76FB424}"/>
    <cellStyle name="40% - Accent1 26 3 2" xfId="17010" xr:uid="{62325029-EF7D-4271-A819-36DB9F4E43E4}"/>
    <cellStyle name="40% - Accent1 26 4" xfId="17011" xr:uid="{66555014-A689-4382-AFC1-8DBADC6C7DE5}"/>
    <cellStyle name="40% - Accent1 26 5" xfId="17012" xr:uid="{67431BD3-874B-4DB8-8A2F-79FAC81070A5}"/>
    <cellStyle name="40% - Accent1 26 6" xfId="17013" xr:uid="{5859FC59-2488-4642-9955-ACEB48DC92E3}"/>
    <cellStyle name="40% - Accent1 26 7" xfId="17014" xr:uid="{E4C6A4AF-EFA3-4689-BF67-ECC020D0BB1D}"/>
    <cellStyle name="40% - Accent1 27" xfId="17015" xr:uid="{6437E7FA-8498-4889-B52C-CBD6B0879C4D}"/>
    <cellStyle name="40% - Accent1 27 2" xfId="17016" xr:uid="{BDE8A0D1-3AF8-45D4-BB90-2DBB5E827BE0}"/>
    <cellStyle name="40% - Accent1 27 2 2" xfId="17017" xr:uid="{BDAE66D0-41B2-4556-B7F8-91D421796456}"/>
    <cellStyle name="40% - Accent1 27 2 3" xfId="17018" xr:uid="{4CB4D2EE-273E-434C-A0E4-9C43881A965F}"/>
    <cellStyle name="40% - Accent1 27 2 4" xfId="17019" xr:uid="{CB40C020-3D4D-406C-A0A4-A936033DDCCD}"/>
    <cellStyle name="40% - Accent1 27 2 5" xfId="17020" xr:uid="{E566DCA0-07CD-4290-9844-AC7D5BB6768D}"/>
    <cellStyle name="40% - Accent1 27 2 6" xfId="17021" xr:uid="{53DF143D-7DEA-463D-8D27-57F5E8F9C956}"/>
    <cellStyle name="40% - Accent1 27 3" xfId="17022" xr:uid="{CE91C2FC-84C2-4A63-875C-93D04C597E6A}"/>
    <cellStyle name="40% - Accent1 27 3 2" xfId="17023" xr:uid="{0D71D3A5-1E05-44DF-9845-5365748D085B}"/>
    <cellStyle name="40% - Accent1 27 4" xfId="17024" xr:uid="{EB015638-7902-4A15-8E47-A4A6EDD30E87}"/>
    <cellStyle name="40% - Accent1 27 5" xfId="17025" xr:uid="{51E30E19-9DC6-4855-8464-C73CE020B121}"/>
    <cellStyle name="40% - Accent1 27 6" xfId="17026" xr:uid="{2F7CCCA4-356B-43C2-B57A-506D7D1B587D}"/>
    <cellStyle name="40% - Accent1 27 7" xfId="17027" xr:uid="{DFE448B3-16CB-433A-AC04-FA620A445FE0}"/>
    <cellStyle name="40% - Accent1 28" xfId="17028" xr:uid="{7311568F-69B7-49B0-891F-7D525E25DAC5}"/>
    <cellStyle name="40% - Accent1 28 2" xfId="17029" xr:uid="{0A4C90A0-882A-4BCC-B910-E14780082435}"/>
    <cellStyle name="40% - Accent1 28 2 2" xfId="17030" xr:uid="{DA0CD3E1-60D5-4A51-AC76-BAE061FACC59}"/>
    <cellStyle name="40% - Accent1 28 2 3" xfId="17031" xr:uid="{4A9C822C-4358-429B-9688-E52A23721C99}"/>
    <cellStyle name="40% - Accent1 28 2 4" xfId="17032" xr:uid="{8A5E7CBF-D2AF-45ED-B579-9A282D0220CC}"/>
    <cellStyle name="40% - Accent1 28 2 5" xfId="17033" xr:uid="{F5E34A6F-503B-480B-B27E-DF90D03D0D49}"/>
    <cellStyle name="40% - Accent1 28 2 6" xfId="17034" xr:uid="{873F1D9C-60C5-4919-B950-58A839A68D41}"/>
    <cellStyle name="40% - Accent1 28 3" xfId="17035" xr:uid="{6AC65E21-6798-4B16-81BE-143FF03B5BFE}"/>
    <cellStyle name="40% - Accent1 28 3 2" xfId="17036" xr:uid="{2D79D2B4-3B20-4D4F-8E66-973ACE9B1D1A}"/>
    <cellStyle name="40% - Accent1 28 4" xfId="17037" xr:uid="{5F4F366C-FCE8-45F2-B440-22C0831EC855}"/>
    <cellStyle name="40% - Accent1 28 5" xfId="17038" xr:uid="{572E9C02-BBC0-40BE-B028-90A5E445B00E}"/>
    <cellStyle name="40% - Accent1 28 6" xfId="17039" xr:uid="{17B33140-EC0B-4757-9482-1488856DB0AD}"/>
    <cellStyle name="40% - Accent1 28 7" xfId="17040" xr:uid="{2F12EF9E-4AB4-4AEB-AD05-5C4A660F23C1}"/>
    <cellStyle name="40% - Accent1 29" xfId="17041" xr:uid="{D785A54F-61B1-416D-AAB8-15EDE6A58C87}"/>
    <cellStyle name="40% - Accent1 29 2" xfId="17042" xr:uid="{A5F32EB8-95D2-4907-BDE4-03928E7B1A04}"/>
    <cellStyle name="40% - Accent1 29 2 2" xfId="17043" xr:uid="{55938310-6EA3-46C8-98C2-E9D4BE1C3B25}"/>
    <cellStyle name="40% - Accent1 29 2 3" xfId="17044" xr:uid="{D34498E4-37B1-4BAC-AF4A-C7AE9CE326C7}"/>
    <cellStyle name="40% - Accent1 29 2 4" xfId="17045" xr:uid="{4474AE2A-CFC3-47B1-9BE7-43E0A1EE4E2B}"/>
    <cellStyle name="40% - Accent1 29 2 5" xfId="17046" xr:uid="{D12BD19A-9D8D-4CBA-87C5-825F8BD7A32D}"/>
    <cellStyle name="40% - Accent1 29 2 6" xfId="17047" xr:uid="{E1950FB4-42AD-40D2-86FE-AFCECC69EEB0}"/>
    <cellStyle name="40% - Accent1 29 3" xfId="17048" xr:uid="{B94E1350-F878-4F3A-BBD3-10A50332B70B}"/>
    <cellStyle name="40% - Accent1 29 3 2" xfId="17049" xr:uid="{11C9D1B1-6498-495F-AB31-2991CE5A0338}"/>
    <cellStyle name="40% - Accent1 29 4" xfId="17050" xr:uid="{8203178C-DC87-44DD-9ECF-C5772EBA58D9}"/>
    <cellStyle name="40% - Accent1 29 5" xfId="17051" xr:uid="{B782D8B0-7911-4193-B1D6-431345322D67}"/>
    <cellStyle name="40% - Accent1 29 6" xfId="17052" xr:uid="{F4CB9D7D-1471-4D62-8FB6-97A3E9476BA4}"/>
    <cellStyle name="40% - Accent1 29 7" xfId="17053" xr:uid="{86C1F55F-4807-45E3-81B3-4FCC3AA71D40}"/>
    <cellStyle name="40% - Accent1 3" xfId="73" xr:uid="{00000000-0005-0000-0000-000051000000}"/>
    <cellStyle name="40% - Accent1 3 10" xfId="7605" xr:uid="{7220E289-E03C-45EA-81F0-0883F62C3961}"/>
    <cellStyle name="40% - Accent1 3 11" xfId="4376" xr:uid="{BAD9D5FE-2428-4E27-B2D6-7D897A482FF0}"/>
    <cellStyle name="40% - Accent1 3 2" xfId="7998" xr:uid="{492D2A50-3E1B-4867-B70F-A786B6E131B3}"/>
    <cellStyle name="40% - Accent1 3 2 2" xfId="17056" xr:uid="{C4DB67C9-DDA0-4F04-A44E-AB87ED9489B8}"/>
    <cellStyle name="40% - Accent1 3 2 2 2" xfId="17057" xr:uid="{F4572650-C9B9-4630-B3E0-8C53F3192402}"/>
    <cellStyle name="40% - Accent1 3 2 3" xfId="17058" xr:uid="{9B2EE2ED-47AC-448C-ADE9-4D5661EDBA6C}"/>
    <cellStyle name="40% - Accent1 3 2 4" xfId="17059" xr:uid="{E2AE5E4E-9275-4474-8F1A-CFB7A940FE89}"/>
    <cellStyle name="40% - Accent1 3 2 5" xfId="17060" xr:uid="{BB8BB0B2-1B66-45CE-8EA1-0F35F9347A2A}"/>
    <cellStyle name="40% - Accent1 3 2 6" xfId="17061" xr:uid="{B0BD8B58-E296-4083-80C0-AFC08E115E39}"/>
    <cellStyle name="40% - Accent1 3 2 7" xfId="17062" xr:uid="{5A95937F-8E01-4823-8148-0519236CA0AE}"/>
    <cellStyle name="40% - Accent1 3 2 8" xfId="17055" xr:uid="{72693CF0-5DD6-48B3-8324-D7970893D301}"/>
    <cellStyle name="40% - Accent1 3 3" xfId="7773" xr:uid="{BCB26216-4FC3-43FE-8A46-D7345F2C208B}"/>
    <cellStyle name="40% - Accent1 3 3 2" xfId="17064" xr:uid="{62B209F1-2B63-4ADA-866A-F181E3A7D6EF}"/>
    <cellStyle name="40% - Accent1 3 3 3" xfId="17063" xr:uid="{C57DDD01-4990-48D2-9BE4-04D589BAD19A}"/>
    <cellStyle name="40% - Accent1 3 4" xfId="17065" xr:uid="{5A246FD3-7115-4317-AFD8-E974F0E516C9}"/>
    <cellStyle name="40% - Accent1 3 5" xfId="17066" xr:uid="{BD1F7653-AA71-4160-9B68-51535806F97C}"/>
    <cellStyle name="40% - Accent1 3 6" xfId="17067" xr:uid="{50103332-1DAE-4C1B-9C7E-365600B652B1}"/>
    <cellStyle name="40% - Accent1 3 7" xfId="17068" xr:uid="{12AEFE65-A056-485E-B2B6-DA4F6ECFDF4F}"/>
    <cellStyle name="40% - Accent1 3 8" xfId="17069" xr:uid="{71C45955-566C-4AF9-8400-28E3973B5B66}"/>
    <cellStyle name="40% - Accent1 3 9" xfId="17054" xr:uid="{985006E1-2DF9-4FB4-AFFA-7AEB94D9EB0C}"/>
    <cellStyle name="40% - Accent1 30" xfId="17070" xr:uid="{6AC255C3-ACC8-400C-BB9A-D10E11A947F8}"/>
    <cellStyle name="40% - Accent1 30 2" xfId="17071" xr:uid="{E764D927-9917-41D4-B7AB-8212F45A918C}"/>
    <cellStyle name="40% - Accent1 30 2 2" xfId="17072" xr:uid="{A3520CD7-E5B2-4215-A475-99A01FFEB4F1}"/>
    <cellStyle name="40% - Accent1 30 2 3" xfId="17073" xr:uid="{C8944482-CF46-4C4D-AC10-80F9B86EEA10}"/>
    <cellStyle name="40% - Accent1 30 2 4" xfId="17074" xr:uid="{30017E9A-2A8C-4787-A011-5E39534FA5DF}"/>
    <cellStyle name="40% - Accent1 30 2 5" xfId="17075" xr:uid="{6F4BBA6F-93A5-408B-BEFB-AD1CE5EF6C0E}"/>
    <cellStyle name="40% - Accent1 30 2 6" xfId="17076" xr:uid="{6370D5F4-542A-4043-869F-27733CD5AA36}"/>
    <cellStyle name="40% - Accent1 30 3" xfId="17077" xr:uid="{0A7A5322-5140-4262-8932-55D39295B7BC}"/>
    <cellStyle name="40% - Accent1 30 3 2" xfId="17078" xr:uid="{A9DE7976-66D1-4B74-9824-7CFA706E0AC9}"/>
    <cellStyle name="40% - Accent1 30 4" xfId="17079" xr:uid="{94C7E17A-6D03-4625-AB02-E9C9B7C64F6F}"/>
    <cellStyle name="40% - Accent1 30 5" xfId="17080" xr:uid="{A88D28A3-DC92-4604-A99F-EA672DFD32BF}"/>
    <cellStyle name="40% - Accent1 30 6" xfId="17081" xr:uid="{4A8EE9F5-5FCB-4AFB-9DFF-E4F58C1889EA}"/>
    <cellStyle name="40% - Accent1 30 7" xfId="17082" xr:uid="{9F75F08E-7DF6-4DA8-9FBA-AE6D262EE7AB}"/>
    <cellStyle name="40% - Accent1 31" xfId="17083" xr:uid="{B0EC0F3C-8197-4E81-8A9A-8A5213505982}"/>
    <cellStyle name="40% - Accent1 31 2" xfId="17084" xr:uid="{33FFCEAF-FB20-434E-81A8-70CF16B7F79B}"/>
    <cellStyle name="40% - Accent1 31 2 2" xfId="17085" xr:uid="{4C1C3167-EACE-4AB7-A145-87196337EF0A}"/>
    <cellStyle name="40% - Accent1 31 2 3" xfId="17086" xr:uid="{B330CA97-9AE6-4A58-8B04-67ED9871B0BB}"/>
    <cellStyle name="40% - Accent1 31 2 4" xfId="17087" xr:uid="{7085B784-6529-4CD5-B7C3-0C304181368E}"/>
    <cellStyle name="40% - Accent1 31 2 5" xfId="17088" xr:uid="{3863C0CC-9C89-4193-A8D2-5024F782DE9F}"/>
    <cellStyle name="40% - Accent1 31 2 6" xfId="17089" xr:uid="{D0E1AB25-4856-45B9-A134-476898E117D2}"/>
    <cellStyle name="40% - Accent1 31 3" xfId="17090" xr:uid="{6D4BB194-BF3F-4E25-8742-DC19E212E0B8}"/>
    <cellStyle name="40% - Accent1 31 3 2" xfId="17091" xr:uid="{E2067EB4-C112-4FDD-8EA6-BDD515C56B61}"/>
    <cellStyle name="40% - Accent1 31 4" xfId="17092" xr:uid="{9267218D-94B0-45BD-BCFB-C72ADB601B70}"/>
    <cellStyle name="40% - Accent1 31 5" xfId="17093" xr:uid="{7159F2E5-6068-481E-99CE-D33EFC47D4B9}"/>
    <cellStyle name="40% - Accent1 31 6" xfId="17094" xr:uid="{1DA06C12-8EFD-4EAC-8B67-B39E7EDE3AAB}"/>
    <cellStyle name="40% - Accent1 31 7" xfId="17095" xr:uid="{84899055-6C23-49F1-BD29-3611A7264DA6}"/>
    <cellStyle name="40% - Accent1 32" xfId="17096" xr:uid="{29D9BA0A-98AF-47AA-8ADE-BEE39F60D22F}"/>
    <cellStyle name="40% - Accent1 32 2" xfId="17097" xr:uid="{8A30F45C-6BD2-4DF7-9C11-8E9475FBB677}"/>
    <cellStyle name="40% - Accent1 32 2 2" xfId="17098" xr:uid="{EF6A341A-1733-4751-BB9D-942776A70DDE}"/>
    <cellStyle name="40% - Accent1 32 2 3" xfId="17099" xr:uid="{0FD0777E-DFEE-445E-9919-1707FA95EC6B}"/>
    <cellStyle name="40% - Accent1 32 2 4" xfId="17100" xr:uid="{642DCEFF-4FC6-4354-8A2B-D92E0820157A}"/>
    <cellStyle name="40% - Accent1 32 2 5" xfId="17101" xr:uid="{B29C523C-9D8D-4492-9C63-62D201EA186C}"/>
    <cellStyle name="40% - Accent1 32 2 6" xfId="17102" xr:uid="{44A992A7-22A2-4D25-B54F-31AE92869D18}"/>
    <cellStyle name="40% - Accent1 32 3" xfId="17103" xr:uid="{F7A50021-2835-41B4-8886-DD55F1498FE7}"/>
    <cellStyle name="40% - Accent1 32 3 2" xfId="17104" xr:uid="{B205C021-3DF0-43EF-9808-F9BBD780C380}"/>
    <cellStyle name="40% - Accent1 32 4" xfId="17105" xr:uid="{7C00C794-5E25-457B-89B4-B643450D7F58}"/>
    <cellStyle name="40% - Accent1 32 5" xfId="17106" xr:uid="{852D7425-991F-46C1-A3C3-B14EAE656957}"/>
    <cellStyle name="40% - Accent1 32 6" xfId="17107" xr:uid="{FC2F9E70-FE6D-40F7-A1AC-F2CBB5F52C23}"/>
    <cellStyle name="40% - Accent1 32 7" xfId="17108" xr:uid="{7F21BA6B-D823-4188-B427-818096F5BF84}"/>
    <cellStyle name="40% - Accent1 33" xfId="17109" xr:uid="{31347EAD-925E-4DCA-8B57-3E1855621DD1}"/>
    <cellStyle name="40% - Accent1 33 2" xfId="17110" xr:uid="{1135DF02-B462-4EBB-8861-650E7591C5DC}"/>
    <cellStyle name="40% - Accent1 33 2 2" xfId="17111" xr:uid="{9666FA52-73E9-4F60-9622-488B42084C33}"/>
    <cellStyle name="40% - Accent1 33 2 3" xfId="17112" xr:uid="{A0E390A4-6DBB-45C5-BAE8-D98F534FD46D}"/>
    <cellStyle name="40% - Accent1 33 2 4" xfId="17113" xr:uid="{109DB96B-0098-4243-909A-5482538B2596}"/>
    <cellStyle name="40% - Accent1 33 2 5" xfId="17114" xr:uid="{77349522-54C1-4383-B490-E4191610D483}"/>
    <cellStyle name="40% - Accent1 33 2 6" xfId="17115" xr:uid="{80ABE259-EBEE-44C0-B4FC-01C619BED273}"/>
    <cellStyle name="40% - Accent1 33 3" xfId="17116" xr:uid="{4679A3F3-7908-4248-8A29-247C49177665}"/>
    <cellStyle name="40% - Accent1 33 3 2" xfId="17117" xr:uid="{B80D23AF-4791-4EBA-90D6-18E6D5B86122}"/>
    <cellStyle name="40% - Accent1 33 4" xfId="17118" xr:uid="{254B3671-AA0B-42FD-8EF4-8A911C7AD49E}"/>
    <cellStyle name="40% - Accent1 33 5" xfId="17119" xr:uid="{719E2F31-A045-454E-9158-AE26CB881317}"/>
    <cellStyle name="40% - Accent1 33 6" xfId="17120" xr:uid="{8E76E053-8975-441F-A12F-34BC84C770A6}"/>
    <cellStyle name="40% - Accent1 33 7" xfId="17121" xr:uid="{CA18E593-34C9-4072-B4C2-5290DE718854}"/>
    <cellStyle name="40% - Accent1 34" xfId="17122" xr:uid="{8332906F-1379-4354-BC1F-04ACE0D9A28F}"/>
    <cellStyle name="40% - Accent1 34 2" xfId="17123" xr:uid="{6E4CB638-D3D9-4E10-A87C-AFFB9EED962A}"/>
    <cellStyle name="40% - Accent1 34 2 2" xfId="17124" xr:uid="{CB03CDCF-A920-42C4-A74D-E93FB7649F45}"/>
    <cellStyle name="40% - Accent1 34 2 3" xfId="17125" xr:uid="{C47AD7DD-5A6A-4E8C-8C61-224D5B85B347}"/>
    <cellStyle name="40% - Accent1 34 2 4" xfId="17126" xr:uid="{7C4E4CFC-6605-4268-B183-FC7CBA6D032B}"/>
    <cellStyle name="40% - Accent1 34 2 5" xfId="17127" xr:uid="{56CDB948-1FEA-48D8-A428-F3C33B863AA9}"/>
    <cellStyle name="40% - Accent1 34 2 6" xfId="17128" xr:uid="{C3F35964-AA9E-4CDA-96A9-558DDF6A1631}"/>
    <cellStyle name="40% - Accent1 34 3" xfId="17129" xr:uid="{3BEE176D-8F2B-4380-884C-60267F12FBE1}"/>
    <cellStyle name="40% - Accent1 34 3 2" xfId="17130" xr:uid="{09227899-28AE-4320-8838-DB88745E007B}"/>
    <cellStyle name="40% - Accent1 34 4" xfId="17131" xr:uid="{811F145D-2783-4F4A-A3D5-6D5053E6F23C}"/>
    <cellStyle name="40% - Accent1 34 5" xfId="17132" xr:uid="{47C23CCB-65DB-4244-AF67-E30B43449270}"/>
    <cellStyle name="40% - Accent1 34 6" xfId="17133" xr:uid="{9FCA6594-4B35-4DB6-89F7-6FD49DB58799}"/>
    <cellStyle name="40% - Accent1 34 7" xfId="17134" xr:uid="{B5681C4A-4140-4654-8C73-9F9E8E1C73B4}"/>
    <cellStyle name="40% - Accent1 35" xfId="17135" xr:uid="{26508B7D-0A11-453D-9106-4E79ABF7CB0B}"/>
    <cellStyle name="40% - Accent1 35 2" xfId="17136" xr:uid="{772FD1B4-80C6-445F-8DC9-F35A9EBB5F0C}"/>
    <cellStyle name="40% - Accent1 35 2 2" xfId="17137" xr:uid="{6CFE17D4-CBE8-4FB7-B723-3CFED5A404F7}"/>
    <cellStyle name="40% - Accent1 35 2 3" xfId="17138" xr:uid="{F71A8934-AF70-4332-94D1-1FB4E92FA1EC}"/>
    <cellStyle name="40% - Accent1 35 2 4" xfId="17139" xr:uid="{65D67286-77EC-483B-8BC1-A87775551E60}"/>
    <cellStyle name="40% - Accent1 35 2 5" xfId="17140" xr:uid="{3EF0E47F-34BB-4752-87CB-96DB47D7159C}"/>
    <cellStyle name="40% - Accent1 35 2 6" xfId="17141" xr:uid="{AADA6F20-8A94-4790-92FA-E31AA5979788}"/>
    <cellStyle name="40% - Accent1 35 3" xfId="17142" xr:uid="{634DC929-55AC-423A-ADE4-DFB8BD0FA508}"/>
    <cellStyle name="40% - Accent1 35 3 2" xfId="17143" xr:uid="{28F81673-6248-466A-ADD1-B146E7779A2C}"/>
    <cellStyle name="40% - Accent1 35 4" xfId="17144" xr:uid="{CADB7129-37C7-45F6-95B8-3D241CC307D0}"/>
    <cellStyle name="40% - Accent1 35 5" xfId="17145" xr:uid="{C3161D91-85D1-4D53-A22E-14CFC227E5CA}"/>
    <cellStyle name="40% - Accent1 35 6" xfId="17146" xr:uid="{A5AE61B4-4719-470F-8EC3-C6BD0D810999}"/>
    <cellStyle name="40% - Accent1 35 7" xfId="17147" xr:uid="{49832974-3215-485E-AC68-E6DE78764710}"/>
    <cellStyle name="40% - Accent1 36" xfId="17148" xr:uid="{7E09382F-DC3A-43C6-A432-9CC5BEFEA5DF}"/>
    <cellStyle name="40% - Accent1 36 2" xfId="17149" xr:uid="{C80C3B2F-851A-4D4F-B532-B13A8015C6CD}"/>
    <cellStyle name="40% - Accent1 36 2 2" xfId="17150" xr:uid="{CA4DC311-8352-407B-BA01-74F362557FAE}"/>
    <cellStyle name="40% - Accent1 36 2 3" xfId="17151" xr:uid="{F18A98E6-AA82-46CA-9AFC-211D00DFD771}"/>
    <cellStyle name="40% - Accent1 36 2 4" xfId="17152" xr:uid="{AF4296E0-1395-4C3E-868D-C7561E3CC720}"/>
    <cellStyle name="40% - Accent1 36 2 5" xfId="17153" xr:uid="{BDD0FD11-E32E-45CB-8158-5A10B9DFF925}"/>
    <cellStyle name="40% - Accent1 36 2 6" xfId="17154" xr:uid="{6A17CD02-628C-4F53-B07A-91934A91CE51}"/>
    <cellStyle name="40% - Accent1 36 3" xfId="17155" xr:uid="{704DD3E4-E062-4E62-A55A-1B5820207790}"/>
    <cellStyle name="40% - Accent1 36 3 2" xfId="17156" xr:uid="{C4CF08BE-35C3-4393-87F7-1B5C3508DABE}"/>
    <cellStyle name="40% - Accent1 36 4" xfId="17157" xr:uid="{69CC7DAD-78EE-4F03-AB3E-95B12884BBBB}"/>
    <cellStyle name="40% - Accent1 36 5" xfId="17158" xr:uid="{B056F102-1535-45ED-96C8-F4B0C366ED98}"/>
    <cellStyle name="40% - Accent1 36 6" xfId="17159" xr:uid="{1F4D8E11-93B0-4F83-9740-C36B2FDC3F5F}"/>
    <cellStyle name="40% - Accent1 36 7" xfId="17160" xr:uid="{7CC2B029-3695-4ABD-B38A-654A0F78474D}"/>
    <cellStyle name="40% - Accent1 37" xfId="17161" xr:uid="{AF135AE6-6799-40BB-BA40-B490AEB89A2C}"/>
    <cellStyle name="40% - Accent1 37 2" xfId="17162" xr:uid="{0934ACEC-8973-411C-B604-B1F4C47252D5}"/>
    <cellStyle name="40% - Accent1 37 2 2" xfId="17163" xr:uid="{A8A086F5-BE2F-4A6D-AA6E-CF6A9843C3FA}"/>
    <cellStyle name="40% - Accent1 37 2 3" xfId="17164" xr:uid="{BBC3031A-433B-4DDF-B5DD-4A4F705A64B9}"/>
    <cellStyle name="40% - Accent1 37 2 4" xfId="17165" xr:uid="{282EC5C9-95F6-48D4-BD1E-4216C7CED5C2}"/>
    <cellStyle name="40% - Accent1 37 2 5" xfId="17166" xr:uid="{B70D5540-AFD3-4981-81E9-0ED5591F1254}"/>
    <cellStyle name="40% - Accent1 37 2 6" xfId="17167" xr:uid="{A0B705E9-D2DF-4638-A3AE-7A75A736C661}"/>
    <cellStyle name="40% - Accent1 37 3" xfId="17168" xr:uid="{9289FF92-2409-4EC8-8971-77B5B623EE9F}"/>
    <cellStyle name="40% - Accent1 37 3 2" xfId="17169" xr:uid="{040477EB-027E-440B-AACA-C0B68BA77760}"/>
    <cellStyle name="40% - Accent1 37 4" xfId="17170" xr:uid="{DCBD9924-B066-43DE-B179-0638741CA9EA}"/>
    <cellStyle name="40% - Accent1 37 5" xfId="17171" xr:uid="{796DE354-E85C-4BB9-9FCC-47F4FCE24340}"/>
    <cellStyle name="40% - Accent1 37 6" xfId="17172" xr:uid="{4D63B337-96E4-431C-9858-A7961B6E1412}"/>
    <cellStyle name="40% - Accent1 37 7" xfId="17173" xr:uid="{87110B8E-B605-4A13-A22A-1B9E261374AB}"/>
    <cellStyle name="40% - Accent1 38" xfId="17174" xr:uid="{1DFBA9D4-8041-4ABA-8C79-2D07C5384066}"/>
    <cellStyle name="40% - Accent1 38 2" xfId="17175" xr:uid="{0BA07FD0-15AD-4185-B85C-0C2E832C0AD2}"/>
    <cellStyle name="40% - Accent1 38 2 2" xfId="17176" xr:uid="{CC3196D1-3D53-4797-A7C0-5C62173ABE66}"/>
    <cellStyle name="40% - Accent1 38 2 3" xfId="17177" xr:uid="{74394B64-D08C-4DB9-9B36-F5E3BA5F925B}"/>
    <cellStyle name="40% - Accent1 38 2 4" xfId="17178" xr:uid="{52FFC235-FDD8-4CD4-ABBD-D0C7899B7834}"/>
    <cellStyle name="40% - Accent1 38 2 5" xfId="17179" xr:uid="{6012EC7E-8A56-4C49-81F1-9794D7D65F23}"/>
    <cellStyle name="40% - Accent1 38 2 6" xfId="17180" xr:uid="{FE113CE9-310F-4E12-B406-21E13F5859F3}"/>
    <cellStyle name="40% - Accent1 38 3" xfId="17181" xr:uid="{44AE1F83-B2C7-41BF-B5D4-5DDA0D1400E6}"/>
    <cellStyle name="40% - Accent1 38 3 2" xfId="17182" xr:uid="{0260CF2A-6F28-49A2-B5C3-5AACDB7050D5}"/>
    <cellStyle name="40% - Accent1 38 4" xfId="17183" xr:uid="{E9064B4F-15D8-439E-A99A-C7DDE7BE92C4}"/>
    <cellStyle name="40% - Accent1 38 5" xfId="17184" xr:uid="{58542BB9-1884-452A-B801-B9A12B1587EF}"/>
    <cellStyle name="40% - Accent1 38 6" xfId="17185" xr:uid="{B03FF418-ACAB-4516-96E6-23315280E055}"/>
    <cellStyle name="40% - Accent1 38 7" xfId="17186" xr:uid="{ADA3844D-A116-4107-B96B-24146BEB64ED}"/>
    <cellStyle name="40% - Accent1 39" xfId="17187" xr:uid="{8D4AD938-4265-4FE1-9D20-0ABC3999D76F}"/>
    <cellStyle name="40% - Accent1 39 2" xfId="17188" xr:uid="{E248C377-11FC-4C02-8AE0-AFB6A471EA16}"/>
    <cellStyle name="40% - Accent1 39 2 2" xfId="17189" xr:uid="{EC4ABE83-7169-4307-A249-C6E7EBA69759}"/>
    <cellStyle name="40% - Accent1 39 2 3" xfId="17190" xr:uid="{37DA1DB2-EA30-40F5-8F93-9204CB7306CF}"/>
    <cellStyle name="40% - Accent1 39 2 4" xfId="17191" xr:uid="{48EAF460-7D20-4022-8292-56548A9FE553}"/>
    <cellStyle name="40% - Accent1 39 2 5" xfId="17192" xr:uid="{379BE00C-378C-417F-BF0D-32E11BA5C8D7}"/>
    <cellStyle name="40% - Accent1 39 2 6" xfId="17193" xr:uid="{7724588A-5670-4C7F-9D81-E84298ED2641}"/>
    <cellStyle name="40% - Accent1 39 3" xfId="17194" xr:uid="{CC71292E-4A5D-4D5C-8EDE-F74A514DA17A}"/>
    <cellStyle name="40% - Accent1 39 3 2" xfId="17195" xr:uid="{D5CA6A8D-40E4-469B-A81C-5754C5E13ECB}"/>
    <cellStyle name="40% - Accent1 39 4" xfId="17196" xr:uid="{09284D45-36A4-4D17-BF03-7FD1590CE3CB}"/>
    <cellStyle name="40% - Accent1 39 5" xfId="17197" xr:uid="{14FDE471-1FBD-45BA-ABAF-4EDA73D9F8E4}"/>
    <cellStyle name="40% - Accent1 39 6" xfId="17198" xr:uid="{910DBF89-7CB3-422A-944D-51D739A85ACE}"/>
    <cellStyle name="40% - Accent1 39 7" xfId="17199" xr:uid="{05AD88D0-1E16-4E97-8B5F-426C29156CCD}"/>
    <cellStyle name="40% - Accent1 4" xfId="74" xr:uid="{00000000-0005-0000-0000-000052000000}"/>
    <cellStyle name="40% - Accent1 4 10" xfId="4783" xr:uid="{55E8B2C3-8CAE-45EA-BFD9-885AA2767ED1}"/>
    <cellStyle name="40% - Accent1 4 2" xfId="8043" xr:uid="{BD4EA80A-07AB-42C4-A821-AAEB0FD5ED4E}"/>
    <cellStyle name="40% - Accent1 4 2 2" xfId="17202" xr:uid="{0ED370C6-3D07-4001-9852-F3D5A5DE6901}"/>
    <cellStyle name="40% - Accent1 4 2 3" xfId="17203" xr:uid="{3344D036-CBEE-4193-B61D-F7E89D9D17D6}"/>
    <cellStyle name="40% - Accent1 4 2 4" xfId="17204" xr:uid="{C9FAEE2F-B6EA-4965-88DF-38A4671409C3}"/>
    <cellStyle name="40% - Accent1 4 2 5" xfId="17205" xr:uid="{19F9BCB5-5B77-4129-B61D-411239C86989}"/>
    <cellStyle name="40% - Accent1 4 2 6" xfId="17206" xr:uid="{EC425D04-3134-46D1-93F8-58B356716D95}"/>
    <cellStyle name="40% - Accent1 4 2 7" xfId="17201" xr:uid="{2AEC31DC-D65D-48FB-9FCE-AC0D34A8A82E}"/>
    <cellStyle name="40% - Accent1 4 3" xfId="17207" xr:uid="{58E20681-8FDE-43D0-B22B-7D82CBCA49A5}"/>
    <cellStyle name="40% - Accent1 4 3 2" xfId="17208" xr:uid="{59598897-BFFE-43B2-9128-48833B83056E}"/>
    <cellStyle name="40% - Accent1 4 4" xfId="17209" xr:uid="{B7B9569B-8668-432F-8418-2965E53661C4}"/>
    <cellStyle name="40% - Accent1 4 5" xfId="17210" xr:uid="{AC903C78-C6EE-4099-AD60-45685D4E71C6}"/>
    <cellStyle name="40% - Accent1 4 6" xfId="17211" xr:uid="{965496D4-ED2F-43FD-B5B2-7AAC29D9B960}"/>
    <cellStyle name="40% - Accent1 4 7" xfId="17212" xr:uid="{8CCA6044-69C3-4A62-AB06-A912272A1B10}"/>
    <cellStyle name="40% - Accent1 4 8" xfId="17200" xr:uid="{F673CF93-CC04-4895-88F9-39AF6D47B2A7}"/>
    <cellStyle name="40% - Accent1 4 9" xfId="7817" xr:uid="{02642BEA-2E4D-498E-8A2B-6AB86D6EF9BC}"/>
    <cellStyle name="40% - Accent1 40" xfId="17213" xr:uid="{78BB2D44-C514-48A4-9580-B9ECA20BF89E}"/>
    <cellStyle name="40% - Accent1 40 2" xfId="17214" xr:uid="{F207FAD2-2DFA-4F93-96C6-C077A4102D01}"/>
    <cellStyle name="40% - Accent1 40 2 2" xfId="17215" xr:uid="{24D9E426-746E-45B1-A3B7-E6F23EF133BF}"/>
    <cellStyle name="40% - Accent1 40 2 3" xfId="17216" xr:uid="{071D276F-8E15-4C81-BC43-C12CE22BEF1B}"/>
    <cellStyle name="40% - Accent1 40 2 4" xfId="17217" xr:uid="{CAAD0E3C-6174-40CC-861B-1BEDB3718B29}"/>
    <cellStyle name="40% - Accent1 40 2 5" xfId="17218" xr:uid="{070F9A22-CA2E-41A9-B5E6-956818BBDC36}"/>
    <cellStyle name="40% - Accent1 40 2 6" xfId="17219" xr:uid="{E7A5256D-F83A-41D4-9B5D-E3124BE3F8A8}"/>
    <cellStyle name="40% - Accent1 40 3" xfId="17220" xr:uid="{B93C2A89-FA87-48C8-B5AB-10200B0BB0E4}"/>
    <cellStyle name="40% - Accent1 40 3 2" xfId="17221" xr:uid="{14842FE9-C6A4-42D5-9196-5A230A2194F5}"/>
    <cellStyle name="40% - Accent1 40 4" xfId="17222" xr:uid="{282F378F-51D8-4CEF-B096-11015655066C}"/>
    <cellStyle name="40% - Accent1 40 5" xfId="17223" xr:uid="{1E69943D-37F2-4DF3-80C5-0007A9BC94D1}"/>
    <cellStyle name="40% - Accent1 40 6" xfId="17224" xr:uid="{31D638C4-CE09-4591-8E94-B138E5D6276A}"/>
    <cellStyle name="40% - Accent1 40 7" xfId="17225" xr:uid="{97676DB9-31B2-474C-ADC6-DE27997FECEE}"/>
    <cellStyle name="40% - Accent1 41" xfId="17226" xr:uid="{42BC873A-AD33-4B82-B795-49248E0A8EB6}"/>
    <cellStyle name="40% - Accent1 41 2" xfId="17227" xr:uid="{B5E4EC38-7A3A-4199-8ABD-81C1BBF59B96}"/>
    <cellStyle name="40% - Accent1 41 2 2" xfId="17228" xr:uid="{639E15B4-5BC3-4618-B1C7-F60A9D743397}"/>
    <cellStyle name="40% - Accent1 41 2 3" xfId="17229" xr:uid="{B1D11990-C334-4F2E-A3BE-3123AEB7F8D0}"/>
    <cellStyle name="40% - Accent1 41 2 4" xfId="17230" xr:uid="{AFB1C1E0-2555-4ED0-8F82-3CEB60F610DC}"/>
    <cellStyle name="40% - Accent1 41 2 5" xfId="17231" xr:uid="{080C64BD-49E8-4444-B60A-49F8F6BDB1FF}"/>
    <cellStyle name="40% - Accent1 41 2 6" xfId="17232" xr:uid="{FD1481C0-8735-4021-9C13-606B57D10C9A}"/>
    <cellStyle name="40% - Accent1 41 3" xfId="17233" xr:uid="{11BDF095-A13E-4FC9-A917-A6D58D965DE9}"/>
    <cellStyle name="40% - Accent1 41 3 2" xfId="17234" xr:uid="{281EA725-5938-490F-82DA-049F2EE179BD}"/>
    <cellStyle name="40% - Accent1 41 4" xfId="17235" xr:uid="{DA0A0279-EC50-45D7-93DF-3C3F553EC5F6}"/>
    <cellStyle name="40% - Accent1 41 5" xfId="17236" xr:uid="{3FBA56E0-36A8-4654-AF6B-21D2BA46C150}"/>
    <cellStyle name="40% - Accent1 41 6" xfId="17237" xr:uid="{0E9E3D09-8798-475B-AFDD-4BB5FBAD7F76}"/>
    <cellStyle name="40% - Accent1 41 7" xfId="17238" xr:uid="{90B6F4ED-C0DE-40F1-9F71-DC9178B1956D}"/>
    <cellStyle name="40% - Accent1 42" xfId="17239" xr:uid="{936B3661-FF71-4975-8334-E2086B37932D}"/>
    <cellStyle name="40% - Accent1 42 2" xfId="17240" xr:uid="{BD7ECA2C-F363-4246-B0E9-90EDC5FBFF77}"/>
    <cellStyle name="40% - Accent1 42 2 2" xfId="17241" xr:uid="{77FC7AFE-8A30-4900-9F14-47151830A480}"/>
    <cellStyle name="40% - Accent1 42 2 3" xfId="17242" xr:uid="{C72B2CBF-5488-48F6-94F8-BDF8E50B9C8A}"/>
    <cellStyle name="40% - Accent1 42 2 4" xfId="17243" xr:uid="{4E869CF4-1BD5-4AE3-84D5-591C83EB8C83}"/>
    <cellStyle name="40% - Accent1 42 2 5" xfId="17244" xr:uid="{677A9307-9F5C-4675-8415-E7DDE769F145}"/>
    <cellStyle name="40% - Accent1 42 2 6" xfId="17245" xr:uid="{5B03F5D2-EFE5-4BE1-9BAF-B089D6BFB713}"/>
    <cellStyle name="40% - Accent1 42 3" xfId="17246" xr:uid="{B257E039-1210-4BBE-895F-6DE03D42E034}"/>
    <cellStyle name="40% - Accent1 42 3 2" xfId="17247" xr:uid="{422765D2-D9CC-493C-A5AC-1529F8072B21}"/>
    <cellStyle name="40% - Accent1 42 4" xfId="17248" xr:uid="{EA2CA67F-E9F5-4B2E-BFEF-542517334004}"/>
    <cellStyle name="40% - Accent1 42 5" xfId="17249" xr:uid="{9ADDE399-32E0-4822-A8BA-D0928812F9C8}"/>
    <cellStyle name="40% - Accent1 42 6" xfId="17250" xr:uid="{43311DF0-3477-4E47-8D96-F667EE61CC73}"/>
    <cellStyle name="40% - Accent1 42 7" xfId="17251" xr:uid="{A48ABDEC-3449-49B8-B529-49C227F0675E}"/>
    <cellStyle name="40% - Accent1 43" xfId="17252" xr:uid="{18F55CB0-A9B1-4F30-826F-6EEEC62DBF95}"/>
    <cellStyle name="40% - Accent1 43 2" xfId="17253" xr:uid="{F20BE406-CCD1-4521-BD0D-10D710871505}"/>
    <cellStyle name="40% - Accent1 43 2 2" xfId="17254" xr:uid="{C18B67AB-F67C-4B06-9DB5-C5A88A560743}"/>
    <cellStyle name="40% - Accent1 43 2 3" xfId="17255" xr:uid="{BA1B4749-73BB-418F-8F7D-2E14B1E5F1AB}"/>
    <cellStyle name="40% - Accent1 43 2 4" xfId="17256" xr:uid="{A85B7BE7-2D4A-4BDF-B0BD-BADDA2EFA6E5}"/>
    <cellStyle name="40% - Accent1 43 2 5" xfId="17257" xr:uid="{C9B8BA83-804B-4D43-B480-1854F3CBAB55}"/>
    <cellStyle name="40% - Accent1 43 2 6" xfId="17258" xr:uid="{97D714FF-B3CC-4FFB-9EDF-DDDA4F4A028F}"/>
    <cellStyle name="40% - Accent1 43 3" xfId="17259" xr:uid="{7226763E-FA6C-4B73-8E87-AE4B82A4F9F2}"/>
    <cellStyle name="40% - Accent1 43 3 2" xfId="17260" xr:uid="{95F8C614-8F4C-48D9-80C4-4C65F75F2CD5}"/>
    <cellStyle name="40% - Accent1 43 4" xfId="17261" xr:uid="{D48C559F-FFD9-45B1-89A1-896C98F08312}"/>
    <cellStyle name="40% - Accent1 43 5" xfId="17262" xr:uid="{98E0F9E3-35EA-4534-90B3-A40D28CDC4DB}"/>
    <cellStyle name="40% - Accent1 43 6" xfId="17263" xr:uid="{742F91C8-4C76-4030-831B-BCBADC2B72A8}"/>
    <cellStyle name="40% - Accent1 43 7" xfId="17264" xr:uid="{3B570FE9-E5D6-4E5E-BD9A-A4996D64EC17}"/>
    <cellStyle name="40% - Accent1 44" xfId="17265" xr:uid="{7E92C3A1-041F-4399-B441-7EDA2A329964}"/>
    <cellStyle name="40% - Accent1 44 2" xfId="17266" xr:uid="{A5D0AC02-387C-4B83-B3C9-768EDBE6285B}"/>
    <cellStyle name="40% - Accent1 44 2 2" xfId="17267" xr:uid="{5AB1C996-CFCF-44F3-9E94-FBA5602FACE9}"/>
    <cellStyle name="40% - Accent1 44 2 3" xfId="17268" xr:uid="{6BD42E39-570B-4AF8-B8EC-2CB24E1EB0D6}"/>
    <cellStyle name="40% - Accent1 44 2 4" xfId="17269" xr:uid="{C203CC41-BD09-4F11-833E-B335BF02F17C}"/>
    <cellStyle name="40% - Accent1 44 2 5" xfId="17270" xr:uid="{61817B74-CC48-4FE9-B517-CBA96797F2E0}"/>
    <cellStyle name="40% - Accent1 44 2 6" xfId="17271" xr:uid="{7C158661-330D-4C37-A932-244F3B8D6ED4}"/>
    <cellStyle name="40% - Accent1 44 3" xfId="17272" xr:uid="{11840CA8-6262-495E-89C2-9EC8A931C0D2}"/>
    <cellStyle name="40% - Accent1 44 3 2" xfId="17273" xr:uid="{7B2E1215-7137-4C1B-85BE-F9540AA09F7C}"/>
    <cellStyle name="40% - Accent1 44 4" xfId="17274" xr:uid="{2710A7E1-C224-4665-A042-82B2549EF6B0}"/>
    <cellStyle name="40% - Accent1 44 5" xfId="17275" xr:uid="{A615E480-0E42-44B9-87D0-2AB00B0116C5}"/>
    <cellStyle name="40% - Accent1 44 6" xfId="17276" xr:uid="{E03B20A9-EA2E-4BB2-9F94-1CA4061191B5}"/>
    <cellStyle name="40% - Accent1 44 7" xfId="17277" xr:uid="{D288A06D-7C28-4092-898C-1F484068E3B2}"/>
    <cellStyle name="40% - Accent1 45" xfId="17278" xr:uid="{9CA2F24A-9B9A-4162-A0DE-9B671B4C68D4}"/>
    <cellStyle name="40% - Accent1 45 2" xfId="17279" xr:uid="{02AE6A42-6EAC-4AE6-B37D-A1E87886255F}"/>
    <cellStyle name="40% - Accent1 45 2 2" xfId="17280" xr:uid="{E04F9C5C-3DC6-4177-89D9-A76F930F7D37}"/>
    <cellStyle name="40% - Accent1 45 2 3" xfId="17281" xr:uid="{80122FEE-C0CA-45DC-8D48-0CC806A076FD}"/>
    <cellStyle name="40% - Accent1 45 2 4" xfId="17282" xr:uid="{949A461F-9C9B-42D2-B17D-828DBE9BFAED}"/>
    <cellStyle name="40% - Accent1 45 2 5" xfId="17283" xr:uid="{6A07B590-FE78-4CB2-99DE-F81D56756B54}"/>
    <cellStyle name="40% - Accent1 45 2 6" xfId="17284" xr:uid="{6A905F54-4847-4BF3-8C42-0B63DAEBC57C}"/>
    <cellStyle name="40% - Accent1 45 3" xfId="17285" xr:uid="{78B4FD6F-29A1-4FCB-94E4-B088987BAA7B}"/>
    <cellStyle name="40% - Accent1 45 3 2" xfId="17286" xr:uid="{6E5EECDA-0CB4-403E-9D1E-87CEA55A1FD8}"/>
    <cellStyle name="40% - Accent1 45 4" xfId="17287" xr:uid="{CD97440E-AFAB-4663-B63A-1D154CD7F9F7}"/>
    <cellStyle name="40% - Accent1 45 5" xfId="17288" xr:uid="{1432FBE4-38BE-42C5-97E1-41DB55058B1D}"/>
    <cellStyle name="40% - Accent1 45 6" xfId="17289" xr:uid="{D0DB1653-ED72-457B-AE16-7EBD617FAABE}"/>
    <cellStyle name="40% - Accent1 45 7" xfId="17290" xr:uid="{56A3FFC3-AE4B-4C59-AB2B-81051F8B1897}"/>
    <cellStyle name="40% - Accent1 46" xfId="17291" xr:uid="{7F5BF899-0D55-4787-98AE-5AE814B73072}"/>
    <cellStyle name="40% - Accent1 46 2" xfId="17292" xr:uid="{352AFD3C-A32B-4BC3-B1A4-093874C2AF33}"/>
    <cellStyle name="40% - Accent1 46 2 2" xfId="17293" xr:uid="{ACD3DF37-C84B-40D1-9CC4-571AC006113C}"/>
    <cellStyle name="40% - Accent1 46 2 3" xfId="17294" xr:uid="{CB8E5749-75B8-4175-A201-189DB85262FC}"/>
    <cellStyle name="40% - Accent1 46 2 4" xfId="17295" xr:uid="{AF8C4BF5-007B-4065-984F-AB920D8B2313}"/>
    <cellStyle name="40% - Accent1 46 2 5" xfId="17296" xr:uid="{10763AE1-EE26-4922-957F-AB14D7E79072}"/>
    <cellStyle name="40% - Accent1 46 2 6" xfId="17297" xr:uid="{3A20A50F-B08A-472C-A78B-F53AD41BDD2E}"/>
    <cellStyle name="40% - Accent1 46 2 7" xfId="17298" xr:uid="{080480D0-7430-4EF1-AB34-F79EF12C38EB}"/>
    <cellStyle name="40% - Accent1 46 2 8" xfId="17299" xr:uid="{BE1E01BE-C6C4-4B7C-850D-AFDC85B55448}"/>
    <cellStyle name="40% - Accent1 46 3" xfId="17300" xr:uid="{5483DD91-B58D-4B8F-9082-494C7F1488D6}"/>
    <cellStyle name="40% - Accent1 46 3 2" xfId="17301" xr:uid="{DA158E55-D876-409E-9000-32F5CE6629BD}"/>
    <cellStyle name="40% - Accent1 46 4" xfId="17302" xr:uid="{B7654775-C6A9-46F5-BE15-B3B0F7153A13}"/>
    <cellStyle name="40% - Accent1 46 5" xfId="17303" xr:uid="{2A2CB70C-CEE3-4C56-8FC5-C1F2AD72E5EF}"/>
    <cellStyle name="40% - Accent1 46 6" xfId="17304" xr:uid="{7F2051C4-ABC0-4D3F-9D62-E1EB06C69B03}"/>
    <cellStyle name="40% - Accent1 46 7" xfId="17305" xr:uid="{48C53821-9962-4C9D-95F9-5ACB37C12A93}"/>
    <cellStyle name="40% - Accent1 46 8" xfId="17306" xr:uid="{538087EC-494F-4D73-9DC5-8983495D2871}"/>
    <cellStyle name="40% - Accent1 46 9" xfId="17307" xr:uid="{ACF25CC2-D805-4E5D-A929-AFD0173266DC}"/>
    <cellStyle name="40% - Accent1 47" xfId="17308" xr:uid="{1536F36B-3120-4EA1-A229-667032342296}"/>
    <cellStyle name="40% - Accent1 47 2" xfId="17309" xr:uid="{BAE4BE83-FB70-43EB-A3C6-45E60EFAD754}"/>
    <cellStyle name="40% - Accent1 47 2 2" xfId="17310" xr:uid="{4CCA87F9-A431-47B8-BBF9-0DFD5B779FF0}"/>
    <cellStyle name="40% - Accent1 47 2 3" xfId="17311" xr:uid="{E353950D-ABE2-4D20-9AB3-DD4572FFF963}"/>
    <cellStyle name="40% - Accent1 47 2 4" xfId="17312" xr:uid="{2E3BF133-0375-4AF3-B09F-AEB34C08639E}"/>
    <cellStyle name="40% - Accent1 47 2 5" xfId="17313" xr:uid="{B6C68DBC-94A7-47E3-AA0B-CB77116A64CD}"/>
    <cellStyle name="40% - Accent1 47 2 6" xfId="17314" xr:uid="{425D84F8-50DB-4421-A0FB-34918E31E7E2}"/>
    <cellStyle name="40% - Accent1 47 2 7" xfId="17315" xr:uid="{BAB7C80E-75BD-402D-B868-13F620968F32}"/>
    <cellStyle name="40% - Accent1 47 2 8" xfId="17316" xr:uid="{6CA5220D-516C-48F0-80C5-D81C1A936666}"/>
    <cellStyle name="40% - Accent1 47 3" xfId="17317" xr:uid="{7A83B12F-0328-43AD-9F28-EF09AACA5A12}"/>
    <cellStyle name="40% - Accent1 47 3 2" xfId="17318" xr:uid="{688E7D77-0F57-411C-BCBD-D97C7E8F792E}"/>
    <cellStyle name="40% - Accent1 47 4" xfId="17319" xr:uid="{980CDFA7-0134-4381-9121-BDA44F1153AE}"/>
    <cellStyle name="40% - Accent1 47 5" xfId="17320" xr:uid="{227050C6-93D6-40C8-8A23-B4F4CC2B4F3D}"/>
    <cellStyle name="40% - Accent1 47 6" xfId="17321" xr:uid="{27CA6C8E-87FC-4004-BD88-F640CE8AEA25}"/>
    <cellStyle name="40% - Accent1 47 7" xfId="17322" xr:uid="{3558A7B3-BBA8-4C72-80B6-34FB9C5B4056}"/>
    <cellStyle name="40% - Accent1 47 8" xfId="17323" xr:uid="{BF646D92-FFA7-4796-8D53-B4B95874BE5B}"/>
    <cellStyle name="40% - Accent1 47 9" xfId="17324" xr:uid="{9C902D54-8022-4E77-9599-0DCB8A1C30EB}"/>
    <cellStyle name="40% - Accent1 48" xfId="17325" xr:uid="{7452DF02-0F13-4B55-8D65-B907E63E78D8}"/>
    <cellStyle name="40% - Accent1 48 2" xfId="17326" xr:uid="{704ACF98-0BF5-4516-8F11-4640D3725890}"/>
    <cellStyle name="40% - Accent1 48 2 2" xfId="17327" xr:uid="{3B81F4BF-39D4-4B5D-9DC0-66D97CA66674}"/>
    <cellStyle name="40% - Accent1 48 2 3" xfId="17328" xr:uid="{EEDE99D9-1F40-49FE-BFCE-5E0EAAA30E67}"/>
    <cellStyle name="40% - Accent1 48 2 4" xfId="17329" xr:uid="{216FD38E-1050-40D9-AA25-28F5A8E222F4}"/>
    <cellStyle name="40% - Accent1 48 2 5" xfId="17330" xr:uid="{1D0066AC-D266-458B-A427-F7BEAD2A2BF6}"/>
    <cellStyle name="40% - Accent1 48 2 6" xfId="17331" xr:uid="{83FF5D33-C6FF-4C9B-A7F7-E46CF6528058}"/>
    <cellStyle name="40% - Accent1 48 2 7" xfId="17332" xr:uid="{A0B24E7D-594D-4C72-8625-7832EED016A4}"/>
    <cellStyle name="40% - Accent1 48 2 8" xfId="17333" xr:uid="{C498ECB4-292E-4B33-90F1-12202E97DCBF}"/>
    <cellStyle name="40% - Accent1 48 3" xfId="17334" xr:uid="{A6AD57F3-7AFA-4593-A2CF-29C8304044A1}"/>
    <cellStyle name="40% - Accent1 48 3 2" xfId="17335" xr:uid="{874C3E79-B034-41D6-BA62-8479EF7C13E5}"/>
    <cellStyle name="40% - Accent1 48 4" xfId="17336" xr:uid="{9248D807-BCDC-4DE2-8668-60EF74540AAF}"/>
    <cellStyle name="40% - Accent1 48 5" xfId="17337" xr:uid="{35790A97-5C45-4E5E-9BD7-5A76CAAAE875}"/>
    <cellStyle name="40% - Accent1 48 6" xfId="17338" xr:uid="{4F3E7D24-42B0-473D-914F-3FBD61EAFC9C}"/>
    <cellStyle name="40% - Accent1 48 7" xfId="17339" xr:uid="{959E594F-E014-4AAA-A045-576FC61FD0D7}"/>
    <cellStyle name="40% - Accent1 48 8" xfId="17340" xr:uid="{7EBB0C28-F446-485D-85CE-5B454F14E62A}"/>
    <cellStyle name="40% - Accent1 48 9" xfId="17341" xr:uid="{3E2E7461-4063-4B0B-A69D-12D2FA0E7FD0}"/>
    <cellStyle name="40% - Accent1 49" xfId="17342" xr:uid="{F939CDF9-D21A-4DF9-8E7E-FE09500A8448}"/>
    <cellStyle name="40% - Accent1 49 2" xfId="17343" xr:uid="{BADB8494-172B-429E-ABD7-DA367914B4AF}"/>
    <cellStyle name="40% - Accent1 49 2 2" xfId="17344" xr:uid="{F90CCF3F-B767-4F6A-9D98-CBD1F8143786}"/>
    <cellStyle name="40% - Accent1 49 2 3" xfId="17345" xr:uid="{C824A978-E139-46ED-B158-2D01A0CF8EC0}"/>
    <cellStyle name="40% - Accent1 49 2 4" xfId="17346" xr:uid="{468054CF-B9B7-485F-A09F-5D7053DF86EC}"/>
    <cellStyle name="40% - Accent1 49 2 5" xfId="17347" xr:uid="{0BD2263D-6F21-44CF-AE6E-75B14BE31659}"/>
    <cellStyle name="40% - Accent1 49 2 6" xfId="17348" xr:uid="{365C8C00-4849-4CAA-945B-E6E34A9F5E8B}"/>
    <cellStyle name="40% - Accent1 49 2 7" xfId="17349" xr:uid="{1FBDB98E-50CF-4622-9BA3-EC248878563A}"/>
    <cellStyle name="40% - Accent1 49 2 8" xfId="17350" xr:uid="{619D7217-BE92-46E7-AE90-1D4740B3AC98}"/>
    <cellStyle name="40% - Accent1 49 3" xfId="17351" xr:uid="{DA7B42BE-30B8-4444-99F6-505271C52FD3}"/>
    <cellStyle name="40% - Accent1 49 3 2" xfId="17352" xr:uid="{EA786CCD-BF0E-4542-9819-AE95F82DA8DD}"/>
    <cellStyle name="40% - Accent1 49 4" xfId="17353" xr:uid="{870AE1D0-78C1-4BB0-B86F-662FE65C36CE}"/>
    <cellStyle name="40% - Accent1 49 5" xfId="17354" xr:uid="{1D2BF317-7199-4577-A49F-410FBCC743BB}"/>
    <cellStyle name="40% - Accent1 49 6" xfId="17355" xr:uid="{8B836DF5-981B-46D7-8FA7-33A8D2D599EC}"/>
    <cellStyle name="40% - Accent1 49 7" xfId="17356" xr:uid="{B65D545B-6337-4967-9EC3-2C20CF3E930D}"/>
    <cellStyle name="40% - Accent1 49 8" xfId="17357" xr:uid="{B99A59F9-5E4E-4CCA-9DB1-0A0681F2FB4A}"/>
    <cellStyle name="40% - Accent1 49 9" xfId="17358" xr:uid="{EAEA17ED-A1C2-4B27-9CBA-7155BFF3E08D}"/>
    <cellStyle name="40% - Accent1 5" xfId="7865" xr:uid="{F39722EE-409F-4393-BB70-DDDBE6395B47}"/>
    <cellStyle name="40% - Accent1 5 2" xfId="8084" xr:uid="{2DC5EF27-48AC-4C86-AADD-6F84273D30CF}"/>
    <cellStyle name="40% - Accent1 5 2 2" xfId="17361" xr:uid="{0BDA9868-FC9D-4D0F-852C-0D0121872110}"/>
    <cellStyle name="40% - Accent1 5 2 3" xfId="17362" xr:uid="{197FA139-D050-4FDF-9133-D91D89DA60F4}"/>
    <cellStyle name="40% - Accent1 5 2 4" xfId="17363" xr:uid="{D969661A-B9D1-4D36-B646-7AF3C9584B63}"/>
    <cellStyle name="40% - Accent1 5 2 5" xfId="17364" xr:uid="{572A485F-8D45-406F-B12E-F2663372EE9C}"/>
    <cellStyle name="40% - Accent1 5 2 6" xfId="17365" xr:uid="{4CABCF8B-1269-4E94-9F13-E082A93E474D}"/>
    <cellStyle name="40% - Accent1 5 2 7" xfId="17360" xr:uid="{A8915453-2D67-4644-860F-60D73B5A3D2F}"/>
    <cellStyle name="40% - Accent1 5 3" xfId="17366" xr:uid="{ED33684A-F0D5-4C15-9F1B-2BC95438B70C}"/>
    <cellStyle name="40% - Accent1 5 3 2" xfId="17367" xr:uid="{8E585170-670D-4485-BDFA-91ABD408C2FD}"/>
    <cellStyle name="40% - Accent1 5 4" xfId="17368" xr:uid="{793778AE-2821-4C6A-95BF-2C542F83A772}"/>
    <cellStyle name="40% - Accent1 5 5" xfId="17369" xr:uid="{B4AF4C83-D54C-4E35-9782-1CA53F1602AB}"/>
    <cellStyle name="40% - Accent1 5 6" xfId="17370" xr:uid="{A8638D00-7A06-4C65-AE32-D1BBA959BC15}"/>
    <cellStyle name="40% - Accent1 5 7" xfId="17371" xr:uid="{581EDCFD-3204-4B40-B661-68FCC2C96ED6}"/>
    <cellStyle name="40% - Accent1 5 8" xfId="17359" xr:uid="{DAE977F6-E9D3-42A0-9CC1-6AE36D3ABFEC}"/>
    <cellStyle name="40% - Accent1 50" xfId="17372" xr:uid="{651A06EE-FC19-4D7F-B2F7-58C94F5ED6F1}"/>
    <cellStyle name="40% - Accent1 50 2" xfId="17373" xr:uid="{6E1C452E-25E0-46E7-9D3C-D15DC9CC982D}"/>
    <cellStyle name="40% - Accent1 50 2 2" xfId="17374" xr:uid="{BBEED241-0FF2-43BF-92FC-0B6072970282}"/>
    <cellStyle name="40% - Accent1 50 2 3" xfId="17375" xr:uid="{3EBCB040-41FF-4B59-8342-597AF72BA487}"/>
    <cellStyle name="40% - Accent1 50 2 4" xfId="17376" xr:uid="{F41B3752-2BEA-419A-8BB7-9C293A4723D5}"/>
    <cellStyle name="40% - Accent1 50 2 5" xfId="17377" xr:uid="{D838569B-FC17-4D94-A253-6CC41C583BE6}"/>
    <cellStyle name="40% - Accent1 50 2 6" xfId="17378" xr:uid="{584A87BF-F787-4EC1-85B0-193DA3F64174}"/>
    <cellStyle name="40% - Accent1 50 2 7" xfId="17379" xr:uid="{72C5C7E5-4608-48F8-A8AD-8A6F8BB76CF9}"/>
    <cellStyle name="40% - Accent1 50 2 8" xfId="17380" xr:uid="{73D4F3C2-48F8-4816-9FE7-D413E3DE0459}"/>
    <cellStyle name="40% - Accent1 50 3" xfId="17381" xr:uid="{4CA155E9-E235-4F87-A815-D60F0F2EB825}"/>
    <cellStyle name="40% - Accent1 50 3 2" xfId="17382" xr:uid="{F07C105E-1C49-4158-8890-CA66D3C51DB2}"/>
    <cellStyle name="40% - Accent1 50 4" xfId="17383" xr:uid="{05F1C05F-06F1-4256-90BD-7C28C72398F8}"/>
    <cellStyle name="40% - Accent1 50 5" xfId="17384" xr:uid="{4516D0BE-D40C-4FB0-B383-E7D0770360CB}"/>
    <cellStyle name="40% - Accent1 50 6" xfId="17385" xr:uid="{1C3B83FF-DC93-41CC-815D-6404A43FB6EF}"/>
    <cellStyle name="40% - Accent1 50 7" xfId="17386" xr:uid="{5DF5F000-EFF0-40C5-B6AA-B1CF7C31EA0B}"/>
    <cellStyle name="40% - Accent1 50 8" xfId="17387" xr:uid="{124EAC4B-E062-44A0-9FCD-3256CA790FAF}"/>
    <cellStyle name="40% - Accent1 50 9" xfId="17388" xr:uid="{658C5D1E-98F4-4068-8ACF-445DBA3258DD}"/>
    <cellStyle name="40% - Accent1 51" xfId="17389" xr:uid="{957DBA59-892F-4E70-B9C2-FC24B7A7437A}"/>
    <cellStyle name="40% - Accent1 51 2" xfId="17390" xr:uid="{5F9BCDA3-08CD-460B-A32D-F8DF547217E9}"/>
    <cellStyle name="40% - Accent1 51 2 2" xfId="17391" xr:uid="{FFAAB9F4-1391-43A8-A9AC-073D57594013}"/>
    <cellStyle name="40% - Accent1 51 2 3" xfId="17392" xr:uid="{156E9740-3C4E-4D5F-AFCC-56C3F8EF868A}"/>
    <cellStyle name="40% - Accent1 51 2 4" xfId="17393" xr:uid="{9CE0AE9A-C621-4D78-9926-C03E54DDF124}"/>
    <cellStyle name="40% - Accent1 51 2 5" xfId="17394" xr:uid="{7B75F363-1D4D-4974-B5AE-D1A27615596E}"/>
    <cellStyle name="40% - Accent1 51 2 6" xfId="17395" xr:uid="{1C974409-E673-49E9-8A2E-A35F24BA1611}"/>
    <cellStyle name="40% - Accent1 51 2 7" xfId="17396" xr:uid="{8E33216E-1656-48B4-A041-4D74F3E7BDEC}"/>
    <cellStyle name="40% - Accent1 51 2 8" xfId="17397" xr:uid="{ACB1AA78-8DAD-440A-94BE-8ED499DF913B}"/>
    <cellStyle name="40% - Accent1 51 3" xfId="17398" xr:uid="{300C06CC-7350-4992-AE9C-AE7E6EF71BFA}"/>
    <cellStyle name="40% - Accent1 51 3 2" xfId="17399" xr:uid="{6211C0AA-EDA3-42A4-B824-EA30EF02C6AD}"/>
    <cellStyle name="40% - Accent1 51 4" xfId="17400" xr:uid="{6B1C479F-1B56-4A56-B9FC-3B74F8308FD7}"/>
    <cellStyle name="40% - Accent1 51 5" xfId="17401" xr:uid="{EADF32F4-0EA9-4A6F-9D88-F0D40A17F01B}"/>
    <cellStyle name="40% - Accent1 51 6" xfId="17402" xr:uid="{0EF00194-ED07-4068-B20D-F8BFEED9910B}"/>
    <cellStyle name="40% - Accent1 51 7" xfId="17403" xr:uid="{2F302439-DEEC-4181-AA79-897BCA41D568}"/>
    <cellStyle name="40% - Accent1 51 8" xfId="17404" xr:uid="{A360F881-822A-47F4-82B1-6BEF383CB28A}"/>
    <cellStyle name="40% - Accent1 51 9" xfId="17405" xr:uid="{70881239-C038-4634-A1F7-52A166D221C9}"/>
    <cellStyle name="40% - Accent1 52" xfId="17406" xr:uid="{CDA93403-74BC-4FB1-9EAC-48E42CBC117E}"/>
    <cellStyle name="40% - Accent1 52 2" xfId="17407" xr:uid="{478C9DD4-7836-4586-B7F2-541C1FF8101F}"/>
    <cellStyle name="40% - Accent1 52 2 2" xfId="17408" xr:uid="{E31BDFA9-163C-4DA2-B12A-A2D29BA2FED3}"/>
    <cellStyle name="40% - Accent1 52 2 3" xfId="17409" xr:uid="{BDC69FC8-14ED-4BFE-BD75-4963A86A4F31}"/>
    <cellStyle name="40% - Accent1 52 2 4" xfId="17410" xr:uid="{E08CA4EE-B641-4B33-9741-5C03B0B0A68B}"/>
    <cellStyle name="40% - Accent1 52 2 5" xfId="17411" xr:uid="{369015E5-D342-47DB-B366-D38300D98EB7}"/>
    <cellStyle name="40% - Accent1 52 2 6" xfId="17412" xr:uid="{2C9294F7-FB9F-4EEC-80AD-3AB765AEB7EE}"/>
    <cellStyle name="40% - Accent1 52 2 7" xfId="17413" xr:uid="{B96FF21D-29C4-40B8-A8AF-EDA9B9FFB640}"/>
    <cellStyle name="40% - Accent1 52 2 8" xfId="17414" xr:uid="{C31D2BEF-CBBA-422C-AF24-52B49D270066}"/>
    <cellStyle name="40% - Accent1 52 3" xfId="17415" xr:uid="{8C59D2C2-8CD1-4DC1-8395-7F421F0A151F}"/>
    <cellStyle name="40% - Accent1 52 3 2" xfId="17416" xr:uid="{A9B16936-2A90-4317-9455-C44C25B748AD}"/>
    <cellStyle name="40% - Accent1 52 4" xfId="17417" xr:uid="{712D3D8A-1D4E-443D-83BA-79963CC0F18D}"/>
    <cellStyle name="40% - Accent1 52 5" xfId="17418" xr:uid="{45B845A7-E07C-4CE4-9748-CB8B40BA7194}"/>
    <cellStyle name="40% - Accent1 52 6" xfId="17419" xr:uid="{7DB5C241-7ED6-4ABF-9797-E949CEEC56BC}"/>
    <cellStyle name="40% - Accent1 52 7" xfId="17420" xr:uid="{09D22323-39A4-4B53-B9E0-B36A9D8DDE4C}"/>
    <cellStyle name="40% - Accent1 52 8" xfId="17421" xr:uid="{FD3BEE1A-DC3F-4773-BC5B-85242DB61E9D}"/>
    <cellStyle name="40% - Accent1 52 9" xfId="17422" xr:uid="{D509EF53-98E3-4208-B8AB-1144470DBBE3}"/>
    <cellStyle name="40% - Accent1 53" xfId="17423" xr:uid="{250DE090-FE25-44D6-B679-07B1FDDAF686}"/>
    <cellStyle name="40% - Accent1 53 2" xfId="17424" xr:uid="{3959D9D0-84EC-4C5F-9F53-E3803783A153}"/>
    <cellStyle name="40% - Accent1 53 2 2" xfId="17425" xr:uid="{BD7C3F33-D5F1-4704-9766-D1DC1E0B3922}"/>
    <cellStyle name="40% - Accent1 53 2 3" xfId="17426" xr:uid="{C3C74815-0840-43C2-929B-1672C7967622}"/>
    <cellStyle name="40% - Accent1 53 2 4" xfId="17427" xr:uid="{14BF94D1-0755-4A55-AF8A-B3B3F1F9A79E}"/>
    <cellStyle name="40% - Accent1 53 2 5" xfId="17428" xr:uid="{CF81007D-DE21-4F1B-8D30-BF28412D6D47}"/>
    <cellStyle name="40% - Accent1 53 2 6" xfId="17429" xr:uid="{47DFB7AB-8DE1-48D7-B949-F8BBC28843E7}"/>
    <cellStyle name="40% - Accent1 53 2 7" xfId="17430" xr:uid="{A88A0ACD-03B3-452A-92EA-4B96C524597A}"/>
    <cellStyle name="40% - Accent1 53 2 8" xfId="17431" xr:uid="{AEA0A4D5-2846-4DD4-83F3-AA3CDA960B13}"/>
    <cellStyle name="40% - Accent1 53 3" xfId="17432" xr:uid="{7B99D938-3CAD-475C-AB14-F9C75A8BD8EE}"/>
    <cellStyle name="40% - Accent1 53 3 2" xfId="17433" xr:uid="{6EC81EC2-DBE7-44DF-A8DA-F86B2ACA4818}"/>
    <cellStyle name="40% - Accent1 53 4" xfId="17434" xr:uid="{D18483C7-DB32-4221-ADC8-9F810EE83F94}"/>
    <cellStyle name="40% - Accent1 53 5" xfId="17435" xr:uid="{61109F4B-24D1-4814-B29E-114798ED49D2}"/>
    <cellStyle name="40% - Accent1 53 6" xfId="17436" xr:uid="{725E4218-4E16-42CC-9F1C-ACE338E8DFFF}"/>
    <cellStyle name="40% - Accent1 53 7" xfId="17437" xr:uid="{66036526-934E-44FA-A062-A3EFFDC5E5E0}"/>
    <cellStyle name="40% - Accent1 53 8" xfId="17438" xr:uid="{7BC9BA16-CD73-4E0C-8131-E0A147C1FCB7}"/>
    <cellStyle name="40% - Accent1 53 9" xfId="17439" xr:uid="{3CAB27FC-6C95-49E6-86B1-4A204294BDA4}"/>
    <cellStyle name="40% - Accent1 54" xfId="17440" xr:uid="{845EDF16-1FBC-4B88-AB66-7D305B4DF267}"/>
    <cellStyle name="40% - Accent1 54 2" xfId="17441" xr:uid="{8A6FBEDC-943E-4952-87F2-D9C16074C373}"/>
    <cellStyle name="40% - Accent1 54 2 2" xfId="17442" xr:uid="{56E12546-753B-48E6-9456-85A0C3FB63ED}"/>
    <cellStyle name="40% - Accent1 54 2 3" xfId="17443" xr:uid="{A4F9CDAC-C61C-40A7-A101-ED782EFD99E2}"/>
    <cellStyle name="40% - Accent1 54 2 4" xfId="17444" xr:uid="{E3A69164-CF04-47A0-A8E0-08760688B7E4}"/>
    <cellStyle name="40% - Accent1 54 2 5" xfId="17445" xr:uid="{F1780F69-3978-477F-AFA5-A8415BE528B3}"/>
    <cellStyle name="40% - Accent1 54 2 6" xfId="17446" xr:uid="{DD06DF7A-9B43-4278-BCC8-FAA14CA677D2}"/>
    <cellStyle name="40% - Accent1 54 2 7" xfId="17447" xr:uid="{64DF9719-02A8-4526-96A7-D1A0CBEE5CF2}"/>
    <cellStyle name="40% - Accent1 54 2 8" xfId="17448" xr:uid="{1FC45FCF-36F0-4A27-BA80-92E7A063B849}"/>
    <cellStyle name="40% - Accent1 54 3" xfId="17449" xr:uid="{4AE623BD-8A57-4EF3-9B06-D35663E9CBA4}"/>
    <cellStyle name="40% - Accent1 54 3 2" xfId="17450" xr:uid="{71F652B0-7327-4CFF-8311-1963544FC11B}"/>
    <cellStyle name="40% - Accent1 54 4" xfId="17451" xr:uid="{5DA5B0AB-B5C4-46B8-BC9A-6EED9CE1155C}"/>
    <cellStyle name="40% - Accent1 54 5" xfId="17452" xr:uid="{6AB2685D-98E3-4644-BE80-50EB09FA53B7}"/>
    <cellStyle name="40% - Accent1 54 6" xfId="17453" xr:uid="{902FB7D3-F775-4BBC-AA19-0992E8F07B1A}"/>
    <cellStyle name="40% - Accent1 54 7" xfId="17454" xr:uid="{1EB4A3E0-754D-496B-96E1-895693FCD59E}"/>
    <cellStyle name="40% - Accent1 54 8" xfId="17455" xr:uid="{8A02E9D8-1B75-43FB-A4A8-41B6692E9C14}"/>
    <cellStyle name="40% - Accent1 54 9" xfId="17456" xr:uid="{DE416CC1-91B7-4EF4-8C0C-62A0EDDE4747}"/>
    <cellStyle name="40% - Accent1 55" xfId="17457" xr:uid="{0AB27FB6-B908-46D9-A426-1F9CD839F913}"/>
    <cellStyle name="40% - Accent1 55 2" xfId="17458" xr:uid="{791F8B9F-985A-4BF0-83D9-F89570B5030B}"/>
    <cellStyle name="40% - Accent1 55 2 2" xfId="17459" xr:uid="{93C00C18-511D-4CC2-8F29-A4DABF2FBB57}"/>
    <cellStyle name="40% - Accent1 55 3" xfId="17460" xr:uid="{1272AE8B-D1A4-40A6-999C-94A4E2B08701}"/>
    <cellStyle name="40% - Accent1 55 3 2" xfId="17461" xr:uid="{6189C22E-DC11-4656-BDC9-AADF2E535AA9}"/>
    <cellStyle name="40% - Accent1 55 4" xfId="17462" xr:uid="{74527841-04D3-422C-81EC-2DD538E4FA36}"/>
    <cellStyle name="40% - Accent1 55 5" xfId="17463" xr:uid="{796B7465-A0DA-43AD-B9B4-201D6B736B5E}"/>
    <cellStyle name="40% - Accent1 55 6" xfId="17464" xr:uid="{116A0B48-66B2-4980-A256-5465FD161502}"/>
    <cellStyle name="40% - Accent1 55 7" xfId="17465" xr:uid="{DF58DDD1-8B54-4C0E-9271-56276DFF9027}"/>
    <cellStyle name="40% - Accent1 56" xfId="17466" xr:uid="{BFDB9340-2971-4E06-BA87-D04CEDEA6774}"/>
    <cellStyle name="40% - Accent1 56 2" xfId="17467" xr:uid="{7D989AEC-9504-4063-BCF1-0E39BF9CA0A7}"/>
    <cellStyle name="40% - Accent1 56 2 2" xfId="17468" xr:uid="{D2ABCBD9-8C0B-421D-AAF2-0B962E04204F}"/>
    <cellStyle name="40% - Accent1 56 3" xfId="17469" xr:uid="{F896CF5D-5B38-412C-AE1A-A725864AE343}"/>
    <cellStyle name="40% - Accent1 56 4" xfId="17470" xr:uid="{C20025C6-6A6D-4D5C-A55D-E94C364A81B9}"/>
    <cellStyle name="40% - Accent1 56 5" xfId="17471" xr:uid="{1FFD0A7E-5476-4A12-84A6-606ADD11717C}"/>
    <cellStyle name="40% - Accent1 56 6" xfId="17472" xr:uid="{4491DD3D-ED82-4F3C-B7CF-0F3640718B91}"/>
    <cellStyle name="40% - Accent1 56 7" xfId="17473" xr:uid="{D1183773-69F6-4AA4-9AA3-59C7AC1FA9B3}"/>
    <cellStyle name="40% - Accent1 57" xfId="17474" xr:uid="{3D8B9EB0-349A-45B3-AFF3-BC2AB29CC86B}"/>
    <cellStyle name="40% - Accent1 57 2" xfId="17475" xr:uid="{E850DB10-134C-483F-AAA1-51B61D8CAA77}"/>
    <cellStyle name="40% - Accent1 57 2 2" xfId="17476" xr:uid="{8577D0F7-B177-4567-92E0-5FC9D34056B6}"/>
    <cellStyle name="40% - Accent1 57 3" xfId="17477" xr:uid="{0238B934-F11D-4E8E-BD00-4E13C648711B}"/>
    <cellStyle name="40% - Accent1 57 4" xfId="17478" xr:uid="{E0E64D51-FE79-4AFC-845A-7DF264813416}"/>
    <cellStyle name="40% - Accent1 57 5" xfId="17479" xr:uid="{8D06AD33-7A17-4233-9018-1D0D7EE83E39}"/>
    <cellStyle name="40% - Accent1 57 6" xfId="17480" xr:uid="{0A006250-B025-452F-B9F8-9B7CBBBDAF33}"/>
    <cellStyle name="40% - Accent1 57 7" xfId="17481" xr:uid="{22045F65-0D9B-4348-9D76-DEB545032F1B}"/>
    <cellStyle name="40% - Accent1 58" xfId="17482" xr:uid="{0DF33420-17F7-40A6-BB77-3E9374803F30}"/>
    <cellStyle name="40% - Accent1 58 2" xfId="17483" xr:uid="{337E527A-3B3E-4AC2-B5F6-28390E65A632}"/>
    <cellStyle name="40% - Accent1 58 2 2" xfId="17484" xr:uid="{B0654802-0C53-4EDC-B937-259ED9090602}"/>
    <cellStyle name="40% - Accent1 58 3" xfId="17485" xr:uid="{525AC9F2-163B-42C2-B06F-567212C9EC63}"/>
    <cellStyle name="40% - Accent1 58 3 2" xfId="17486" xr:uid="{B040818E-C378-4828-AE99-10ABD9AE14FE}"/>
    <cellStyle name="40% - Accent1 58 4" xfId="17487" xr:uid="{F7A62627-B646-4C4A-B29E-7237B7D0CC4D}"/>
    <cellStyle name="40% - Accent1 58 5" xfId="17488" xr:uid="{B947869E-BE78-4771-9A17-3ED19B282DCF}"/>
    <cellStyle name="40% - Accent1 58 6" xfId="17489" xr:uid="{ED84CF8A-ACAB-4100-B4B1-4B4C1189F75D}"/>
    <cellStyle name="40% - Accent1 58 7" xfId="17490" xr:uid="{927709ED-8ED7-4F84-B76F-4DB0FD520C02}"/>
    <cellStyle name="40% - Accent1 59" xfId="17491" xr:uid="{1FD4E356-A4DF-453A-9FDC-ECD2F0CAB3B3}"/>
    <cellStyle name="40% - Accent1 59 2" xfId="17492" xr:uid="{20C54D54-DA19-4075-A39E-5C5D951287B5}"/>
    <cellStyle name="40% - Accent1 59 2 2" xfId="17493" xr:uid="{0A7C376E-3063-4349-B80F-0F696F967F1A}"/>
    <cellStyle name="40% - Accent1 59 3" xfId="17494" xr:uid="{83103011-6AD9-482B-A5E9-92D90C63F5EB}"/>
    <cellStyle name="40% - Accent1 59 3 2" xfId="17495" xr:uid="{DFE53F36-F007-43A7-813A-1DC7C5A71760}"/>
    <cellStyle name="40% - Accent1 59 4" xfId="17496" xr:uid="{8A314DE2-3A6F-4914-9BCF-280761536901}"/>
    <cellStyle name="40% - Accent1 59 5" xfId="17497" xr:uid="{5640CD13-C7E8-4085-82AF-76372F7A2610}"/>
    <cellStyle name="40% - Accent1 59 6" xfId="17498" xr:uid="{F26F2D81-FB1F-4450-87A2-73B1ADF01036}"/>
    <cellStyle name="40% - Accent1 59 7" xfId="17499" xr:uid="{C6A801AA-5133-451B-B676-02F640BD1B93}"/>
    <cellStyle name="40% - Accent1 6" xfId="17500" xr:uid="{D1918CCA-B968-45C5-922D-2430435FF365}"/>
    <cellStyle name="40% - Accent1 6 2" xfId="17501" xr:uid="{1C054673-1531-4223-AAD6-AE90E7C11B01}"/>
    <cellStyle name="40% - Accent1 6 2 2" xfId="17502" xr:uid="{6C3F9680-1383-498E-AE76-5E1654D3053E}"/>
    <cellStyle name="40% - Accent1 6 2 3" xfId="17503" xr:uid="{ABD4A176-D82E-4224-A97E-1246DE867594}"/>
    <cellStyle name="40% - Accent1 6 2 4" xfId="17504" xr:uid="{7C480893-C4FD-4D21-9417-65AB7BA59FF5}"/>
    <cellStyle name="40% - Accent1 6 2 5" xfId="17505" xr:uid="{3169405F-AC9A-4FCB-ADBF-337B606CAB6A}"/>
    <cellStyle name="40% - Accent1 6 2 6" xfId="17506" xr:uid="{97564113-F048-469A-AE1A-A3F474E0BB1E}"/>
    <cellStyle name="40% - Accent1 6 3" xfId="17507" xr:uid="{239DFED2-B11D-4000-9B5F-A022AE3E56ED}"/>
    <cellStyle name="40% - Accent1 6 3 2" xfId="17508" xr:uid="{217FE600-6CF3-4CA9-8382-D3B6E7AA08D2}"/>
    <cellStyle name="40% - Accent1 6 4" xfId="17509" xr:uid="{92E282EA-8DCB-41B9-9CF4-C9195AF6D7A8}"/>
    <cellStyle name="40% - Accent1 6 5" xfId="17510" xr:uid="{1BE4A3EB-8693-489F-9DA3-59D63D26022D}"/>
    <cellStyle name="40% - Accent1 6 6" xfId="17511" xr:uid="{CD9D3E07-7F95-4B60-890F-FBDA49274E7B}"/>
    <cellStyle name="40% - Accent1 6 7" xfId="17512" xr:uid="{5FF6A387-997B-4478-8B02-4ED759F1E3E5}"/>
    <cellStyle name="40% - Accent1 60" xfId="17513" xr:uid="{4D2F472E-1B4D-4D25-9881-43DF8137A73F}"/>
    <cellStyle name="40% - Accent1 60 2" xfId="17514" xr:uid="{5E5D5D89-1196-4611-8AC9-C2772C63EA19}"/>
    <cellStyle name="40% - Accent1 60 2 2" xfId="17515" xr:uid="{B6B04BC1-00AC-455E-9C5D-837913020E6A}"/>
    <cellStyle name="40% - Accent1 60 3" xfId="17516" xr:uid="{315144B4-2034-41D2-BEF8-DD9F51DF5FA9}"/>
    <cellStyle name="40% - Accent1 60 3 2" xfId="17517" xr:uid="{B1ACA46E-8506-4534-9AF2-3CB33A41BBEE}"/>
    <cellStyle name="40% - Accent1 60 4" xfId="17518" xr:uid="{95D71704-4B7D-4A19-9C1F-E2C288E9A8D2}"/>
    <cellStyle name="40% - Accent1 60 5" xfId="17519" xr:uid="{FC3DA083-FD1C-4FF2-8B9A-7CB0FB350634}"/>
    <cellStyle name="40% - Accent1 60 6" xfId="17520" xr:uid="{0608288F-A46A-46DA-A0F9-871A932476D5}"/>
    <cellStyle name="40% - Accent1 60 7" xfId="17521" xr:uid="{0CFC8599-4996-4336-9BE6-A2DEAEC590B7}"/>
    <cellStyle name="40% - Accent1 61" xfId="17522" xr:uid="{147F1E10-CB49-4FC3-98E0-37101BBC84CF}"/>
    <cellStyle name="40% - Accent1 61 2" xfId="17523" xr:uid="{D89D93DF-2312-4F86-B1E1-1C8CB1F825A1}"/>
    <cellStyle name="40% - Accent1 61 2 2" xfId="17524" xr:uid="{F9BFD48F-E26C-4EA1-94D4-9775B3DF4965}"/>
    <cellStyle name="40% - Accent1 61 3" xfId="17525" xr:uid="{DABC7399-B4A2-430B-9A25-3567ECD11925}"/>
    <cellStyle name="40% - Accent1 61 3 2" xfId="17526" xr:uid="{DAE3C93B-5BE3-45E3-BB98-9BB6493EA57C}"/>
    <cellStyle name="40% - Accent1 61 4" xfId="17527" xr:uid="{661191B4-2E51-4A31-B38D-8E09DA333682}"/>
    <cellStyle name="40% - Accent1 61 5" xfId="17528" xr:uid="{2C11E013-5E78-42CB-B3E3-8ACC6F96D522}"/>
    <cellStyle name="40% - Accent1 61 6" xfId="17529" xr:uid="{4EA82B39-81C8-4D16-83A1-2D1971A1F416}"/>
    <cellStyle name="40% - Accent1 61 7" xfId="17530" xr:uid="{277E9C07-DBAC-494B-B709-A40B39BE3F44}"/>
    <cellStyle name="40% - Accent1 62" xfId="17531" xr:uid="{7D0B8424-002C-46F9-AAEC-A567231FEE62}"/>
    <cellStyle name="40% - Accent1 62 2" xfId="17532" xr:uid="{8CB3B79D-B4A9-423C-A88B-EBB76A5E0C76}"/>
    <cellStyle name="40% - Accent1 62 2 2" xfId="17533" xr:uid="{A27A95D0-FB29-4E5D-857B-9AA8794FD8D7}"/>
    <cellStyle name="40% - Accent1 62 3" xfId="17534" xr:uid="{34BCBE52-E3E1-4CFF-8B96-0FD7CE2FDE06}"/>
    <cellStyle name="40% - Accent1 62 3 2" xfId="17535" xr:uid="{F5789C0C-D1CE-4E6B-A470-5F2B73A2926A}"/>
    <cellStyle name="40% - Accent1 62 4" xfId="17536" xr:uid="{C0028826-7DAA-4E5F-B52E-69C51E1951F5}"/>
    <cellStyle name="40% - Accent1 62 5" xfId="17537" xr:uid="{44E586D8-C049-426B-8C83-8EAD304F4751}"/>
    <cellStyle name="40% - Accent1 62 6" xfId="17538" xr:uid="{98ED6AF3-B736-4419-BA08-773B2E5EAE3E}"/>
    <cellStyle name="40% - Accent1 62 7" xfId="17539" xr:uid="{E40D13EA-7625-461A-BF3F-6B610FAE6487}"/>
    <cellStyle name="40% - Accent1 63" xfId="17540" xr:uid="{0EA4E5F9-F1AF-43A1-9A82-079C60E6D062}"/>
    <cellStyle name="40% - Accent1 63 2" xfId="17541" xr:uid="{1FC15F79-6B4F-4973-B699-13BEBE407962}"/>
    <cellStyle name="40% - Accent1 63 2 2" xfId="17542" xr:uid="{2AF554CB-5957-4E8D-B05D-6129799406D3}"/>
    <cellStyle name="40% - Accent1 63 3" xfId="17543" xr:uid="{0897F35B-085B-4CD0-AD8F-26BB083D0551}"/>
    <cellStyle name="40% - Accent1 63 3 2" xfId="17544" xr:uid="{BC03B363-1CFC-4DAC-A80F-FF55F2734591}"/>
    <cellStyle name="40% - Accent1 63 4" xfId="17545" xr:uid="{4E92462D-BDDB-4F84-9DE6-F927505EAEAB}"/>
    <cellStyle name="40% - Accent1 63 5" xfId="17546" xr:uid="{EFD10599-D64C-48B6-842E-28A0E0131B1D}"/>
    <cellStyle name="40% - Accent1 63 6" xfId="17547" xr:uid="{B25111A6-B431-48E1-A1F3-3E8416273E5D}"/>
    <cellStyle name="40% - Accent1 63 7" xfId="17548" xr:uid="{7CC31D36-9786-4560-92C8-EAA0587D7F51}"/>
    <cellStyle name="40% - Accent1 64" xfId="17549" xr:uid="{4F7C95B9-E177-4A8D-BAF9-240561B0605D}"/>
    <cellStyle name="40% - Accent1 64 2" xfId="17550" xr:uid="{3202B084-7F0C-4BA0-8759-C93EECDC2427}"/>
    <cellStyle name="40% - Accent1 64 2 2" xfId="17551" xr:uid="{B37CB849-672E-4CED-B811-7E7DF84896B2}"/>
    <cellStyle name="40% - Accent1 64 3" xfId="17552" xr:uid="{25E76EC3-179D-4216-8316-B3D89FC5CF0B}"/>
    <cellStyle name="40% - Accent1 64 3 2" xfId="17553" xr:uid="{AB90A8C8-9873-47EA-926D-553AC7B760F1}"/>
    <cellStyle name="40% - Accent1 64 4" xfId="17554" xr:uid="{E8E6A0F9-77FF-48FE-96B9-DD538D04C7FD}"/>
    <cellStyle name="40% - Accent1 64 5" xfId="17555" xr:uid="{B1CEA155-B571-4DCD-BA59-2A6E9BB1B582}"/>
    <cellStyle name="40% - Accent1 64 6" xfId="17556" xr:uid="{F1CDBCAD-BA3D-49FF-81E1-B5155A8D643B}"/>
    <cellStyle name="40% - Accent1 64 7" xfId="17557" xr:uid="{B12C0EBD-13E0-42DA-951E-532D2179B114}"/>
    <cellStyle name="40% - Accent1 65" xfId="17558" xr:uid="{2C9A37B9-F66A-4C01-A902-12EECA179459}"/>
    <cellStyle name="40% - Accent1 65 2" xfId="17559" xr:uid="{07925838-CB25-4EEA-BF62-50646DF61FE6}"/>
    <cellStyle name="40% - Accent1 65 2 2" xfId="17560" xr:uid="{7A23EA21-EAAA-494B-9FF6-34AA893022DD}"/>
    <cellStyle name="40% - Accent1 65 3" xfId="17561" xr:uid="{B5F36B09-94A2-4D6F-927E-3FCBA98E3261}"/>
    <cellStyle name="40% - Accent1 65 3 2" xfId="17562" xr:uid="{7D7ECC57-C02D-4134-934B-3C2E7BE93AEC}"/>
    <cellStyle name="40% - Accent1 65 4" xfId="17563" xr:uid="{68B2A790-BCF7-4DD6-A374-30A1A5FAA180}"/>
    <cellStyle name="40% - Accent1 65 5" xfId="17564" xr:uid="{344FB04A-BED6-44F2-9A53-3B127905FEBC}"/>
    <cellStyle name="40% - Accent1 65 6" xfId="17565" xr:uid="{825E5ABE-38A9-4146-A5D9-EDFECDAE9E98}"/>
    <cellStyle name="40% - Accent1 65 7" xfId="17566" xr:uid="{C313F0B4-ACE9-4909-A61B-934DDB11D802}"/>
    <cellStyle name="40% - Accent1 66" xfId="17567" xr:uid="{592E3C7A-1801-42A1-8E1B-A3FA52CEB2CF}"/>
    <cellStyle name="40% - Accent1 66 2" xfId="17568" xr:uid="{BAECF694-707C-445C-A37D-0039257F97E0}"/>
    <cellStyle name="40% - Accent1 66 2 2" xfId="17569" xr:uid="{E13EA7E9-4F08-4384-B7B8-F0280E6DBAB0}"/>
    <cellStyle name="40% - Accent1 66 3" xfId="17570" xr:uid="{434A5A49-E24C-4D62-A617-65F681CD2A25}"/>
    <cellStyle name="40% - Accent1 66 3 2" xfId="17571" xr:uid="{02A23019-E8C7-46D8-A4EE-722EF6DFDF35}"/>
    <cellStyle name="40% - Accent1 66 4" xfId="17572" xr:uid="{7C2DB1F9-D869-4FFF-989E-92FB028DB2FF}"/>
    <cellStyle name="40% - Accent1 66 5" xfId="17573" xr:uid="{4CE4980B-364D-46FD-ABCA-33E74A051C1C}"/>
    <cellStyle name="40% - Accent1 66 6" xfId="17574" xr:uid="{3B4115A0-90DD-4A77-B8E9-8827952604CE}"/>
    <cellStyle name="40% - Accent1 66 7" xfId="17575" xr:uid="{6F324095-D81B-49AC-8A49-F35FEE7594FA}"/>
    <cellStyle name="40% - Accent1 67" xfId="17576" xr:uid="{9A69EFE2-7595-489B-A4BA-B496F78C1A69}"/>
    <cellStyle name="40% - Accent1 67 2" xfId="17577" xr:uid="{A58FDE28-B69B-45F1-9BB9-66AAD29D3373}"/>
    <cellStyle name="40% - Accent1 67 2 2" xfId="17578" xr:uid="{868B31EC-5E5F-4589-99E1-1E34F37EAA77}"/>
    <cellStyle name="40% - Accent1 67 3" xfId="17579" xr:uid="{5B1F2BA5-D8E1-41D6-83F9-836F914A713C}"/>
    <cellStyle name="40% - Accent1 67 3 2" xfId="17580" xr:uid="{416283BE-AAF2-4E37-8E03-78409F739BA4}"/>
    <cellStyle name="40% - Accent1 67 4" xfId="17581" xr:uid="{344D796E-83E3-4827-8F28-1B5E3D50E9B6}"/>
    <cellStyle name="40% - Accent1 67 5" xfId="17582" xr:uid="{B345660C-F84F-4A58-B391-D7EDEB686979}"/>
    <cellStyle name="40% - Accent1 67 6" xfId="17583" xr:uid="{2211EEC0-3EC4-40B8-9F2C-9BA870AB7AEF}"/>
    <cellStyle name="40% - Accent1 67 7" xfId="17584" xr:uid="{F2180272-6726-4802-9120-EC1398F97182}"/>
    <cellStyle name="40% - Accent1 68" xfId="17585" xr:uid="{1691E627-46D7-454D-A44F-EB5F27014C87}"/>
    <cellStyle name="40% - Accent1 68 2" xfId="17586" xr:uid="{98DED0D3-E0B3-43A6-80DE-5BFEBD36928C}"/>
    <cellStyle name="40% - Accent1 68 2 2" xfId="17587" xr:uid="{9175F7FE-00D4-44CD-A932-19F300210081}"/>
    <cellStyle name="40% - Accent1 68 3" xfId="17588" xr:uid="{927A70D5-DD5D-457E-9268-347E121ED54E}"/>
    <cellStyle name="40% - Accent1 68 3 2" xfId="17589" xr:uid="{BB9B218F-A609-4A4B-9A40-A78E7BBDD21B}"/>
    <cellStyle name="40% - Accent1 68 4" xfId="17590" xr:uid="{66A46611-1142-4082-9383-801EF838020B}"/>
    <cellStyle name="40% - Accent1 68 5" xfId="17591" xr:uid="{AB1AE304-334F-4460-BAC8-2B159E66D46A}"/>
    <cellStyle name="40% - Accent1 68 6" xfId="17592" xr:uid="{7A620D1B-D33F-49E3-A40F-6F9D90D8A178}"/>
    <cellStyle name="40% - Accent1 68 7" xfId="17593" xr:uid="{AF00FC47-C409-49C9-9CE9-C8A26648F3F5}"/>
    <cellStyle name="40% - Accent1 69" xfId="17594" xr:uid="{7CFC48FC-19C1-4FB8-804D-CEABCD1DCF1E}"/>
    <cellStyle name="40% - Accent1 69 2" xfId="17595" xr:uid="{21FE9A3D-527E-4CDF-8630-7735AB9344FF}"/>
    <cellStyle name="40% - Accent1 69 2 2" xfId="17596" xr:uid="{C3F765D5-57E1-4E86-A4AD-88AC4526DC21}"/>
    <cellStyle name="40% - Accent1 69 3" xfId="17597" xr:uid="{5726456F-48C6-492D-A0E5-4191D21E6850}"/>
    <cellStyle name="40% - Accent1 69 3 2" xfId="17598" xr:uid="{A2475E19-E3FB-4F8D-8190-F457924053C0}"/>
    <cellStyle name="40% - Accent1 69 4" xfId="17599" xr:uid="{6911E2C7-1C64-4EDE-B928-549165B062F4}"/>
    <cellStyle name="40% - Accent1 69 5" xfId="17600" xr:uid="{CF5D7042-36B0-440A-9B36-E0ED3E6D3B3F}"/>
    <cellStyle name="40% - Accent1 69 6" xfId="17601" xr:uid="{8965C7F3-928C-4BCE-8F0F-27731F1C9D1F}"/>
    <cellStyle name="40% - Accent1 69 7" xfId="17602" xr:uid="{EF7D0B3B-70FF-4E96-AFA6-C0E2DC022D29}"/>
    <cellStyle name="40% - Accent1 7" xfId="17603" xr:uid="{29236F99-EDC8-4FBA-ACF3-4756A4F50193}"/>
    <cellStyle name="40% - Accent1 7 2" xfId="17604" xr:uid="{E4D17B27-7230-4EAB-AB00-775F8EEE1389}"/>
    <cellStyle name="40% - Accent1 7 2 2" xfId="17605" xr:uid="{04114BEE-9596-4D5B-983A-6878FA64C0E0}"/>
    <cellStyle name="40% - Accent1 7 2 3" xfId="17606" xr:uid="{F76E1F38-5E4F-478F-AFA7-35C9932727C2}"/>
    <cellStyle name="40% - Accent1 7 2 4" xfId="17607" xr:uid="{98AFCA5A-52CE-4093-B05F-5B4FA7B6C796}"/>
    <cellStyle name="40% - Accent1 7 2 5" xfId="17608" xr:uid="{975EB7BC-6BD0-4965-BCE2-8CD5195172BF}"/>
    <cellStyle name="40% - Accent1 7 2 6" xfId="17609" xr:uid="{AA749A80-9E32-4F7F-8608-6185EA5FEED6}"/>
    <cellStyle name="40% - Accent1 7 3" xfId="17610" xr:uid="{5CE33012-A711-42D8-BC8D-9E8019EEC59A}"/>
    <cellStyle name="40% - Accent1 7 3 2" xfId="17611" xr:uid="{C89915B0-F298-4896-AFA8-077B74AE2794}"/>
    <cellStyle name="40% - Accent1 7 4" xfId="17612" xr:uid="{ED3E318E-A209-4134-AF94-CE25B639B417}"/>
    <cellStyle name="40% - Accent1 7 5" xfId="17613" xr:uid="{7B1BC123-B7F5-4A19-A109-2C08B057597A}"/>
    <cellStyle name="40% - Accent1 7 6" xfId="17614" xr:uid="{F26ACD29-DAB2-47F1-A0E3-2753FC10BB5B}"/>
    <cellStyle name="40% - Accent1 7 7" xfId="17615" xr:uid="{61CD7DDC-09E9-4D77-B9F9-D515EE82640A}"/>
    <cellStyle name="40% - Accent1 70" xfId="17616" xr:uid="{12ABE6DF-B922-440D-B69B-EABA7BF06026}"/>
    <cellStyle name="40% - Accent1 70 2" xfId="17617" xr:uid="{1C078DE9-074F-4293-80FD-E71A65F1CCB7}"/>
    <cellStyle name="40% - Accent1 70 2 2" xfId="17618" xr:uid="{5A023FEE-A040-4926-B64F-7968E1310EE3}"/>
    <cellStyle name="40% - Accent1 70 3" xfId="17619" xr:uid="{A863AEBB-A0F2-4A50-8859-1002E619E0D2}"/>
    <cellStyle name="40% - Accent1 70 4" xfId="17620" xr:uid="{0BA83FF3-6FF8-4A84-9ADB-CFB01BF82235}"/>
    <cellStyle name="40% - Accent1 70 5" xfId="17621" xr:uid="{5BBAFA34-E8F2-4278-9946-84B02666791B}"/>
    <cellStyle name="40% - Accent1 70 6" xfId="17622" xr:uid="{304478F4-A751-47B8-9C9D-2D4E8B618F7E}"/>
    <cellStyle name="40% - Accent1 70 7" xfId="17623" xr:uid="{3EB94947-F889-465D-BFF9-44734E9BEA0D}"/>
    <cellStyle name="40% - Accent1 71" xfId="17624" xr:uid="{BE7FE2F9-9D7B-4DE6-A895-F7E6A99A5424}"/>
    <cellStyle name="40% - Accent1 71 2" xfId="17625" xr:uid="{8DDF9B96-CF7E-469D-9E39-1097436E0037}"/>
    <cellStyle name="40% - Accent1 71 2 2" xfId="17626" xr:uid="{46846FCA-AEA7-4189-98A4-71F3DC8CA3A9}"/>
    <cellStyle name="40% - Accent1 71 3" xfId="17627" xr:uid="{4B073F85-78A0-464F-9E7C-AE4A7D341185}"/>
    <cellStyle name="40% - Accent1 71 4" xfId="17628" xr:uid="{8E65DEE4-3533-4472-A29D-772E08BDFFD1}"/>
    <cellStyle name="40% - Accent1 71 5" xfId="17629" xr:uid="{70B04875-CF11-4B21-93C9-FCE3E95E6061}"/>
    <cellStyle name="40% - Accent1 71 6" xfId="17630" xr:uid="{8C152039-4B87-437E-A7C7-ACAC99709FC2}"/>
    <cellStyle name="40% - Accent1 71 7" xfId="17631" xr:uid="{A8AAC6F3-A364-4907-B9A6-C3727B1E7BC9}"/>
    <cellStyle name="40% - Accent1 72" xfId="17632" xr:uid="{0098B831-7D91-48CF-96AE-9C24E06A089D}"/>
    <cellStyle name="40% - Accent1 72 2" xfId="17633" xr:uid="{F056CDF1-3C43-45FA-9E79-2BA20E6E9BCC}"/>
    <cellStyle name="40% - Accent1 72 2 2" xfId="17634" xr:uid="{A6D060A8-C77F-4351-A714-50A5EEFCCE8D}"/>
    <cellStyle name="40% - Accent1 72 3" xfId="17635" xr:uid="{9A4D8441-A2B0-4CD9-A12B-E21164FF18E2}"/>
    <cellStyle name="40% - Accent1 72 4" xfId="17636" xr:uid="{5EB1F12E-B028-4C77-A9EA-A58DED90D55A}"/>
    <cellStyle name="40% - Accent1 72 5" xfId="17637" xr:uid="{DB5709BC-3346-426B-9FAF-170B610E755C}"/>
    <cellStyle name="40% - Accent1 72 6" xfId="17638" xr:uid="{9DB2B375-316E-48AA-8906-F357C37F5BDF}"/>
    <cellStyle name="40% - Accent1 72 7" xfId="17639" xr:uid="{D743AF77-409C-47F8-A902-E472BB4B73C0}"/>
    <cellStyle name="40% - Accent1 73" xfId="17640" xr:uid="{99EC667A-065D-48DF-865B-053B53C62424}"/>
    <cellStyle name="40% - Accent1 73 2" xfId="17641" xr:uid="{35796128-395A-4317-BB04-AE25F8F25BC8}"/>
    <cellStyle name="40% - Accent1 73 2 2" xfId="17642" xr:uid="{39FBEF2C-BB71-4B03-AB2C-4F218414DE76}"/>
    <cellStyle name="40% - Accent1 73 3" xfId="17643" xr:uid="{45898249-4281-4137-8127-8746C7FD5ECE}"/>
    <cellStyle name="40% - Accent1 73 4" xfId="17644" xr:uid="{BE3418ED-8A11-4377-AA1A-F137D240FE71}"/>
    <cellStyle name="40% - Accent1 74" xfId="17645" xr:uid="{520B8514-6F7B-4845-85FF-FB6C48E807A9}"/>
    <cellStyle name="40% - Accent1 74 2" xfId="17646" xr:uid="{2D1BF35D-4E7C-49E8-948B-B2D4AACEE93E}"/>
    <cellStyle name="40% - Accent1 74 2 2" xfId="17647" xr:uid="{5B42C969-0F62-473F-AF44-A2459EAFC670}"/>
    <cellStyle name="40% - Accent1 74 3" xfId="17648" xr:uid="{E4677CD5-6674-414D-87CF-882D7178E961}"/>
    <cellStyle name="40% - Accent1 74 4" xfId="17649" xr:uid="{4755BC44-E804-4199-97B0-25F7FAF98D1C}"/>
    <cellStyle name="40% - Accent1 75" xfId="17650" xr:uid="{1B8AA4A5-40F1-4E2C-AD46-8F1A8436E245}"/>
    <cellStyle name="40% - Accent1 75 2" xfId="17651" xr:uid="{BEA2E61C-CD42-4B73-B74C-BE3FC33DB228}"/>
    <cellStyle name="40% - Accent1 75 2 2" xfId="17652" xr:uid="{0FF60B72-F884-4D84-A7C0-0E2E1AE03539}"/>
    <cellStyle name="40% - Accent1 75 3" xfId="17653" xr:uid="{2CFD63F6-7D71-4893-8E5B-36F3E05BDAFB}"/>
    <cellStyle name="40% - Accent1 75 4" xfId="17654" xr:uid="{140AB732-87EA-4B72-B75B-6EC1EC097D5E}"/>
    <cellStyle name="40% - Accent1 76" xfId="17655" xr:uid="{7354ED3D-3EFC-4AB1-B8D9-73733ADB4D10}"/>
    <cellStyle name="40% - Accent1 76 2" xfId="17656" xr:uid="{8E9AD3AE-822F-438C-BE8A-E459AFC72F59}"/>
    <cellStyle name="40% - Accent1 76 2 2" xfId="17657" xr:uid="{B758BEC7-E35A-48D3-A8F7-CD6146C43F1D}"/>
    <cellStyle name="40% - Accent1 76 3" xfId="17658" xr:uid="{49CBA95F-857C-43C6-97DC-7D4DD11D5EAE}"/>
    <cellStyle name="40% - Accent1 76 4" xfId="17659" xr:uid="{81394815-39F0-4EAD-A835-F6631702A1DF}"/>
    <cellStyle name="40% - Accent1 77" xfId="17660" xr:uid="{954F2021-4322-448D-9F8B-A78F6F06C54C}"/>
    <cellStyle name="40% - Accent1 77 2" xfId="17661" xr:uid="{E934076E-818D-4A88-A708-6DEB8434442E}"/>
    <cellStyle name="40% - Accent1 77 2 2" xfId="17662" xr:uid="{ECE4796B-A446-4124-94B6-8D1B2677057E}"/>
    <cellStyle name="40% - Accent1 77 3" xfId="17663" xr:uid="{C50348C3-8A3F-4B94-8E80-2F7490CB2095}"/>
    <cellStyle name="40% - Accent1 77 4" xfId="17664" xr:uid="{EC99F7F9-60C5-4A44-95C7-997BBD660E57}"/>
    <cellStyle name="40% - Accent1 78" xfId="17665" xr:uid="{B071750F-5205-4A67-8E77-B4A649960B1C}"/>
    <cellStyle name="40% - Accent1 78 2" xfId="17666" xr:uid="{B282E62D-328B-4C72-81E0-0E5E617AE85F}"/>
    <cellStyle name="40% - Accent1 78 2 2" xfId="17667" xr:uid="{CA1824FA-D4E1-4C00-9889-EADD61EA3A3B}"/>
    <cellStyle name="40% - Accent1 78 3" xfId="17668" xr:uid="{9FE272B9-58E6-4CBE-86EE-4FCAC3A1EED7}"/>
    <cellStyle name="40% - Accent1 78 4" xfId="17669" xr:uid="{70CB3073-2701-482E-B526-1C5730EF3923}"/>
    <cellStyle name="40% - Accent1 79" xfId="17670" xr:uid="{BEEFAE66-F352-4700-8B0B-4B877A61F5FD}"/>
    <cellStyle name="40% - Accent1 79 2" xfId="17671" xr:uid="{8B184FB8-DEC4-4C98-9327-9B8368337EBF}"/>
    <cellStyle name="40% - Accent1 79 2 2" xfId="17672" xr:uid="{938479EC-E872-45B7-AEA2-31B4A0452E43}"/>
    <cellStyle name="40% - Accent1 79 3" xfId="17673" xr:uid="{483050D9-CEA5-43A4-913D-A7CD278CB7E0}"/>
    <cellStyle name="40% - Accent1 79 4" xfId="17674" xr:uid="{3EAD3DDB-B6AB-4D14-AB3B-99E46624E219}"/>
    <cellStyle name="40% - Accent1 8" xfId="17675" xr:uid="{EB70F727-A32B-4323-B1AF-5F51A4EE19E0}"/>
    <cellStyle name="40% - Accent1 8 2" xfId="17676" xr:uid="{2315E7D8-E388-4307-B6AD-8DAFF3640A18}"/>
    <cellStyle name="40% - Accent1 8 2 2" xfId="17677" xr:uid="{9D3450DD-DFFD-4D4C-80CA-9400192976D1}"/>
    <cellStyle name="40% - Accent1 8 2 3" xfId="17678" xr:uid="{76C230AB-04FB-49D9-A83B-AADA96A3DC99}"/>
    <cellStyle name="40% - Accent1 8 2 4" xfId="17679" xr:uid="{E15860A0-6236-4D5D-96DF-B53AEB286C64}"/>
    <cellStyle name="40% - Accent1 8 2 5" xfId="17680" xr:uid="{903ACF4C-3F20-4754-9020-254732D8BF65}"/>
    <cellStyle name="40% - Accent1 8 2 6" xfId="17681" xr:uid="{5F1C2682-7A79-46DE-B25F-12779D457EF0}"/>
    <cellStyle name="40% - Accent1 8 3" xfId="17682" xr:uid="{078034D3-3898-4D5A-8586-0BAE49A38CB2}"/>
    <cellStyle name="40% - Accent1 8 3 2" xfId="17683" xr:uid="{995FCB8B-822D-4966-BE6F-327684DD1747}"/>
    <cellStyle name="40% - Accent1 8 4" xfId="17684" xr:uid="{A341C0F6-BE09-448C-91CF-E5A43DB2C9AA}"/>
    <cellStyle name="40% - Accent1 8 5" xfId="17685" xr:uid="{C44084CE-D625-4C33-8682-D79F502741DB}"/>
    <cellStyle name="40% - Accent1 8 6" xfId="17686" xr:uid="{3EA754DD-5E15-4101-AD29-270181B64F4F}"/>
    <cellStyle name="40% - Accent1 8 7" xfId="17687" xr:uid="{D6BAAA88-B79E-48C1-AA74-7E24F05B21B2}"/>
    <cellStyle name="40% - Accent1 80" xfId="17688" xr:uid="{82430B71-3FB6-4DC8-B16C-1DF0DB831652}"/>
    <cellStyle name="40% - Accent1 80 2" xfId="17689" xr:uid="{97398522-C772-4380-8392-03D96FE9A534}"/>
    <cellStyle name="40% - Accent1 80 2 2" xfId="17690" xr:uid="{01A44EA6-9991-42F8-B884-3F1CEF195C5D}"/>
    <cellStyle name="40% - Accent1 80 3" xfId="17691" xr:uid="{1B2E774C-B5F6-48F7-A8CC-E264F710B6C1}"/>
    <cellStyle name="40% - Accent1 80 4" xfId="17692" xr:uid="{30289EF9-F30A-4808-9F7D-B64E2E117A3A}"/>
    <cellStyle name="40% - Accent1 81" xfId="17693" xr:uid="{965312B2-8FC4-4DEF-B5C8-34536D83155A}"/>
    <cellStyle name="40% - Accent1 81 2" xfId="17694" xr:uid="{FD9C5886-5088-42DF-ABF7-EFDFA852B921}"/>
    <cellStyle name="40% - Accent1 81 2 2" xfId="17695" xr:uid="{8540D6B8-9B95-44CA-A6BC-3B1C313EACCF}"/>
    <cellStyle name="40% - Accent1 81 2 2 2" xfId="17696" xr:uid="{DC48114E-1F19-48C6-B634-7E12630CACCD}"/>
    <cellStyle name="40% - Accent1 81 2 3" xfId="17697" xr:uid="{083600DE-9025-440A-BCF0-C5B5DB337727}"/>
    <cellStyle name="40% - Accent1 81 2 4" xfId="17698" xr:uid="{A4A5678F-2641-4E01-8541-59D606521457}"/>
    <cellStyle name="40% - Accent1 81 2 5" xfId="17699" xr:uid="{B55C0A25-7F65-4D16-B791-5C3945504B27}"/>
    <cellStyle name="40% - Accent1 81 2 6" xfId="17700" xr:uid="{E2D6F316-63A7-48C8-8006-9A4DCF97123E}"/>
    <cellStyle name="40% - Accent1 81 3" xfId="17701" xr:uid="{CA192C1D-01AE-4A26-B7BB-0795DFC397C9}"/>
    <cellStyle name="40% - Accent1 81 4" xfId="17702" xr:uid="{8B9E8097-2B9E-4F23-9A00-3197994BEDEB}"/>
    <cellStyle name="40% - Accent1 82" xfId="17703" xr:uid="{C70E3FD3-5A43-48F7-B7BC-AEE30612CB0C}"/>
    <cellStyle name="40% - Accent1 82 2" xfId="17704" xr:uid="{916A813C-1246-4A38-ADF0-5EF2178C4C72}"/>
    <cellStyle name="40% - Accent1 82 3" xfId="17705" xr:uid="{C5EE3F07-E9D4-4F4B-9D69-837FA1B81C14}"/>
    <cellStyle name="40% - Accent1 83" xfId="17706" xr:uid="{321E8196-CF4C-47DF-B2F7-9062BBB2C414}"/>
    <cellStyle name="40% - Accent1 83 2" xfId="17707" xr:uid="{CB6E0A21-1823-4A30-ADC1-B8AE3E88BD1B}"/>
    <cellStyle name="40% - Accent1 83 3" xfId="17708" xr:uid="{7C769143-F298-40EE-9535-D889318F7BB0}"/>
    <cellStyle name="40% - Accent1 84" xfId="17709" xr:uid="{FF816E40-6B69-4E36-8018-C9C6D3ADF118}"/>
    <cellStyle name="40% - Accent1 84 2" xfId="17710" xr:uid="{2882E2B8-DCEB-4791-AF9F-C7C7E091B439}"/>
    <cellStyle name="40% - Accent1 84 3" xfId="17711" xr:uid="{D3E05798-B1CE-44E8-9A0C-2549AF8270ED}"/>
    <cellStyle name="40% - Accent1 85" xfId="17712" xr:uid="{E26ACF67-B5DD-41F0-B249-65E26203EE2C}"/>
    <cellStyle name="40% - Accent1 85 2" xfId="17713" xr:uid="{58524AFE-C1F0-4A2A-946C-A8E2839A46DA}"/>
    <cellStyle name="40% - Accent1 85 3" xfId="17714" xr:uid="{EFA5303F-D552-4542-AD13-9458526E36A7}"/>
    <cellStyle name="40% - Accent1 86" xfId="17715" xr:uid="{2C865B92-CE63-4A02-A9D3-BBA6FAB4E0F8}"/>
    <cellStyle name="40% - Accent1 86 2" xfId="17716" xr:uid="{43FF121A-0E2F-4238-B409-E76C562E3137}"/>
    <cellStyle name="40% - Accent1 86 2 2" xfId="17717" xr:uid="{C379D0DC-D7DD-4A25-9524-93B3DD5A1F4F}"/>
    <cellStyle name="40% - Accent1 86 3" xfId="17718" xr:uid="{615BB3AC-271C-4C31-918D-5DD67577FA0A}"/>
    <cellStyle name="40% - Accent1 86 4" xfId="17719" xr:uid="{DCA9377D-DC33-40C1-B22B-722D7C187E2C}"/>
    <cellStyle name="40% - Accent1 86 5" xfId="17720" xr:uid="{1011FCBA-7734-4541-BA25-107841F0137E}"/>
    <cellStyle name="40% - Accent1 86 6" xfId="17721" xr:uid="{81B52E17-FD5B-4DBB-A7A6-68B6C135494F}"/>
    <cellStyle name="40% - Accent1 87" xfId="17722" xr:uid="{4DEE8D3D-C1D5-41EF-9632-C63142167A23}"/>
    <cellStyle name="40% - Accent1 87 2" xfId="17723" xr:uid="{358BA137-2482-4FEF-9C33-FD84F83777C4}"/>
    <cellStyle name="40% - Accent1 87 2 2" xfId="17724" xr:uid="{57A1882F-57CB-45B5-9FEA-710F516C2544}"/>
    <cellStyle name="40% - Accent1 87 3" xfId="17725" xr:uid="{0D289051-755C-4B2C-A9DC-9A451ACF5086}"/>
    <cellStyle name="40% - Accent1 87 4" xfId="17726" xr:uid="{C8FA0F0B-DE30-466A-BCE0-503E92680F0E}"/>
    <cellStyle name="40% - Accent1 87 5" xfId="17727" xr:uid="{13EAFA22-DA92-4A98-8281-0BE084D9CF65}"/>
    <cellStyle name="40% - Accent1 87 6" xfId="17728" xr:uid="{A4DF40A6-0C26-4DB1-A7FF-B9B8E3FA9F69}"/>
    <cellStyle name="40% - Accent1 88" xfId="17729" xr:uid="{AB35752B-7969-42BD-8D18-6E8A9E3809C0}"/>
    <cellStyle name="40% - Accent1 88 2" xfId="17730" xr:uid="{99BCC244-5617-4656-803E-5114E7B896DA}"/>
    <cellStyle name="40% - Accent1 88 3" xfId="17731" xr:uid="{CA600277-78EF-48D2-9970-B46BFF301FB5}"/>
    <cellStyle name="40% - Accent1 88 4" xfId="17732" xr:uid="{4457A697-F020-4E0E-9836-3EB47553995B}"/>
    <cellStyle name="40% - Accent1 88 5" xfId="17733" xr:uid="{04F0AE9F-70EC-4A54-893D-D9FB9F4EAF26}"/>
    <cellStyle name="40% - Accent1 88 6" xfId="17734" xr:uid="{AF3C1BD8-C092-449A-8420-474F5E79C653}"/>
    <cellStyle name="40% - Accent1 89" xfId="17735" xr:uid="{4CC15B2E-78AB-4B38-B193-8B5703EE6306}"/>
    <cellStyle name="40% - Accent1 9" xfId="17736" xr:uid="{ECF03ECD-9939-46C9-B03D-0D6ACEF4A8A7}"/>
    <cellStyle name="40% - Accent1 9 2" xfId="17737" xr:uid="{855B358F-A980-4421-BEEF-2BA9DAD2C10C}"/>
    <cellStyle name="40% - Accent1 9 2 2" xfId="17738" xr:uid="{1546FDF5-979A-4686-B5F0-560BDF658A58}"/>
    <cellStyle name="40% - Accent1 9 2 3" xfId="17739" xr:uid="{C60DE635-A890-4637-A8B2-58BCB8713429}"/>
    <cellStyle name="40% - Accent1 9 2 4" xfId="17740" xr:uid="{0C0D8D17-2040-42ED-B7DB-A0889A1B73E2}"/>
    <cellStyle name="40% - Accent1 9 2 5" xfId="17741" xr:uid="{A9CB260E-BD05-4061-A126-1216D8C99715}"/>
    <cellStyle name="40% - Accent1 9 2 6" xfId="17742" xr:uid="{A57BB114-BEAD-44A1-98FC-4936182C1634}"/>
    <cellStyle name="40% - Accent1 9 3" xfId="17743" xr:uid="{4CAB9C87-0DAB-4FB2-A78C-7253BBFF9A86}"/>
    <cellStyle name="40% - Accent1 9 3 2" xfId="17744" xr:uid="{7AE12FD1-42A9-4680-B4A0-327B9DB4A5B0}"/>
    <cellStyle name="40% - Accent1 9 4" xfId="17745" xr:uid="{BDAF24E4-CBBD-464B-8C82-FBECE26996E6}"/>
    <cellStyle name="40% - Accent1 9 5" xfId="17746" xr:uid="{FCB74D20-62D5-4A34-9E84-1CDBE0FAC6E6}"/>
    <cellStyle name="40% - Accent1 9 6" xfId="17747" xr:uid="{67F68431-C666-4C7B-8672-21B25F55663C}"/>
    <cellStyle name="40% - Accent1 9 7" xfId="17748" xr:uid="{8CED716B-3107-4C8B-9AC0-BD4A37938697}"/>
    <cellStyle name="40% - Accent1 90" xfId="17749" xr:uid="{0ADFF166-C195-4425-90C9-1C1CB7503DB7}"/>
    <cellStyle name="40% - Accent1 91" xfId="17750" xr:uid="{04C419EA-684D-4F56-BD31-326C205DAC48}"/>
    <cellStyle name="40% - Accent1 92" xfId="17751" xr:uid="{2393CD10-A174-4F5A-A3AA-2897648D1A5E}"/>
    <cellStyle name="40% - Accent1 93" xfId="17752" xr:uid="{15ED82D9-295E-49EB-84AF-0CA6E577EF59}"/>
    <cellStyle name="40% - Accent1 94" xfId="17753" xr:uid="{3812E342-73E1-4B1D-8B66-09C286204CDC}"/>
    <cellStyle name="40% - Accent1 95" xfId="17754" xr:uid="{66E74207-7C03-4BDD-9796-A65D0BE19442}"/>
    <cellStyle name="40% - Accent1 96" xfId="7434" xr:uid="{2A895197-9002-4AC8-97F1-666264B0339D}"/>
    <cellStyle name="40% - Accent1 97" xfId="40114" xr:uid="{BB960EE2-600B-441F-A1BE-18A9E459A6BC}"/>
    <cellStyle name="40% - Accent1 98" xfId="40220" xr:uid="{4668F8DF-5690-4904-9862-B2E593A8F9D2}"/>
    <cellStyle name="40% - Accent1 99" xfId="40271" xr:uid="{794FB369-1FC6-4A08-BA86-F210D9DEAFB0}"/>
    <cellStyle name="40% - Accent2" xfId="428" builtinId="35" customBuiltin="1"/>
    <cellStyle name="40% - Accent2 10" xfId="17755" xr:uid="{CF8C0102-909A-47E9-8053-CA91D0B3F8B4}"/>
    <cellStyle name="40% - Accent2 10 2" xfId="17756" xr:uid="{9B40247E-7E4E-48AE-AED9-4FEECED52DBC}"/>
    <cellStyle name="40% - Accent2 10 2 2" xfId="17757" xr:uid="{3CAFD733-CACF-4693-B443-5397CBBB650C}"/>
    <cellStyle name="40% - Accent2 10 2 3" xfId="17758" xr:uid="{ADF74FE1-A2CF-4AF4-9179-DE40A016CDB1}"/>
    <cellStyle name="40% - Accent2 10 2 4" xfId="17759" xr:uid="{767264E9-9791-46F7-9C68-FBA9D382372C}"/>
    <cellStyle name="40% - Accent2 10 2 5" xfId="17760" xr:uid="{ABCC6205-EF39-4ACC-8CAB-3FA05211861E}"/>
    <cellStyle name="40% - Accent2 10 2 6" xfId="17761" xr:uid="{AD105199-65B5-4E74-B127-561D2E931633}"/>
    <cellStyle name="40% - Accent2 10 3" xfId="17762" xr:uid="{734819CF-09A7-4738-A8FA-03B0C375820F}"/>
    <cellStyle name="40% - Accent2 10 3 2" xfId="17763" xr:uid="{6BA48F0E-4812-4200-85BF-DCB0EC402016}"/>
    <cellStyle name="40% - Accent2 10 4" xfId="17764" xr:uid="{BEC9BBF4-30BC-4BC9-812A-749286ED98F8}"/>
    <cellStyle name="40% - Accent2 10 5" xfId="17765" xr:uid="{DF40339F-E674-4D3C-84DB-116174FDC16B}"/>
    <cellStyle name="40% - Accent2 10 6" xfId="17766" xr:uid="{8F406C86-9102-45B8-8D3D-860321DDAB7D}"/>
    <cellStyle name="40% - Accent2 10 7" xfId="17767" xr:uid="{CB37A824-8BB7-4A61-928D-B8BB1679BA22}"/>
    <cellStyle name="40% - Accent2 100" xfId="4339" xr:uid="{EF64780B-AA19-4720-84BF-F5012E2EB307}"/>
    <cellStyle name="40% - Accent2 11" xfId="17768" xr:uid="{70717A45-DBC3-4031-B53F-2C7116F7EB91}"/>
    <cellStyle name="40% - Accent2 11 2" xfId="17769" xr:uid="{F27B7972-63D0-4A3A-B26D-17B0222035D6}"/>
    <cellStyle name="40% - Accent2 11 2 2" xfId="17770" xr:uid="{17D484D3-E9A0-46D4-8A00-5E6860891AE0}"/>
    <cellStyle name="40% - Accent2 11 2 3" xfId="17771" xr:uid="{45D641C9-E13D-4DF1-84A4-F6DE05A8F144}"/>
    <cellStyle name="40% - Accent2 11 2 4" xfId="17772" xr:uid="{1A8C86C1-5629-4633-A68E-41D59E8D92B4}"/>
    <cellStyle name="40% - Accent2 11 2 5" xfId="17773" xr:uid="{DCF8D4CD-1652-429D-A74D-C92EF495F2D4}"/>
    <cellStyle name="40% - Accent2 11 2 6" xfId="17774" xr:uid="{581991AF-2E0E-467C-9692-18F4A70F1AB1}"/>
    <cellStyle name="40% - Accent2 11 3" xfId="17775" xr:uid="{40613576-2ACA-4D88-9C64-7731A98C896A}"/>
    <cellStyle name="40% - Accent2 11 3 2" xfId="17776" xr:uid="{5D4481EF-E9D8-4AFB-AF50-4A337AD0F522}"/>
    <cellStyle name="40% - Accent2 11 4" xfId="17777" xr:uid="{7D69FBCD-3EBB-44D1-A824-EB60D5AE5C39}"/>
    <cellStyle name="40% - Accent2 11 5" xfId="17778" xr:uid="{1D933942-1346-4FB9-AE2A-F6BA57A9A193}"/>
    <cellStyle name="40% - Accent2 11 6" xfId="17779" xr:uid="{3FDD035F-A43C-4A04-8791-EE6039498D74}"/>
    <cellStyle name="40% - Accent2 11 7" xfId="17780" xr:uid="{C12865B4-B4A4-4489-9794-D75E5ED75A5C}"/>
    <cellStyle name="40% - Accent2 12" xfId="17781" xr:uid="{BC4F96AF-7F7B-4132-8FC5-7AC89CC417EE}"/>
    <cellStyle name="40% - Accent2 12 2" xfId="17782" xr:uid="{BBEC56B7-5286-413C-9A1C-2863B9CE6D9E}"/>
    <cellStyle name="40% - Accent2 12 2 2" xfId="17783" xr:uid="{CA5A4A37-BE34-4E41-86C8-E40CDE90BF34}"/>
    <cellStyle name="40% - Accent2 12 2 3" xfId="17784" xr:uid="{5C53DD0C-422F-44DD-A27C-F3299AFB109C}"/>
    <cellStyle name="40% - Accent2 12 2 4" xfId="17785" xr:uid="{F0DE2A98-6A05-4695-A895-F94820DE9425}"/>
    <cellStyle name="40% - Accent2 12 2 5" xfId="17786" xr:uid="{60EF0FD0-ECC1-4054-AD18-0FC2AF755F52}"/>
    <cellStyle name="40% - Accent2 12 2 6" xfId="17787" xr:uid="{BDFD09B1-47F1-4D80-AF00-BFE31C5F2C1C}"/>
    <cellStyle name="40% - Accent2 12 3" xfId="17788" xr:uid="{864EE262-D8D9-4869-B401-872DBF0F9B82}"/>
    <cellStyle name="40% - Accent2 12 3 2" xfId="17789" xr:uid="{DE883032-814C-4CE5-A784-F822A6F57C47}"/>
    <cellStyle name="40% - Accent2 12 4" xfId="17790" xr:uid="{A4B659CC-5478-419F-83AE-1ADDA6BE8DF0}"/>
    <cellStyle name="40% - Accent2 12 5" xfId="17791" xr:uid="{C03A387F-361C-45D9-BD3E-ABB87DED219B}"/>
    <cellStyle name="40% - Accent2 12 6" xfId="17792" xr:uid="{C7FFF8DB-A001-41EA-8B0E-C7E5C645EB87}"/>
    <cellStyle name="40% - Accent2 12 7" xfId="17793" xr:uid="{F3E7F4C3-E1B4-45B4-AA8A-7F6077B47881}"/>
    <cellStyle name="40% - Accent2 13" xfId="17794" xr:uid="{AD379D90-DE0B-438A-9BA0-3A063BC5FACC}"/>
    <cellStyle name="40% - Accent2 13 2" xfId="17795" xr:uid="{069438A7-7250-4994-929F-232623447723}"/>
    <cellStyle name="40% - Accent2 13 2 2" xfId="17796" xr:uid="{47DC2A3E-DF79-4769-9A16-68D679380662}"/>
    <cellStyle name="40% - Accent2 13 2 3" xfId="17797" xr:uid="{C288B864-4220-4EEA-A4BF-3EED110437B0}"/>
    <cellStyle name="40% - Accent2 13 2 4" xfId="17798" xr:uid="{C0785A14-729A-4DAB-A56C-CE37A85BCCFA}"/>
    <cellStyle name="40% - Accent2 13 2 5" xfId="17799" xr:uid="{35128B29-A3F6-496C-BE9E-1F03EF40FFEA}"/>
    <cellStyle name="40% - Accent2 13 2 6" xfId="17800" xr:uid="{EAA86D36-252A-467D-A7DA-0BAC0FC18793}"/>
    <cellStyle name="40% - Accent2 13 3" xfId="17801" xr:uid="{1A758404-D49D-45B9-A748-7C4D535DA81C}"/>
    <cellStyle name="40% - Accent2 13 3 2" xfId="17802" xr:uid="{126FFFEC-D0E7-4AF8-83CF-10FC426DAD7E}"/>
    <cellStyle name="40% - Accent2 13 4" xfId="17803" xr:uid="{0BB5CE04-C822-46AF-9464-2803A20360DD}"/>
    <cellStyle name="40% - Accent2 13 5" xfId="17804" xr:uid="{395BC8C2-9C3F-4971-B2B1-F65B0CB00D15}"/>
    <cellStyle name="40% - Accent2 13 6" xfId="17805" xr:uid="{0A40AF2B-8BB7-4D17-8E56-0F78BA6F2F55}"/>
    <cellStyle name="40% - Accent2 13 7" xfId="17806" xr:uid="{E0A1EBCD-FC63-42C9-BA5A-54DF222B4373}"/>
    <cellStyle name="40% - Accent2 14" xfId="17807" xr:uid="{B50EF0BE-C717-465E-AA1E-047702488028}"/>
    <cellStyle name="40% - Accent2 14 2" xfId="17808" xr:uid="{C8BCB37D-12BF-45AC-B3D5-831B49363532}"/>
    <cellStyle name="40% - Accent2 14 2 2" xfId="17809" xr:uid="{7511808D-213F-4C38-B79F-4CE41DD31FC1}"/>
    <cellStyle name="40% - Accent2 14 2 3" xfId="17810" xr:uid="{15371CB0-F980-4B83-92D2-54668992D6C4}"/>
    <cellStyle name="40% - Accent2 14 2 4" xfId="17811" xr:uid="{14FE7EEA-C210-41F3-BB34-E7E25E7F1772}"/>
    <cellStyle name="40% - Accent2 14 2 5" xfId="17812" xr:uid="{7D020192-DDB3-4EF7-BC7D-52AF75905805}"/>
    <cellStyle name="40% - Accent2 14 2 6" xfId="17813" xr:uid="{B4BE1BCC-CEA9-4151-A3E8-D62DB0B89C50}"/>
    <cellStyle name="40% - Accent2 14 3" xfId="17814" xr:uid="{3B39546E-B250-44B7-AA28-08F0E0F2B9AD}"/>
    <cellStyle name="40% - Accent2 14 3 2" xfId="17815" xr:uid="{7ED08DEF-4A03-4223-880C-F00716F97AA7}"/>
    <cellStyle name="40% - Accent2 14 4" xfId="17816" xr:uid="{42634881-64C4-4DFE-89E2-7EB67386025A}"/>
    <cellStyle name="40% - Accent2 14 5" xfId="17817" xr:uid="{428D0CDD-38D2-4CD7-8696-1D07E6A97FD8}"/>
    <cellStyle name="40% - Accent2 14 6" xfId="17818" xr:uid="{78AD8440-9B09-4537-B42D-19599DE22E2C}"/>
    <cellStyle name="40% - Accent2 14 7" xfId="17819" xr:uid="{FA5F4E02-0C21-4E60-85DC-96F34398081C}"/>
    <cellStyle name="40% - Accent2 15" xfId="17820" xr:uid="{E70EC707-F925-4B01-9DD6-A1126107CDC3}"/>
    <cellStyle name="40% - Accent2 15 2" xfId="17821" xr:uid="{D0247A26-CDFD-4A59-95FB-CE2F3EEA9C50}"/>
    <cellStyle name="40% - Accent2 15 2 2" xfId="17822" xr:uid="{2440D608-888A-4547-ACEA-0A940B185529}"/>
    <cellStyle name="40% - Accent2 15 2 3" xfId="17823" xr:uid="{D4CFB77D-DA34-412E-9503-F240BB0CB953}"/>
    <cellStyle name="40% - Accent2 15 2 4" xfId="17824" xr:uid="{33F81BA3-2438-43AE-865E-925475FF7EF6}"/>
    <cellStyle name="40% - Accent2 15 2 5" xfId="17825" xr:uid="{B8E30CF9-B205-4309-BE33-54E22205B7EB}"/>
    <cellStyle name="40% - Accent2 15 2 6" xfId="17826" xr:uid="{FC2CA328-8385-4355-BFD8-D51A4DFE92A1}"/>
    <cellStyle name="40% - Accent2 15 3" xfId="17827" xr:uid="{8138C779-E8E7-48F5-904D-F044F90A6D51}"/>
    <cellStyle name="40% - Accent2 15 3 2" xfId="17828" xr:uid="{E0392EB7-BAAB-45AD-BFEB-19504425C559}"/>
    <cellStyle name="40% - Accent2 15 4" xfId="17829" xr:uid="{7D111981-EB4E-4701-9899-019A1692CF46}"/>
    <cellStyle name="40% - Accent2 15 5" xfId="17830" xr:uid="{E6B9011E-152E-4D60-A02F-DC12AC77E150}"/>
    <cellStyle name="40% - Accent2 15 6" xfId="17831" xr:uid="{20D4012E-B4E8-49A4-8D00-71D01BEA00F9}"/>
    <cellStyle name="40% - Accent2 15 7" xfId="17832" xr:uid="{F7E0F88B-8B70-407E-B5AD-242AD29D81C7}"/>
    <cellStyle name="40% - Accent2 16" xfId="17833" xr:uid="{13842BCB-78AE-4CCD-A208-7E3903AB33BC}"/>
    <cellStyle name="40% - Accent2 16 2" xfId="17834" xr:uid="{FA5C0BB9-984B-4D05-A200-E2EBFDCD3291}"/>
    <cellStyle name="40% - Accent2 16 2 2" xfId="17835" xr:uid="{45590A11-9925-46FA-A027-029AA2F26231}"/>
    <cellStyle name="40% - Accent2 16 2 3" xfId="17836" xr:uid="{08995B05-BC82-4BD8-A88A-7EE6D6127A49}"/>
    <cellStyle name="40% - Accent2 16 2 4" xfId="17837" xr:uid="{3D39FCA5-C245-42F6-94DE-572F4FB85637}"/>
    <cellStyle name="40% - Accent2 16 2 5" xfId="17838" xr:uid="{C71AE341-AA92-4676-8876-DCF621C73CE8}"/>
    <cellStyle name="40% - Accent2 16 2 6" xfId="17839" xr:uid="{C82EE478-D620-453E-9073-B7CD38172875}"/>
    <cellStyle name="40% - Accent2 16 3" xfId="17840" xr:uid="{05D768FC-8D2A-4E4C-A928-876B04F1E5B6}"/>
    <cellStyle name="40% - Accent2 16 3 2" xfId="17841" xr:uid="{6FA52372-F92A-4608-ABBB-0528D586C9BF}"/>
    <cellStyle name="40% - Accent2 16 4" xfId="17842" xr:uid="{02926C95-37E1-433C-8DEF-E21A451A5D20}"/>
    <cellStyle name="40% - Accent2 16 5" xfId="17843" xr:uid="{41C9679A-918C-40EA-BC4F-096339FB481A}"/>
    <cellStyle name="40% - Accent2 16 6" xfId="17844" xr:uid="{85F72BBC-A230-4D32-9849-CED8DF5C6296}"/>
    <cellStyle name="40% - Accent2 16 7" xfId="17845" xr:uid="{8F8DA06D-730B-4A31-B9EF-1EFBDE494F7F}"/>
    <cellStyle name="40% - Accent2 17" xfId="17846" xr:uid="{5D61506B-CE5C-4BCE-A363-A685A4E54B1C}"/>
    <cellStyle name="40% - Accent2 17 2" xfId="17847" xr:uid="{EE56AC42-B973-4D1B-8D0E-5B15B583710F}"/>
    <cellStyle name="40% - Accent2 17 2 2" xfId="17848" xr:uid="{71340182-1CA2-4AD7-9422-1EEB4FAFAC99}"/>
    <cellStyle name="40% - Accent2 17 2 3" xfId="17849" xr:uid="{2EAD0B35-477D-4142-B4F6-5F1F8954ED83}"/>
    <cellStyle name="40% - Accent2 17 2 4" xfId="17850" xr:uid="{CFFFB64F-34E2-4DD9-A161-CAF75DB90481}"/>
    <cellStyle name="40% - Accent2 17 2 5" xfId="17851" xr:uid="{DE0BB453-E3DD-4B4F-979C-5775713DDF28}"/>
    <cellStyle name="40% - Accent2 17 2 6" xfId="17852" xr:uid="{14BB2BE8-A2B8-475E-A2BC-DC8D54F9BCA7}"/>
    <cellStyle name="40% - Accent2 17 3" xfId="17853" xr:uid="{95857F0C-DAD9-4CA5-AD46-FF1DE21C81A1}"/>
    <cellStyle name="40% - Accent2 17 3 2" xfId="17854" xr:uid="{78F76A65-58F0-49C5-A49A-B6CCCDC4A92D}"/>
    <cellStyle name="40% - Accent2 17 4" xfId="17855" xr:uid="{8DE18ADA-BFA9-414D-8825-5245F4B6FFCA}"/>
    <cellStyle name="40% - Accent2 17 5" xfId="17856" xr:uid="{52586BFE-1519-4214-86F8-2B84B2AD8B9A}"/>
    <cellStyle name="40% - Accent2 17 6" xfId="17857" xr:uid="{55EB861E-2727-4351-9C4C-A773034E5A43}"/>
    <cellStyle name="40% - Accent2 17 7" xfId="17858" xr:uid="{7CAF88BD-6240-45B2-A4AF-C2330801792E}"/>
    <cellStyle name="40% - Accent2 18" xfId="17859" xr:uid="{4984A4A8-E363-4E0E-B523-00250D8FBCBE}"/>
    <cellStyle name="40% - Accent2 18 2" xfId="17860" xr:uid="{0C1ADAA4-691A-42B2-8D2D-ECE860A4A2DE}"/>
    <cellStyle name="40% - Accent2 18 2 2" xfId="17861" xr:uid="{6271D935-3C05-4D95-B44F-91EEB870427C}"/>
    <cellStyle name="40% - Accent2 18 2 3" xfId="17862" xr:uid="{FBD2DF15-EE50-4FBD-BF06-2B16F585DBD5}"/>
    <cellStyle name="40% - Accent2 18 2 4" xfId="17863" xr:uid="{9A9626D2-5857-4F26-8E0F-594B4155F784}"/>
    <cellStyle name="40% - Accent2 18 2 5" xfId="17864" xr:uid="{839FB7BF-B3D3-4D46-ACB3-32FE56551B2F}"/>
    <cellStyle name="40% - Accent2 18 2 6" xfId="17865" xr:uid="{0A754758-CC02-4AA2-9AAB-CF72E8E7A9D7}"/>
    <cellStyle name="40% - Accent2 18 3" xfId="17866" xr:uid="{CC8F31E1-DF27-4FC6-8225-AD3824D528F5}"/>
    <cellStyle name="40% - Accent2 18 3 2" xfId="17867" xr:uid="{DD841137-2CF4-4375-A6C0-FF3B5115877A}"/>
    <cellStyle name="40% - Accent2 18 4" xfId="17868" xr:uid="{F410C43D-BC61-4174-830F-E4170C83FEFB}"/>
    <cellStyle name="40% - Accent2 18 5" xfId="17869" xr:uid="{734F9C60-B92B-46D9-9A6A-BDACE608E7AB}"/>
    <cellStyle name="40% - Accent2 18 6" xfId="17870" xr:uid="{E6114AEC-E6CC-42EA-B1AA-17F6454BCFCF}"/>
    <cellStyle name="40% - Accent2 18 7" xfId="17871" xr:uid="{04B3B574-E5AB-4EA2-90F7-0E18C814B9CB}"/>
    <cellStyle name="40% - Accent2 19" xfId="17872" xr:uid="{B5383779-6A95-4514-AE89-37EDA6BB95B2}"/>
    <cellStyle name="40% - Accent2 19 2" xfId="17873" xr:uid="{E270E4FD-5520-48A7-9C92-FD8A183CBEDD}"/>
    <cellStyle name="40% - Accent2 19 2 2" xfId="17874" xr:uid="{AB12969D-FA7D-4A57-8A19-C5FFDBE631F3}"/>
    <cellStyle name="40% - Accent2 19 2 3" xfId="17875" xr:uid="{D0C8B99D-8EA5-4C8E-A8B9-5A612649ED7F}"/>
    <cellStyle name="40% - Accent2 19 2 4" xfId="17876" xr:uid="{A2CC2710-7301-4F85-B13A-BD945B856C74}"/>
    <cellStyle name="40% - Accent2 19 2 5" xfId="17877" xr:uid="{A068CDF1-7237-476E-9209-929171A8655B}"/>
    <cellStyle name="40% - Accent2 19 2 6" xfId="17878" xr:uid="{2B6714A2-9226-4822-9FEB-36FC7DB9F95C}"/>
    <cellStyle name="40% - Accent2 19 3" xfId="17879" xr:uid="{3594F44E-9314-49D8-965F-B3436BBCD744}"/>
    <cellStyle name="40% - Accent2 19 3 2" xfId="17880" xr:uid="{F7325284-1BF5-460C-BCA4-22FF21D46D26}"/>
    <cellStyle name="40% - Accent2 19 4" xfId="17881" xr:uid="{287699CC-2149-4C54-AFB1-31EAF24C72D3}"/>
    <cellStyle name="40% - Accent2 19 5" xfId="17882" xr:uid="{7EE5D168-441B-4466-A3CA-32A99B9AF016}"/>
    <cellStyle name="40% - Accent2 19 6" xfId="17883" xr:uid="{CEE271B4-C671-438A-B64A-29A5EFFFA055}"/>
    <cellStyle name="40% - Accent2 19 7" xfId="17884" xr:uid="{7AB35B46-0389-4547-83C0-0C423600285E}"/>
    <cellStyle name="40% - Accent2 2" xfId="75" xr:uid="{00000000-0005-0000-0000-000054000000}"/>
    <cellStyle name="40% - Accent2 2 10" xfId="39994" xr:uid="{61573B52-CEFF-40AF-B7F4-30E33279B017}"/>
    <cellStyle name="40% - Accent2 2 11" xfId="7576" xr:uid="{B897B9BF-E017-4671-B5DF-A10FF62279E3}"/>
    <cellStyle name="40% - Accent2 2 12" xfId="4524" xr:uid="{50EA39B2-9EF2-4E5D-B4F6-89960F2C32EF}"/>
    <cellStyle name="40% - Accent2 2 2" xfId="7662" xr:uid="{87F07A56-C3D8-4D26-BD44-E28A9B18159A}"/>
    <cellStyle name="40% - Accent2 2 2 2" xfId="7938" xr:uid="{302A3009-B0BE-4D2F-87C5-BFC7E934B7D3}"/>
    <cellStyle name="40% - Accent2 2 2 2 2" xfId="17887" xr:uid="{23581FE9-7A58-48F1-A6F1-73FEA8FA7381}"/>
    <cellStyle name="40% - Accent2 2 2 3" xfId="17888" xr:uid="{952A1C05-8429-4A47-AEBC-E49FD8C21BBA}"/>
    <cellStyle name="40% - Accent2 2 2 4" xfId="17889" xr:uid="{F6595A90-8A83-4DE4-8B20-8BAE079AA0A6}"/>
    <cellStyle name="40% - Accent2 2 2 5" xfId="17890" xr:uid="{EC96703C-DF31-43C7-B554-D7323EE61A0D}"/>
    <cellStyle name="40% - Accent2 2 2 6" xfId="17891" xr:uid="{D46D799E-322E-4C39-8832-838B9383506B}"/>
    <cellStyle name="40% - Accent2 2 2 7" xfId="17886" xr:uid="{8E251743-EA24-400E-9FC5-AF4FB8A2064B}"/>
    <cellStyle name="40% - Accent2 2 3" xfId="7552" xr:uid="{B0465796-653F-47E0-9E9F-B2847409B825}"/>
    <cellStyle name="40% - Accent2 2 3 2" xfId="17893" xr:uid="{C38A867D-5591-4E55-93DC-4081366472B8}"/>
    <cellStyle name="40% - Accent2 2 3 3" xfId="17892" xr:uid="{43FCCC37-BE54-4621-8CC0-7B5F9830AA91}"/>
    <cellStyle name="40% - Accent2 2 4" xfId="17894" xr:uid="{331FB7F5-3799-47CB-B40C-CCF9B6BC3787}"/>
    <cellStyle name="40% - Accent2 2 5" xfId="17895" xr:uid="{3FF52A88-7572-4B11-9425-7AA291766595}"/>
    <cellStyle name="40% - Accent2 2 6" xfId="17896" xr:uid="{DBD3C164-CD4B-4F70-B0D6-9A6FD6CCFE97}"/>
    <cellStyle name="40% - Accent2 2 7" xfId="17897" xr:uid="{26CB447C-1C08-4565-AEAB-9205424B128B}"/>
    <cellStyle name="40% - Accent2 2 8" xfId="17898" xr:uid="{56DB56AF-61E2-47EE-9F83-E514DFE41768}"/>
    <cellStyle name="40% - Accent2 2 9" xfId="17885" xr:uid="{D005295B-0AC6-4BDC-B062-D527616DFA31}"/>
    <cellStyle name="40% - Accent2 20" xfId="17899" xr:uid="{270D8F84-2F09-4E24-93FD-B783B8F8BB58}"/>
    <cellStyle name="40% - Accent2 20 2" xfId="17900" xr:uid="{AA257985-5943-48FE-9CEB-B3BBF391EFA4}"/>
    <cellStyle name="40% - Accent2 20 2 2" xfId="17901" xr:uid="{D668DDA7-FBB6-4A38-BD22-ADDEE8B49D60}"/>
    <cellStyle name="40% - Accent2 20 2 3" xfId="17902" xr:uid="{D4C40FA7-CFA7-4F07-B7EC-19129E3EB019}"/>
    <cellStyle name="40% - Accent2 20 2 4" xfId="17903" xr:uid="{636E1EE1-BA95-4E37-98E3-E8B1590439D0}"/>
    <cellStyle name="40% - Accent2 20 2 5" xfId="17904" xr:uid="{454CCA71-08FE-4811-9C66-ACE53E68244D}"/>
    <cellStyle name="40% - Accent2 20 2 6" xfId="17905" xr:uid="{ADB6BE23-A4A0-4EE1-9FA7-8D6A751195D3}"/>
    <cellStyle name="40% - Accent2 20 3" xfId="17906" xr:uid="{090358EF-B6D5-46F2-A731-68A6EC037957}"/>
    <cellStyle name="40% - Accent2 20 3 2" xfId="17907" xr:uid="{8ADDF208-0276-423A-8DEB-E5E53D1939ED}"/>
    <cellStyle name="40% - Accent2 20 4" xfId="17908" xr:uid="{6670B0D8-A66A-45E0-830D-EE66A7BB9AAB}"/>
    <cellStyle name="40% - Accent2 20 5" xfId="17909" xr:uid="{4507CF68-4BBD-4BC1-B054-3B83A8D748CB}"/>
    <cellStyle name="40% - Accent2 20 6" xfId="17910" xr:uid="{BD033384-0144-4DE5-A138-663198519C08}"/>
    <cellStyle name="40% - Accent2 20 7" xfId="17911" xr:uid="{7D75E22F-B37D-4DDA-B420-D2A720121D1B}"/>
    <cellStyle name="40% - Accent2 21" xfId="17912" xr:uid="{A6847985-3FE9-4701-9BF5-899B6D03FD47}"/>
    <cellStyle name="40% - Accent2 21 2" xfId="17913" xr:uid="{F3920B1C-A307-4AEE-9ADD-234F6249B06C}"/>
    <cellStyle name="40% - Accent2 21 2 2" xfId="17914" xr:uid="{BCE89E46-84BF-4CB1-AA8D-CC5D491997F5}"/>
    <cellStyle name="40% - Accent2 21 2 3" xfId="17915" xr:uid="{1D388A0B-1602-453F-8529-606942CF06A4}"/>
    <cellStyle name="40% - Accent2 21 2 4" xfId="17916" xr:uid="{19C8D7EA-7071-41AF-A7B1-34744F031E9B}"/>
    <cellStyle name="40% - Accent2 21 2 5" xfId="17917" xr:uid="{C5A82089-AC7E-4728-834E-659D57608E9F}"/>
    <cellStyle name="40% - Accent2 21 2 6" xfId="17918" xr:uid="{D2C3C6D5-E053-4E0E-9DD5-9A68FF9E973E}"/>
    <cellStyle name="40% - Accent2 21 3" xfId="17919" xr:uid="{05775692-4EA3-495C-8BD7-BAE7001F78B6}"/>
    <cellStyle name="40% - Accent2 21 3 2" xfId="17920" xr:uid="{D024ADE6-A6F4-433B-BE63-5A64AC0FEA16}"/>
    <cellStyle name="40% - Accent2 21 4" xfId="17921" xr:uid="{FD28BE5A-6D4B-45C5-B553-3E11D193E237}"/>
    <cellStyle name="40% - Accent2 21 5" xfId="17922" xr:uid="{79A76149-780D-478E-9250-A87AAF1BD561}"/>
    <cellStyle name="40% - Accent2 21 6" xfId="17923" xr:uid="{DFB29E35-F4F0-4F76-B451-DF8794E32A8C}"/>
    <cellStyle name="40% - Accent2 21 7" xfId="17924" xr:uid="{84A05A8B-F759-4E2F-BC7D-8C7077E0CD0D}"/>
    <cellStyle name="40% - Accent2 22" xfId="17925" xr:uid="{D67367F6-B601-4F54-9D21-14C9A442E7CF}"/>
    <cellStyle name="40% - Accent2 22 2" xfId="17926" xr:uid="{4F49E5E2-7AFA-4476-A0D6-0E7B31505D73}"/>
    <cellStyle name="40% - Accent2 22 2 2" xfId="17927" xr:uid="{856A093F-4E7E-4B57-9A4F-62BE7DBBDB40}"/>
    <cellStyle name="40% - Accent2 22 2 3" xfId="17928" xr:uid="{608F7312-61BA-4F24-BD98-F0ED1D05684A}"/>
    <cellStyle name="40% - Accent2 22 2 4" xfId="17929" xr:uid="{D518D73C-7D92-485A-811C-CA92C992C98A}"/>
    <cellStyle name="40% - Accent2 22 2 5" xfId="17930" xr:uid="{A73F9A49-BC8F-49F4-B8F9-B3D29B6FF9ED}"/>
    <cellStyle name="40% - Accent2 22 2 6" xfId="17931" xr:uid="{1065E787-D759-4A45-9300-5E3D777C0391}"/>
    <cellStyle name="40% - Accent2 22 3" xfId="17932" xr:uid="{D2C79E44-ED77-4A9B-A785-A2802CD97646}"/>
    <cellStyle name="40% - Accent2 22 3 2" xfId="17933" xr:uid="{70022E7B-4C0D-462C-A3C7-131140EEF999}"/>
    <cellStyle name="40% - Accent2 22 4" xfId="17934" xr:uid="{BC4CF094-A1B5-4CEE-B144-B0739F8BB5A4}"/>
    <cellStyle name="40% - Accent2 22 5" xfId="17935" xr:uid="{7CB90A2F-0C23-4F23-93AE-D3A9628991F2}"/>
    <cellStyle name="40% - Accent2 22 6" xfId="17936" xr:uid="{C19996ED-B28A-4F1B-9451-7C552CE19800}"/>
    <cellStyle name="40% - Accent2 22 7" xfId="17937" xr:uid="{4CA68850-4740-4A71-A24E-B1AF1EEA50E3}"/>
    <cellStyle name="40% - Accent2 23" xfId="17938" xr:uid="{BC9F3FE6-ECE0-41F8-8422-722DB3E65DC9}"/>
    <cellStyle name="40% - Accent2 23 2" xfId="17939" xr:uid="{811F80D6-6465-406B-A914-59B87B8C66D3}"/>
    <cellStyle name="40% - Accent2 23 2 2" xfId="17940" xr:uid="{DD3C1C8C-C220-44F5-ADDA-25243418B9A7}"/>
    <cellStyle name="40% - Accent2 23 2 3" xfId="17941" xr:uid="{447C36D0-1D3C-404F-B792-208488391B55}"/>
    <cellStyle name="40% - Accent2 23 2 4" xfId="17942" xr:uid="{DF167FB9-78BB-4D8A-9FEE-DA8EB0A2058B}"/>
    <cellStyle name="40% - Accent2 23 2 5" xfId="17943" xr:uid="{1C701B24-CA00-4251-903B-7407E062B9C4}"/>
    <cellStyle name="40% - Accent2 23 2 6" xfId="17944" xr:uid="{5B073ED3-B953-4D91-97DB-898E40428B06}"/>
    <cellStyle name="40% - Accent2 23 3" xfId="17945" xr:uid="{9BF61DB3-84FD-4C09-9E4F-ABA9CF90E10D}"/>
    <cellStyle name="40% - Accent2 23 3 2" xfId="17946" xr:uid="{B38C8387-5A3C-4A91-BD53-6CFB7EEC4F5F}"/>
    <cellStyle name="40% - Accent2 23 4" xfId="17947" xr:uid="{141AB600-B424-4AF3-9E49-D98FE1264BF4}"/>
    <cellStyle name="40% - Accent2 23 5" xfId="17948" xr:uid="{D07855C0-017B-49AD-9245-5345A74FB142}"/>
    <cellStyle name="40% - Accent2 23 6" xfId="17949" xr:uid="{F8103CE4-C2D3-4407-BE37-629011BD9A4E}"/>
    <cellStyle name="40% - Accent2 23 7" xfId="17950" xr:uid="{DE794AD6-3453-4B4C-845A-62C93D75F0A8}"/>
    <cellStyle name="40% - Accent2 24" xfId="17951" xr:uid="{BEE0F5F2-894F-45B8-B816-B378B0638205}"/>
    <cellStyle name="40% - Accent2 24 2" xfId="17952" xr:uid="{BA0E8CF0-B8C3-4A92-82AC-5CE9E2F91595}"/>
    <cellStyle name="40% - Accent2 24 2 2" xfId="17953" xr:uid="{2F37AFBC-96E7-4096-99D6-0ADD67B18EDF}"/>
    <cellStyle name="40% - Accent2 24 2 3" xfId="17954" xr:uid="{F51B8186-8943-4DDC-A6D4-9ACD3DCE1D42}"/>
    <cellStyle name="40% - Accent2 24 2 4" xfId="17955" xr:uid="{D6E17096-E1C0-4793-BFD7-2B276AFB2C7F}"/>
    <cellStyle name="40% - Accent2 24 2 5" xfId="17956" xr:uid="{B9212D3E-4191-4C7E-A218-D05331817A4C}"/>
    <cellStyle name="40% - Accent2 24 2 6" xfId="17957" xr:uid="{9EA55FCB-A203-4115-8EFB-7CA7982BB281}"/>
    <cellStyle name="40% - Accent2 24 3" xfId="17958" xr:uid="{BE376A78-07AF-4B36-BFCD-A5FBF58CA126}"/>
    <cellStyle name="40% - Accent2 24 3 2" xfId="17959" xr:uid="{7D0C3047-B896-454A-A44C-9404FF7871F0}"/>
    <cellStyle name="40% - Accent2 24 4" xfId="17960" xr:uid="{9D625127-F309-4EFA-9713-DB489F7E6FBD}"/>
    <cellStyle name="40% - Accent2 24 5" xfId="17961" xr:uid="{47B633A0-08D8-49B8-8531-C203C5049199}"/>
    <cellStyle name="40% - Accent2 24 6" xfId="17962" xr:uid="{DA461C0E-11F2-4387-AE17-C6F438304F82}"/>
    <cellStyle name="40% - Accent2 24 7" xfId="17963" xr:uid="{96C04A90-82D1-480C-9238-7F3EA1CB8904}"/>
    <cellStyle name="40% - Accent2 25" xfId="17964" xr:uid="{59F56E8B-0212-45E5-ABF8-13179DDB2E9B}"/>
    <cellStyle name="40% - Accent2 25 2" xfId="17965" xr:uid="{EB7CC91E-FD31-4D74-850D-809218CAB2DE}"/>
    <cellStyle name="40% - Accent2 25 2 2" xfId="17966" xr:uid="{4BB082A8-DCB6-4F1C-A78B-4827F23B9714}"/>
    <cellStyle name="40% - Accent2 25 2 3" xfId="17967" xr:uid="{FD09B489-2739-4775-BD84-307F9AEB5929}"/>
    <cellStyle name="40% - Accent2 25 2 4" xfId="17968" xr:uid="{A1D4E206-CD23-472F-96E3-1C41BBC292AC}"/>
    <cellStyle name="40% - Accent2 25 2 5" xfId="17969" xr:uid="{4E0A3879-1EF2-4989-8E32-BD1D9A6278C1}"/>
    <cellStyle name="40% - Accent2 25 2 6" xfId="17970" xr:uid="{253711D9-3B86-4771-9325-7AB6838C9A28}"/>
    <cellStyle name="40% - Accent2 25 3" xfId="17971" xr:uid="{C021F74A-AEC4-4262-A8B1-B2FD7E2207C4}"/>
    <cellStyle name="40% - Accent2 25 3 2" xfId="17972" xr:uid="{A3305E5D-EDA1-4C5A-A634-286353065CBE}"/>
    <cellStyle name="40% - Accent2 25 4" xfId="17973" xr:uid="{9AE16298-B652-4AB7-83EF-54F932FCB2F7}"/>
    <cellStyle name="40% - Accent2 25 5" xfId="17974" xr:uid="{00CF3016-46E7-49E2-8C24-0B6D653F66A9}"/>
    <cellStyle name="40% - Accent2 25 6" xfId="17975" xr:uid="{3618A89A-EEAA-4AEF-8C84-CFFEA9E23CD1}"/>
    <cellStyle name="40% - Accent2 25 7" xfId="17976" xr:uid="{570FD674-8CF3-47CD-BBB4-734A7694AFB3}"/>
    <cellStyle name="40% - Accent2 26" xfId="17977" xr:uid="{EC1CAFAB-2977-4C9B-95B6-8CD78352223F}"/>
    <cellStyle name="40% - Accent2 26 2" xfId="17978" xr:uid="{B5354A12-7B34-4F39-AA7E-54AD491C02C2}"/>
    <cellStyle name="40% - Accent2 26 2 2" xfId="17979" xr:uid="{E747D1F4-115E-4ADC-BFE3-2B822C352828}"/>
    <cellStyle name="40% - Accent2 26 2 3" xfId="17980" xr:uid="{99875F73-0B6A-451F-9ADD-8139A876E66A}"/>
    <cellStyle name="40% - Accent2 26 2 4" xfId="17981" xr:uid="{5E47F0C3-A790-46C2-90C1-EDA7BBF55DE9}"/>
    <cellStyle name="40% - Accent2 26 2 5" xfId="17982" xr:uid="{5F8AA626-9BB1-481B-8690-5286E878C69D}"/>
    <cellStyle name="40% - Accent2 26 2 6" xfId="17983" xr:uid="{267B6061-BD83-4F65-B0EA-9E357DED897D}"/>
    <cellStyle name="40% - Accent2 26 3" xfId="17984" xr:uid="{739A7BB5-1DFC-435C-8788-F556C49A4583}"/>
    <cellStyle name="40% - Accent2 26 3 2" xfId="17985" xr:uid="{0FC8A608-C84E-4CE2-826E-CAC118525D8B}"/>
    <cellStyle name="40% - Accent2 26 4" xfId="17986" xr:uid="{72D92EAA-08E3-4D4B-AD6F-3B045BCA2B69}"/>
    <cellStyle name="40% - Accent2 26 5" xfId="17987" xr:uid="{9631499E-5D31-4130-8098-87E8A1CCDC55}"/>
    <cellStyle name="40% - Accent2 26 6" xfId="17988" xr:uid="{8C302BD6-9F1F-475E-A866-7C06629C9D8A}"/>
    <cellStyle name="40% - Accent2 26 7" xfId="17989" xr:uid="{7B37D153-84BF-41F6-A2A4-A09568352850}"/>
    <cellStyle name="40% - Accent2 27" xfId="17990" xr:uid="{D00C57D8-E4D3-4751-9E43-D4C467061FAE}"/>
    <cellStyle name="40% - Accent2 27 2" xfId="17991" xr:uid="{32AAD1B8-71DE-4F83-A545-7133CC944AE7}"/>
    <cellStyle name="40% - Accent2 27 2 2" xfId="17992" xr:uid="{35E3FF60-E1F7-49B1-BB40-4B11E35FE361}"/>
    <cellStyle name="40% - Accent2 27 2 3" xfId="17993" xr:uid="{D45282A2-B6FE-423A-B496-43AA9559FACB}"/>
    <cellStyle name="40% - Accent2 27 2 4" xfId="17994" xr:uid="{82F79DB9-8B28-4B7E-B0B5-BFFD51186EAC}"/>
    <cellStyle name="40% - Accent2 27 2 5" xfId="17995" xr:uid="{A10667E2-6C05-4061-836B-C5DA07A4B682}"/>
    <cellStyle name="40% - Accent2 27 2 6" xfId="17996" xr:uid="{051A2BE8-2F24-4DA1-8216-2792854CC62E}"/>
    <cellStyle name="40% - Accent2 27 3" xfId="17997" xr:uid="{1389BB00-087C-4ED0-A7B1-C96ADFE1D56A}"/>
    <cellStyle name="40% - Accent2 27 3 2" xfId="17998" xr:uid="{6430791E-7BCE-4CD6-A45F-3584525876FA}"/>
    <cellStyle name="40% - Accent2 27 4" xfId="17999" xr:uid="{655276FE-BBEF-48C1-A4D6-05122FE72F12}"/>
    <cellStyle name="40% - Accent2 27 5" xfId="18000" xr:uid="{A7F027D7-AAE8-47E8-8F2B-0E869E1A66E5}"/>
    <cellStyle name="40% - Accent2 27 6" xfId="18001" xr:uid="{0F3CEA99-24FE-407E-9018-1193139E8F4E}"/>
    <cellStyle name="40% - Accent2 27 7" xfId="18002" xr:uid="{0C2024E3-1CFC-4A85-B13A-1D215A24639D}"/>
    <cellStyle name="40% - Accent2 28" xfId="18003" xr:uid="{193797EA-BD0F-4257-8E3E-49C0F03A94D3}"/>
    <cellStyle name="40% - Accent2 28 2" xfId="18004" xr:uid="{E76D3870-CB79-44C7-B087-26F73AE8104E}"/>
    <cellStyle name="40% - Accent2 28 2 2" xfId="18005" xr:uid="{22F0125F-D81C-4E06-995C-8CB83F1860A9}"/>
    <cellStyle name="40% - Accent2 28 2 3" xfId="18006" xr:uid="{D79A366D-2329-4B7F-8AD8-E24DF14C28B1}"/>
    <cellStyle name="40% - Accent2 28 2 4" xfId="18007" xr:uid="{895FEA60-2401-4C08-906B-C8F28832B7B8}"/>
    <cellStyle name="40% - Accent2 28 2 5" xfId="18008" xr:uid="{943BECD4-BA29-4297-8200-6D31FBFD8E65}"/>
    <cellStyle name="40% - Accent2 28 2 6" xfId="18009" xr:uid="{53A559ED-63EA-42E8-81CF-3712390437B9}"/>
    <cellStyle name="40% - Accent2 28 3" xfId="18010" xr:uid="{F8067945-F0D4-437E-8A70-82D2109DC554}"/>
    <cellStyle name="40% - Accent2 28 3 2" xfId="18011" xr:uid="{F5327A35-AFE9-4C62-8AD2-1D5A17A0444F}"/>
    <cellStyle name="40% - Accent2 28 4" xfId="18012" xr:uid="{359F5B72-F976-4DD9-9631-03173BDBC370}"/>
    <cellStyle name="40% - Accent2 28 5" xfId="18013" xr:uid="{5185E2D0-6B6A-4D9C-A1CE-BA2692713AA2}"/>
    <cellStyle name="40% - Accent2 28 6" xfId="18014" xr:uid="{CC71B88E-4298-4938-8312-367B67AF727E}"/>
    <cellStyle name="40% - Accent2 28 7" xfId="18015" xr:uid="{D25BB465-4219-4317-8A8F-3ADBB6B798D0}"/>
    <cellStyle name="40% - Accent2 29" xfId="18016" xr:uid="{2790D09B-482B-4179-85FE-BA2EADCAB66D}"/>
    <cellStyle name="40% - Accent2 29 2" xfId="18017" xr:uid="{6C33B444-0F12-4431-9A0C-18B1AFEFFE70}"/>
    <cellStyle name="40% - Accent2 29 2 2" xfId="18018" xr:uid="{3B007521-BEB9-4CAD-A662-D2DDBFE4DB85}"/>
    <cellStyle name="40% - Accent2 29 2 3" xfId="18019" xr:uid="{764746D4-2856-47A3-84A4-D650B422F366}"/>
    <cellStyle name="40% - Accent2 29 2 4" xfId="18020" xr:uid="{9357CD06-6B37-40C9-915F-26380F0E9476}"/>
    <cellStyle name="40% - Accent2 29 2 5" xfId="18021" xr:uid="{0AABE799-E958-44D2-8719-3CF88F9B8869}"/>
    <cellStyle name="40% - Accent2 29 2 6" xfId="18022" xr:uid="{AFAC4F1C-0D1E-4E14-8A2E-B6336778501F}"/>
    <cellStyle name="40% - Accent2 29 3" xfId="18023" xr:uid="{4F28D2B7-B1AA-4299-94E0-DEE9F421D3F2}"/>
    <cellStyle name="40% - Accent2 29 3 2" xfId="18024" xr:uid="{039B8FFD-F453-4B41-8D5C-D98CEAE0EAFB}"/>
    <cellStyle name="40% - Accent2 29 4" xfId="18025" xr:uid="{E89F3626-80C1-48B7-863E-1A007750375F}"/>
    <cellStyle name="40% - Accent2 29 5" xfId="18026" xr:uid="{3CE34367-884C-4A41-95E2-84AB90B4FC51}"/>
    <cellStyle name="40% - Accent2 29 6" xfId="18027" xr:uid="{5C2FF1B1-3836-49EF-B200-186125469432}"/>
    <cellStyle name="40% - Accent2 29 7" xfId="18028" xr:uid="{B42F2AA3-84F4-4D7C-95E1-211C6C8D99B9}"/>
    <cellStyle name="40% - Accent2 3" xfId="76" xr:uid="{00000000-0005-0000-0000-000055000000}"/>
    <cellStyle name="40% - Accent2 3 10" xfId="7608" xr:uid="{D4B51CDF-6D3C-463E-A1AF-7BFB231AA000}"/>
    <cellStyle name="40% - Accent2 3 11" xfId="4379" xr:uid="{C3269C65-B0B8-45A8-97A2-48DE27B041CF}"/>
    <cellStyle name="40% - Accent2 3 2" xfId="8000" xr:uid="{B040DD04-2D72-4C4B-871D-38CDBAB197DA}"/>
    <cellStyle name="40% - Accent2 3 2 2" xfId="18031" xr:uid="{CBE933DE-6A0E-4F2C-80C6-EE1C7A7A73DC}"/>
    <cellStyle name="40% - Accent2 3 2 2 2" xfId="18032" xr:uid="{C7387C71-06DC-4B52-A36A-98C1AC2AE405}"/>
    <cellStyle name="40% - Accent2 3 2 3" xfId="18033" xr:uid="{580B6474-5AA7-4B2E-826E-3091C4C9BAA4}"/>
    <cellStyle name="40% - Accent2 3 2 4" xfId="18034" xr:uid="{1FFFCE26-70E1-4735-970A-B0CBD5A3E8ED}"/>
    <cellStyle name="40% - Accent2 3 2 5" xfId="18035" xr:uid="{BD17B0D4-095B-4036-93EF-FC8BAFA4A91E}"/>
    <cellStyle name="40% - Accent2 3 2 6" xfId="18036" xr:uid="{A2C0B52F-ABE3-4043-888E-BF4A15CF9E0C}"/>
    <cellStyle name="40% - Accent2 3 2 7" xfId="18037" xr:uid="{799E5771-31B3-48F5-B622-6FFCE3FB062B}"/>
    <cellStyle name="40% - Accent2 3 2 8" xfId="18030" xr:uid="{7612E59E-D3E6-4488-884D-79AC4063C967}"/>
    <cellStyle name="40% - Accent2 3 3" xfId="7775" xr:uid="{D7769D5F-C5E9-4FE7-8FC7-37A38C6E728A}"/>
    <cellStyle name="40% - Accent2 3 3 2" xfId="18039" xr:uid="{E5DB9566-13CF-492C-9DED-13BA36963519}"/>
    <cellStyle name="40% - Accent2 3 3 3" xfId="18038" xr:uid="{AC06B952-7779-49BD-82E1-4966DA14B47C}"/>
    <cellStyle name="40% - Accent2 3 4" xfId="18040" xr:uid="{19649227-EA2C-4BC0-8A38-B2B588004766}"/>
    <cellStyle name="40% - Accent2 3 5" xfId="18041" xr:uid="{8AD2A6C0-49F1-4E47-A52A-9A6C736542D9}"/>
    <cellStyle name="40% - Accent2 3 6" xfId="18042" xr:uid="{6838537F-29E4-449C-9776-444991C8ACC0}"/>
    <cellStyle name="40% - Accent2 3 7" xfId="18043" xr:uid="{1AE51F4D-DAFE-4CB4-B06A-5D2D3D3F25EC}"/>
    <cellStyle name="40% - Accent2 3 8" xfId="18044" xr:uid="{1FF4256F-C018-469E-9B64-8771EC42FFF1}"/>
    <cellStyle name="40% - Accent2 3 9" xfId="18029" xr:uid="{970F867D-ADAB-4B85-A811-8D876C27F07E}"/>
    <cellStyle name="40% - Accent2 30" xfId="18045" xr:uid="{DC763716-F4F7-49A6-B4EA-3514602D2ECD}"/>
    <cellStyle name="40% - Accent2 30 2" xfId="18046" xr:uid="{1C13B117-2E76-4F76-8E35-21403F81A7AF}"/>
    <cellStyle name="40% - Accent2 30 2 2" xfId="18047" xr:uid="{75FE95C1-3226-479A-BB4F-5D600ECA50CD}"/>
    <cellStyle name="40% - Accent2 30 2 3" xfId="18048" xr:uid="{CB4205B8-EAAF-46DF-B604-EFD31E7BB5B4}"/>
    <cellStyle name="40% - Accent2 30 2 4" xfId="18049" xr:uid="{3433F864-1B0F-45A4-8951-49DC5BD116CC}"/>
    <cellStyle name="40% - Accent2 30 2 5" xfId="18050" xr:uid="{EAD88C32-489F-4109-B10F-2D0AD529A427}"/>
    <cellStyle name="40% - Accent2 30 2 6" xfId="18051" xr:uid="{EF505BD6-9D4A-43F4-9465-5CC7A6288E3B}"/>
    <cellStyle name="40% - Accent2 30 3" xfId="18052" xr:uid="{1DBBBBA6-C8B6-4C41-8E1E-7F6F0A67A5F9}"/>
    <cellStyle name="40% - Accent2 30 3 2" xfId="18053" xr:uid="{1D73A836-77F2-4ED8-9F2B-65B7D4ACF653}"/>
    <cellStyle name="40% - Accent2 30 4" xfId="18054" xr:uid="{953AC2E3-20D4-4398-830F-582FEDBF86B9}"/>
    <cellStyle name="40% - Accent2 30 5" xfId="18055" xr:uid="{5BFF8D34-CB05-4ADB-B7E2-2A20C61BA844}"/>
    <cellStyle name="40% - Accent2 30 6" xfId="18056" xr:uid="{D10A1F77-96E7-4BC6-903F-E1EF934C5BB7}"/>
    <cellStyle name="40% - Accent2 30 7" xfId="18057" xr:uid="{3021DC6B-0567-4199-AE6D-778F3066619B}"/>
    <cellStyle name="40% - Accent2 31" xfId="18058" xr:uid="{ACA05584-7759-443F-AF1C-2B5B622F464F}"/>
    <cellStyle name="40% - Accent2 31 2" xfId="18059" xr:uid="{98DB35B9-BF7A-448E-9CDC-0F541A143BDB}"/>
    <cellStyle name="40% - Accent2 31 2 2" xfId="18060" xr:uid="{420918BA-299B-4283-85AC-3D2AA78CAEAB}"/>
    <cellStyle name="40% - Accent2 31 2 3" xfId="18061" xr:uid="{17D940C2-CDF6-413F-8B20-BA6E9E277FF2}"/>
    <cellStyle name="40% - Accent2 31 2 4" xfId="18062" xr:uid="{8D66403C-4088-4101-AE5C-DF99E93E1F59}"/>
    <cellStyle name="40% - Accent2 31 2 5" xfId="18063" xr:uid="{AA8A701F-FAD6-46F8-9C01-065D206BDF75}"/>
    <cellStyle name="40% - Accent2 31 2 6" xfId="18064" xr:uid="{FC63ED4B-447D-4D2D-9074-B9574F3C5F9A}"/>
    <cellStyle name="40% - Accent2 31 3" xfId="18065" xr:uid="{CDFE4B38-9840-42FB-9A2C-B1F07ADBF45A}"/>
    <cellStyle name="40% - Accent2 31 3 2" xfId="18066" xr:uid="{977299C4-45BD-45FE-9A60-05B9B335C5D0}"/>
    <cellStyle name="40% - Accent2 31 4" xfId="18067" xr:uid="{1677BAA0-6835-4E9C-947D-41F70D1DA9D2}"/>
    <cellStyle name="40% - Accent2 31 5" xfId="18068" xr:uid="{27099263-E9EB-49AC-A7AB-B83AB4DEEDFC}"/>
    <cellStyle name="40% - Accent2 31 6" xfId="18069" xr:uid="{38974311-0B69-43C4-8544-5CC29D4F2263}"/>
    <cellStyle name="40% - Accent2 31 7" xfId="18070" xr:uid="{4D5414FD-FD7C-4D35-8F8B-517F3263A3CC}"/>
    <cellStyle name="40% - Accent2 32" xfId="18071" xr:uid="{EB23F5A6-B056-44AB-BF5B-DAC22C1AF9FB}"/>
    <cellStyle name="40% - Accent2 32 2" xfId="18072" xr:uid="{7A48364C-7C58-4C80-8534-4B7B5224C649}"/>
    <cellStyle name="40% - Accent2 32 2 2" xfId="18073" xr:uid="{0FE1F482-C54F-4F05-AB30-830F15C4C54C}"/>
    <cellStyle name="40% - Accent2 32 2 3" xfId="18074" xr:uid="{8C25B168-0AA5-438A-8F02-5FDFEF302D0F}"/>
    <cellStyle name="40% - Accent2 32 2 4" xfId="18075" xr:uid="{3EFD7546-3781-4B6E-9B38-33E40740D95B}"/>
    <cellStyle name="40% - Accent2 32 2 5" xfId="18076" xr:uid="{99596107-9CC9-4075-9C2D-D04A465A64C1}"/>
    <cellStyle name="40% - Accent2 32 2 6" xfId="18077" xr:uid="{FE69341A-7F81-4916-824C-677A51CF3B2E}"/>
    <cellStyle name="40% - Accent2 32 3" xfId="18078" xr:uid="{427D74B3-17A1-4B15-B246-64550E2D65B6}"/>
    <cellStyle name="40% - Accent2 32 3 2" xfId="18079" xr:uid="{27B8B77F-CA74-4799-8A24-1CDEA5C100E1}"/>
    <cellStyle name="40% - Accent2 32 4" xfId="18080" xr:uid="{37D2A213-7930-4E91-BC30-38B7101058FF}"/>
    <cellStyle name="40% - Accent2 32 5" xfId="18081" xr:uid="{F1887330-DD33-4AF5-9050-8DE58A1AFF9E}"/>
    <cellStyle name="40% - Accent2 32 6" xfId="18082" xr:uid="{CAD9A900-15C1-457E-97A6-F3D63A2B2351}"/>
    <cellStyle name="40% - Accent2 32 7" xfId="18083" xr:uid="{EF83242A-0003-4A99-90D7-E84226C7D2FD}"/>
    <cellStyle name="40% - Accent2 33" xfId="18084" xr:uid="{1DA48EE3-B792-4D64-9607-BE5A0E2D232E}"/>
    <cellStyle name="40% - Accent2 33 2" xfId="18085" xr:uid="{6D3E1505-311B-4737-9DF4-D838886B0437}"/>
    <cellStyle name="40% - Accent2 33 2 2" xfId="18086" xr:uid="{6ADBA03E-48EB-4084-B9A0-CF772B46CE8B}"/>
    <cellStyle name="40% - Accent2 33 2 3" xfId="18087" xr:uid="{B418D4C1-E857-4525-B02F-80D11C538211}"/>
    <cellStyle name="40% - Accent2 33 2 4" xfId="18088" xr:uid="{5AEC7180-C59A-405B-9278-390406A757B6}"/>
    <cellStyle name="40% - Accent2 33 2 5" xfId="18089" xr:uid="{2D47EEBC-E284-468C-96D2-8156C2E1335A}"/>
    <cellStyle name="40% - Accent2 33 2 6" xfId="18090" xr:uid="{E5F53BEC-0497-4D7C-905E-2869B0135767}"/>
    <cellStyle name="40% - Accent2 33 3" xfId="18091" xr:uid="{665BE5FB-987C-4AEC-9B06-55F181AB8127}"/>
    <cellStyle name="40% - Accent2 33 3 2" xfId="18092" xr:uid="{E34BC828-16DD-42BB-AEEA-01F99357647F}"/>
    <cellStyle name="40% - Accent2 33 4" xfId="18093" xr:uid="{D5833B59-D38B-48B8-83F2-4A9D24B1DC24}"/>
    <cellStyle name="40% - Accent2 33 5" xfId="18094" xr:uid="{635DB6AB-B48B-4DC4-B146-154077977141}"/>
    <cellStyle name="40% - Accent2 33 6" xfId="18095" xr:uid="{F0FEB394-FCBF-4CAB-BEFE-240AB73EEDEF}"/>
    <cellStyle name="40% - Accent2 33 7" xfId="18096" xr:uid="{99FE4B60-A5A7-48A3-9B57-D8D4C9C3EE14}"/>
    <cellStyle name="40% - Accent2 34" xfId="18097" xr:uid="{AC1EF184-1372-4E13-9F66-A05AFB4EDDB4}"/>
    <cellStyle name="40% - Accent2 34 2" xfId="18098" xr:uid="{DC9B7618-86F8-442D-8F4E-39AFAE70700A}"/>
    <cellStyle name="40% - Accent2 34 2 2" xfId="18099" xr:uid="{DF1A908A-AE81-4A93-9C61-A7C0AC7883D0}"/>
    <cellStyle name="40% - Accent2 34 2 3" xfId="18100" xr:uid="{5396D905-D38E-48CF-9AAE-564D387B0C12}"/>
    <cellStyle name="40% - Accent2 34 2 4" xfId="18101" xr:uid="{9A0FA932-315C-4CC9-AC23-C71A3149FBA0}"/>
    <cellStyle name="40% - Accent2 34 2 5" xfId="18102" xr:uid="{99418722-B2AE-460E-9CE9-35F708E4ED87}"/>
    <cellStyle name="40% - Accent2 34 2 6" xfId="18103" xr:uid="{AC46C485-9CEA-435A-B59E-E50216F9BF42}"/>
    <cellStyle name="40% - Accent2 34 3" xfId="18104" xr:uid="{6D46B77E-2AC5-465E-AB09-090653FD7B3E}"/>
    <cellStyle name="40% - Accent2 34 3 2" xfId="18105" xr:uid="{CE087F17-8FFD-43AB-A767-2C8C4364150D}"/>
    <cellStyle name="40% - Accent2 34 4" xfId="18106" xr:uid="{A022B42A-FAAB-41D4-9BAD-078E4928D57E}"/>
    <cellStyle name="40% - Accent2 34 5" xfId="18107" xr:uid="{ED1DF39E-243A-42B8-9443-6267DAFBB2A9}"/>
    <cellStyle name="40% - Accent2 34 6" xfId="18108" xr:uid="{F8FD150B-2CDA-46BE-AD8C-10D4DF975CB3}"/>
    <cellStyle name="40% - Accent2 34 7" xfId="18109" xr:uid="{AB65517B-9EB3-46E4-A655-EDAF5890692D}"/>
    <cellStyle name="40% - Accent2 35" xfId="18110" xr:uid="{216566F0-4DBE-4D03-A132-92BB77150182}"/>
    <cellStyle name="40% - Accent2 35 2" xfId="18111" xr:uid="{89FF9F8A-A3B5-45D4-B944-EC54AB195F45}"/>
    <cellStyle name="40% - Accent2 35 2 2" xfId="18112" xr:uid="{6C674CC7-EE92-4306-8F9F-D98BD82CB1DD}"/>
    <cellStyle name="40% - Accent2 35 2 3" xfId="18113" xr:uid="{95930C1E-E0E5-4E91-994C-B96BA0647E5D}"/>
    <cellStyle name="40% - Accent2 35 2 4" xfId="18114" xr:uid="{4AFB1373-C486-414D-8E51-E535E451C7B8}"/>
    <cellStyle name="40% - Accent2 35 2 5" xfId="18115" xr:uid="{5B2F1904-9469-440A-9051-E2E5478CF1DD}"/>
    <cellStyle name="40% - Accent2 35 2 6" xfId="18116" xr:uid="{3BD63D82-383D-458B-8E38-EF63E2822876}"/>
    <cellStyle name="40% - Accent2 35 3" xfId="18117" xr:uid="{77C25EE4-2465-4E2C-9EED-CC2317DA200A}"/>
    <cellStyle name="40% - Accent2 35 3 2" xfId="18118" xr:uid="{A9F342BD-4D51-4DCE-AB41-F5542FDE442C}"/>
    <cellStyle name="40% - Accent2 35 4" xfId="18119" xr:uid="{8518D7A4-DAB8-45D8-8982-414A357824BE}"/>
    <cellStyle name="40% - Accent2 35 5" xfId="18120" xr:uid="{8B70D435-9593-4D07-8D90-51A17D78B790}"/>
    <cellStyle name="40% - Accent2 35 6" xfId="18121" xr:uid="{21E6716B-FAE0-4D15-A255-0C31A3460BEA}"/>
    <cellStyle name="40% - Accent2 35 7" xfId="18122" xr:uid="{4CC95702-D497-4B95-9303-5EBAE0B4751B}"/>
    <cellStyle name="40% - Accent2 36" xfId="18123" xr:uid="{7CF8A8D4-1883-4AA7-8E2F-813FB2F1DB14}"/>
    <cellStyle name="40% - Accent2 36 2" xfId="18124" xr:uid="{DC8B1E2D-7FEE-4926-A6E1-2BB86292B820}"/>
    <cellStyle name="40% - Accent2 36 2 2" xfId="18125" xr:uid="{1CA5D5C2-3F8B-46C6-8965-CF30BBB902E9}"/>
    <cellStyle name="40% - Accent2 36 2 3" xfId="18126" xr:uid="{A5A7E7A6-8DFF-427F-95E6-2C8084587571}"/>
    <cellStyle name="40% - Accent2 36 2 4" xfId="18127" xr:uid="{2DCC8C98-ABDF-4AF1-9248-7F782FD4ABFE}"/>
    <cellStyle name="40% - Accent2 36 2 5" xfId="18128" xr:uid="{76D8BDA0-A61F-4D82-B41C-209BCEC4CBFE}"/>
    <cellStyle name="40% - Accent2 36 2 6" xfId="18129" xr:uid="{73129144-0B82-40F5-846D-5C8A0594E3FA}"/>
    <cellStyle name="40% - Accent2 36 3" xfId="18130" xr:uid="{23D05AB1-41F5-471D-9F7B-7EDE1AC2DD1E}"/>
    <cellStyle name="40% - Accent2 36 3 2" xfId="18131" xr:uid="{D0E68801-6154-4325-90FE-A4845ABCBBDD}"/>
    <cellStyle name="40% - Accent2 36 4" xfId="18132" xr:uid="{E7789449-F908-464D-8E58-19C654BEE2D6}"/>
    <cellStyle name="40% - Accent2 36 5" xfId="18133" xr:uid="{5C58346D-0EE8-4540-A36D-31ED5447FC5B}"/>
    <cellStyle name="40% - Accent2 36 6" xfId="18134" xr:uid="{7A1F4E3C-D238-44DC-8BB4-C58DE5F429C6}"/>
    <cellStyle name="40% - Accent2 36 7" xfId="18135" xr:uid="{652E871D-5003-444B-BBAD-F259323C2938}"/>
    <cellStyle name="40% - Accent2 37" xfId="18136" xr:uid="{1A1D55E5-89E7-48C6-8229-F878E1993502}"/>
    <cellStyle name="40% - Accent2 37 2" xfId="18137" xr:uid="{96BCCBA3-D694-40D9-96B9-C5F419157768}"/>
    <cellStyle name="40% - Accent2 37 2 2" xfId="18138" xr:uid="{150733B2-3CE1-407B-855A-B475C48B2D94}"/>
    <cellStyle name="40% - Accent2 37 2 3" xfId="18139" xr:uid="{9403617A-C5DB-4858-A2DF-500E69608BC7}"/>
    <cellStyle name="40% - Accent2 37 2 4" xfId="18140" xr:uid="{82F34515-AE86-4B07-97DE-B27AAC3D6EA9}"/>
    <cellStyle name="40% - Accent2 37 2 5" xfId="18141" xr:uid="{4D0F9C89-8333-4658-BED0-26E37231A66A}"/>
    <cellStyle name="40% - Accent2 37 2 6" xfId="18142" xr:uid="{0E147489-B868-416B-B235-2D690FFE4F59}"/>
    <cellStyle name="40% - Accent2 37 3" xfId="18143" xr:uid="{BBC6D12E-9A94-4EE8-8284-ED237D62A3F0}"/>
    <cellStyle name="40% - Accent2 37 3 2" xfId="18144" xr:uid="{19ECE9DA-6760-4401-9A27-522D0372B52F}"/>
    <cellStyle name="40% - Accent2 37 4" xfId="18145" xr:uid="{7F741E26-1980-486D-83BA-DBCEA23FD00A}"/>
    <cellStyle name="40% - Accent2 37 5" xfId="18146" xr:uid="{F382B83D-DA86-4DCA-BEF1-579CA9B33CEE}"/>
    <cellStyle name="40% - Accent2 37 6" xfId="18147" xr:uid="{1E933176-291E-4464-ABDE-4FB7C2AFB913}"/>
    <cellStyle name="40% - Accent2 37 7" xfId="18148" xr:uid="{DCCABC7A-37E5-40D5-ADF4-ADD204F46402}"/>
    <cellStyle name="40% - Accent2 38" xfId="18149" xr:uid="{87562E92-2127-429F-AE00-5C8ACDF7883A}"/>
    <cellStyle name="40% - Accent2 38 2" xfId="18150" xr:uid="{B443D3BE-84A5-48D4-9F9D-3CA68CCB440C}"/>
    <cellStyle name="40% - Accent2 38 2 2" xfId="18151" xr:uid="{DDE72103-D20B-493E-B8B1-BB259500F605}"/>
    <cellStyle name="40% - Accent2 38 2 3" xfId="18152" xr:uid="{0B270550-52AA-4381-BF8D-437A7CB6249D}"/>
    <cellStyle name="40% - Accent2 38 2 4" xfId="18153" xr:uid="{C1C24F75-FB45-4C63-B4D1-00A969E4AD85}"/>
    <cellStyle name="40% - Accent2 38 2 5" xfId="18154" xr:uid="{75BFFBC8-99F1-429C-ACCF-23D9A1BCC142}"/>
    <cellStyle name="40% - Accent2 38 2 6" xfId="18155" xr:uid="{1A5869C6-F758-49B7-8F5C-322132822870}"/>
    <cellStyle name="40% - Accent2 38 3" xfId="18156" xr:uid="{208372E6-9181-4435-88F7-496D117D1458}"/>
    <cellStyle name="40% - Accent2 38 3 2" xfId="18157" xr:uid="{C34A4ED0-26E5-4BBD-AAC2-08D1BC01AF97}"/>
    <cellStyle name="40% - Accent2 38 4" xfId="18158" xr:uid="{0AA942E1-98D2-470E-8ABA-900B6B17900D}"/>
    <cellStyle name="40% - Accent2 38 5" xfId="18159" xr:uid="{79160D31-B221-4C11-92E1-80144A2D9475}"/>
    <cellStyle name="40% - Accent2 38 6" xfId="18160" xr:uid="{686208CC-74B5-4B7D-9E84-C50A22DB7B7C}"/>
    <cellStyle name="40% - Accent2 38 7" xfId="18161" xr:uid="{BD1A07DE-3F3B-47C8-9DA1-3509B647CBC7}"/>
    <cellStyle name="40% - Accent2 39" xfId="18162" xr:uid="{C6C4FA37-A0C9-4704-ABD6-CF7D26FA9833}"/>
    <cellStyle name="40% - Accent2 39 2" xfId="18163" xr:uid="{4057CB6C-3D21-4621-BE0C-44AC3C88C0FA}"/>
    <cellStyle name="40% - Accent2 39 2 2" xfId="18164" xr:uid="{877D7612-4C4E-4FEB-9B42-EEEEDBD12D81}"/>
    <cellStyle name="40% - Accent2 39 2 3" xfId="18165" xr:uid="{ECA344D1-B2C1-4960-9B5B-17548008908F}"/>
    <cellStyle name="40% - Accent2 39 2 4" xfId="18166" xr:uid="{509EADBB-8C40-441A-9AFE-DA85568CD58D}"/>
    <cellStyle name="40% - Accent2 39 2 5" xfId="18167" xr:uid="{BC8D3CA0-87CC-49DA-830C-99C776B68A23}"/>
    <cellStyle name="40% - Accent2 39 2 6" xfId="18168" xr:uid="{A4AA80A5-2745-45FA-B3CF-33FF08C9F141}"/>
    <cellStyle name="40% - Accent2 39 3" xfId="18169" xr:uid="{FAEDA916-0423-41E7-9CA7-55503F6033A0}"/>
    <cellStyle name="40% - Accent2 39 3 2" xfId="18170" xr:uid="{C59B45AE-F720-4545-A9D5-6D1362B76377}"/>
    <cellStyle name="40% - Accent2 39 4" xfId="18171" xr:uid="{E53C324E-1B90-4CA6-9259-5C5B0B6343AC}"/>
    <cellStyle name="40% - Accent2 39 5" xfId="18172" xr:uid="{D2FE0217-A312-4AA8-A6C4-06A91246BF1E}"/>
    <cellStyle name="40% - Accent2 39 6" xfId="18173" xr:uid="{EF52336C-CE14-4AA0-A5D0-DC253AB951E2}"/>
    <cellStyle name="40% - Accent2 39 7" xfId="18174" xr:uid="{E8B7FD22-A861-4899-A811-D7A319BDD3F3}"/>
    <cellStyle name="40% - Accent2 4" xfId="77" xr:uid="{00000000-0005-0000-0000-000056000000}"/>
    <cellStyle name="40% - Accent2 4 10" xfId="4786" xr:uid="{81068E9B-9961-41CF-907C-6F53C7D5C6AE}"/>
    <cellStyle name="40% - Accent2 4 2" xfId="8045" xr:uid="{C282D4A6-EBA0-4FAB-B6E1-4F93D6DDBD1B}"/>
    <cellStyle name="40% - Accent2 4 2 2" xfId="18177" xr:uid="{037EECE7-2EC0-449F-A702-458926714A0A}"/>
    <cellStyle name="40% - Accent2 4 2 3" xfId="18178" xr:uid="{BBC4D540-5931-40F3-B16E-211E53E39CE2}"/>
    <cellStyle name="40% - Accent2 4 2 4" xfId="18179" xr:uid="{B4D5715B-F1C7-419F-9FA2-4CBFF9419C19}"/>
    <cellStyle name="40% - Accent2 4 2 5" xfId="18180" xr:uid="{12C2B43D-201B-47FA-9B2D-145756AC652F}"/>
    <cellStyle name="40% - Accent2 4 2 6" xfId="18181" xr:uid="{BCBB9FA6-6E4F-44EC-8629-394A5D036144}"/>
    <cellStyle name="40% - Accent2 4 2 7" xfId="18176" xr:uid="{3F48198D-00B8-4591-806A-A7CA3ECEA017}"/>
    <cellStyle name="40% - Accent2 4 3" xfId="18182" xr:uid="{2FE19DED-8FFF-4ED0-BEF3-67B557F11CB9}"/>
    <cellStyle name="40% - Accent2 4 3 2" xfId="18183" xr:uid="{2F6C5E70-C33A-4E1D-AB83-1A0D7AC88AD4}"/>
    <cellStyle name="40% - Accent2 4 4" xfId="18184" xr:uid="{DBB72056-D61D-46FF-9275-FACC95C020B2}"/>
    <cellStyle name="40% - Accent2 4 5" xfId="18185" xr:uid="{8E5463FB-4468-4953-A9AC-119772966999}"/>
    <cellStyle name="40% - Accent2 4 6" xfId="18186" xr:uid="{70AB22DC-1664-45D4-8CA6-AA0AFB869F86}"/>
    <cellStyle name="40% - Accent2 4 7" xfId="18187" xr:uid="{3803E9A1-487D-4B31-B40D-690EA0FCCAFB}"/>
    <cellStyle name="40% - Accent2 4 8" xfId="18175" xr:uid="{0CDEB6E2-80E9-401D-8B20-7EE7A29D9CAE}"/>
    <cellStyle name="40% - Accent2 4 9" xfId="7819" xr:uid="{F825B895-5553-48A4-9A42-DE04145E3FEA}"/>
    <cellStyle name="40% - Accent2 40" xfId="18188" xr:uid="{D7CC0A1E-7BE7-4536-8242-60D809DE174C}"/>
    <cellStyle name="40% - Accent2 40 2" xfId="18189" xr:uid="{86AFD031-8817-44DF-8BA0-A723FED0EE17}"/>
    <cellStyle name="40% - Accent2 40 2 2" xfId="18190" xr:uid="{9CBDB05B-B590-44F7-B01A-3048D42BEB08}"/>
    <cellStyle name="40% - Accent2 40 2 3" xfId="18191" xr:uid="{00D77FEF-4B9A-4639-8B12-4603F07A1AF2}"/>
    <cellStyle name="40% - Accent2 40 2 4" xfId="18192" xr:uid="{A93EBFCA-6B1C-418B-B89D-03129C599377}"/>
    <cellStyle name="40% - Accent2 40 2 5" xfId="18193" xr:uid="{146090B4-0DB4-4B52-85B3-EB746BEE9217}"/>
    <cellStyle name="40% - Accent2 40 2 6" xfId="18194" xr:uid="{46922170-D080-42D6-8043-65C4C0959318}"/>
    <cellStyle name="40% - Accent2 40 3" xfId="18195" xr:uid="{1E77A41C-B46F-415F-A072-5FF0471E13BD}"/>
    <cellStyle name="40% - Accent2 40 3 2" xfId="18196" xr:uid="{32B6C541-BD71-41C6-8EB4-B8B7A546FE9F}"/>
    <cellStyle name="40% - Accent2 40 4" xfId="18197" xr:uid="{BCE41805-F5BD-4077-86B9-A9FF6EB9B8B0}"/>
    <cellStyle name="40% - Accent2 40 5" xfId="18198" xr:uid="{79851576-8031-4CFC-9510-9BA7C6F0E902}"/>
    <cellStyle name="40% - Accent2 40 6" xfId="18199" xr:uid="{D2CA9E04-C162-4AAD-B188-7FA5A4E085BB}"/>
    <cellStyle name="40% - Accent2 40 7" xfId="18200" xr:uid="{C5A35FA3-9812-4975-9F30-E8DF85F58F3E}"/>
    <cellStyle name="40% - Accent2 41" xfId="18201" xr:uid="{68B8E575-64DD-453B-90BF-E1B3C5FBE5C7}"/>
    <cellStyle name="40% - Accent2 41 2" xfId="18202" xr:uid="{421B2445-B4B0-4AC4-A2E3-A915B272BEC5}"/>
    <cellStyle name="40% - Accent2 41 2 2" xfId="18203" xr:uid="{BE399595-90E4-406E-9CC7-F7A5FC28B938}"/>
    <cellStyle name="40% - Accent2 41 2 3" xfId="18204" xr:uid="{EBBE4308-406E-4FCF-929A-D1B4B7E261AC}"/>
    <cellStyle name="40% - Accent2 41 2 4" xfId="18205" xr:uid="{ED3E5529-6283-432A-97E2-428AB1E22AF1}"/>
    <cellStyle name="40% - Accent2 41 2 5" xfId="18206" xr:uid="{4BB26584-1142-45E3-B167-94BB7F15DDC9}"/>
    <cellStyle name="40% - Accent2 41 2 6" xfId="18207" xr:uid="{883FECD6-7210-426A-B598-7B8097A576BA}"/>
    <cellStyle name="40% - Accent2 41 3" xfId="18208" xr:uid="{43124DB5-2821-4B27-A54F-C19E6D695B69}"/>
    <cellStyle name="40% - Accent2 41 3 2" xfId="18209" xr:uid="{206DFD52-A5E1-4314-8211-51B91E1EBA4C}"/>
    <cellStyle name="40% - Accent2 41 4" xfId="18210" xr:uid="{CE9B5D00-E07F-47E6-8AD1-FDAB1DB0DA5F}"/>
    <cellStyle name="40% - Accent2 41 5" xfId="18211" xr:uid="{FD02F87D-856D-4242-8930-7D2408092608}"/>
    <cellStyle name="40% - Accent2 41 6" xfId="18212" xr:uid="{030630EF-5A3F-42E5-BCF3-643AA6A05A61}"/>
    <cellStyle name="40% - Accent2 41 7" xfId="18213" xr:uid="{3C55997F-DE9E-40CD-A06D-583ECE030413}"/>
    <cellStyle name="40% - Accent2 42" xfId="18214" xr:uid="{F261DC2F-702C-4587-9B22-B2E309981CE6}"/>
    <cellStyle name="40% - Accent2 42 2" xfId="18215" xr:uid="{8E32CE4F-84F1-49B5-8F9B-2BEB0216BBC4}"/>
    <cellStyle name="40% - Accent2 42 2 2" xfId="18216" xr:uid="{D9770A9A-023B-4459-8C7D-C30600A87886}"/>
    <cellStyle name="40% - Accent2 42 2 3" xfId="18217" xr:uid="{09ECC59C-4F9D-4615-9CDE-AE4E810225DE}"/>
    <cellStyle name="40% - Accent2 42 2 4" xfId="18218" xr:uid="{D98FCA9D-38F2-4FBC-9FB4-6AD85EB37FE5}"/>
    <cellStyle name="40% - Accent2 42 2 5" xfId="18219" xr:uid="{A2C153C2-EE73-4FC3-BEFB-CE5BBDFC8C0C}"/>
    <cellStyle name="40% - Accent2 42 2 6" xfId="18220" xr:uid="{462CBA23-E7F2-4322-B37C-6E674914AC18}"/>
    <cellStyle name="40% - Accent2 42 3" xfId="18221" xr:uid="{44DD0103-5F6B-4173-B9F0-F0F084B0253E}"/>
    <cellStyle name="40% - Accent2 42 3 2" xfId="18222" xr:uid="{9C4AA204-6934-4E57-99FD-69DE6F30CE31}"/>
    <cellStyle name="40% - Accent2 42 4" xfId="18223" xr:uid="{7001AAA3-C2C7-4E83-82BA-A293D5900395}"/>
    <cellStyle name="40% - Accent2 42 5" xfId="18224" xr:uid="{CF58BE6D-A6AE-4980-AFB4-1E018D2B13E6}"/>
    <cellStyle name="40% - Accent2 42 6" xfId="18225" xr:uid="{265A80D5-4DA5-459F-AB14-3BCCCADB387D}"/>
    <cellStyle name="40% - Accent2 42 7" xfId="18226" xr:uid="{C17412A9-CEE1-4BF0-A864-B4D5430AAA69}"/>
    <cellStyle name="40% - Accent2 43" xfId="18227" xr:uid="{2F01424F-A788-49A8-97E0-4D3EF28F65D0}"/>
    <cellStyle name="40% - Accent2 43 2" xfId="18228" xr:uid="{93CD27D2-D4C9-4F92-8086-E731E57BEEBA}"/>
    <cellStyle name="40% - Accent2 43 2 2" xfId="18229" xr:uid="{777F256D-A9E8-464B-80BF-29E2D834B2CE}"/>
    <cellStyle name="40% - Accent2 43 2 3" xfId="18230" xr:uid="{17C63AC9-B211-4C98-BE7D-969D3BE8CF39}"/>
    <cellStyle name="40% - Accent2 43 2 4" xfId="18231" xr:uid="{84C15D2B-E2AA-4D2B-AB9A-0BD92A9C12ED}"/>
    <cellStyle name="40% - Accent2 43 2 5" xfId="18232" xr:uid="{35979146-E138-4CBF-BEB2-96F4DBE14DB7}"/>
    <cellStyle name="40% - Accent2 43 2 6" xfId="18233" xr:uid="{6FB053DB-1A3F-4306-9D23-7390E6CE36C5}"/>
    <cellStyle name="40% - Accent2 43 3" xfId="18234" xr:uid="{A34B19CB-E8CC-43D5-9472-6749C2BA2DA0}"/>
    <cellStyle name="40% - Accent2 43 3 2" xfId="18235" xr:uid="{2EC48610-FD89-4ABD-ABFD-10A3E65E5E43}"/>
    <cellStyle name="40% - Accent2 43 4" xfId="18236" xr:uid="{6CF567B9-68AE-434F-9A14-5372E652FAC2}"/>
    <cellStyle name="40% - Accent2 43 5" xfId="18237" xr:uid="{3D2FFF68-8619-4BD8-80B9-5F6DC2B0C5DE}"/>
    <cellStyle name="40% - Accent2 43 6" xfId="18238" xr:uid="{6FF8CD88-98E7-497A-B996-22EDF2FD5111}"/>
    <cellStyle name="40% - Accent2 43 7" xfId="18239" xr:uid="{75D04835-FF62-419D-8B37-65658C1080A8}"/>
    <cellStyle name="40% - Accent2 44" xfId="18240" xr:uid="{FFAC8239-D8DA-444A-80FB-F5A3844BBB8C}"/>
    <cellStyle name="40% - Accent2 44 2" xfId="18241" xr:uid="{AA66275C-B8A4-4757-B340-AE0753D4B82A}"/>
    <cellStyle name="40% - Accent2 44 2 2" xfId="18242" xr:uid="{652A9BCE-6EC2-4A61-9ECA-45C2C2890D32}"/>
    <cellStyle name="40% - Accent2 44 2 3" xfId="18243" xr:uid="{08F3128E-BB9D-4180-9825-CF599303A042}"/>
    <cellStyle name="40% - Accent2 44 2 4" xfId="18244" xr:uid="{ABCF5BE9-6EDF-4880-9320-C9A836800717}"/>
    <cellStyle name="40% - Accent2 44 2 5" xfId="18245" xr:uid="{033457CE-E4FC-45A3-9364-1C17676C03FC}"/>
    <cellStyle name="40% - Accent2 44 2 6" xfId="18246" xr:uid="{C7E39693-EEFD-4D7F-A127-D481131080BB}"/>
    <cellStyle name="40% - Accent2 44 3" xfId="18247" xr:uid="{25E27B0D-6DBB-4A4E-8CD9-F776AAF56E1A}"/>
    <cellStyle name="40% - Accent2 44 3 2" xfId="18248" xr:uid="{2B54A329-7630-4249-8607-22DA559BCA46}"/>
    <cellStyle name="40% - Accent2 44 4" xfId="18249" xr:uid="{4AD0F650-3D94-42B7-A22B-C3896CFACE56}"/>
    <cellStyle name="40% - Accent2 44 5" xfId="18250" xr:uid="{74FDAC9B-62E6-47F0-B393-B0BDD97988D9}"/>
    <cellStyle name="40% - Accent2 44 6" xfId="18251" xr:uid="{E04A6F43-DB0E-4B9E-9BC5-ECFAE7CFA1D4}"/>
    <cellStyle name="40% - Accent2 44 7" xfId="18252" xr:uid="{BCC1D305-11FF-4DD8-B4D1-0081FBDAAF56}"/>
    <cellStyle name="40% - Accent2 45" xfId="18253" xr:uid="{C0E28E3D-1C9F-48F4-9631-7306C7860127}"/>
    <cellStyle name="40% - Accent2 45 2" xfId="18254" xr:uid="{69B7B65F-DCCD-48D3-B693-E9D71ADB18B3}"/>
    <cellStyle name="40% - Accent2 45 2 2" xfId="18255" xr:uid="{702BF091-10F5-4E43-87CC-1AFA30A9072B}"/>
    <cellStyle name="40% - Accent2 45 2 3" xfId="18256" xr:uid="{FB3E1531-6730-4581-BB66-EBA9D76ACD69}"/>
    <cellStyle name="40% - Accent2 45 2 4" xfId="18257" xr:uid="{6EA7225C-77DC-4A17-836E-562A6AC197FC}"/>
    <cellStyle name="40% - Accent2 45 2 5" xfId="18258" xr:uid="{6A7006FF-5916-42BC-B7FD-0C4740B03AF2}"/>
    <cellStyle name="40% - Accent2 45 2 6" xfId="18259" xr:uid="{42CB109A-B03E-43C2-959D-B038974AB832}"/>
    <cellStyle name="40% - Accent2 45 3" xfId="18260" xr:uid="{E8ABFF8D-6A42-45CE-AA01-341C266BE492}"/>
    <cellStyle name="40% - Accent2 45 3 2" xfId="18261" xr:uid="{65AF138E-5BA0-4220-8C4B-2B71158E7B52}"/>
    <cellStyle name="40% - Accent2 45 4" xfId="18262" xr:uid="{E4F3BCAB-F5AB-4E89-9DCC-98FB36B11B31}"/>
    <cellStyle name="40% - Accent2 45 5" xfId="18263" xr:uid="{6AC13809-B426-4087-9D9E-3B65D5F9745C}"/>
    <cellStyle name="40% - Accent2 45 6" xfId="18264" xr:uid="{3D5D9DA6-27BF-4814-A1EF-74724F6754D8}"/>
    <cellStyle name="40% - Accent2 45 7" xfId="18265" xr:uid="{2883B0D6-5FCA-4088-816C-C1B5E6BB173F}"/>
    <cellStyle name="40% - Accent2 46" xfId="18266" xr:uid="{D265CE59-70AA-451D-B74E-3F6B53493910}"/>
    <cellStyle name="40% - Accent2 46 2" xfId="18267" xr:uid="{D47B1181-045C-4DF8-B2E8-3789029B02E5}"/>
    <cellStyle name="40% - Accent2 46 2 2" xfId="18268" xr:uid="{1DE46EE6-4F2D-436D-B53C-92C8685CA84D}"/>
    <cellStyle name="40% - Accent2 46 2 3" xfId="18269" xr:uid="{CB1A5DF3-201C-4AFD-A6DF-A6817FFD6C6E}"/>
    <cellStyle name="40% - Accent2 46 2 4" xfId="18270" xr:uid="{3E5A1D44-845E-4CBC-AEAA-84F6C4C13213}"/>
    <cellStyle name="40% - Accent2 46 2 5" xfId="18271" xr:uid="{F378F263-7AA4-433D-BCA9-DE5FF1B54669}"/>
    <cellStyle name="40% - Accent2 46 2 6" xfId="18272" xr:uid="{721DC78D-6AAC-4839-A8AC-20D41B252671}"/>
    <cellStyle name="40% - Accent2 46 2 7" xfId="18273" xr:uid="{D50FD481-DF40-4FB7-9187-58E142E1A7E8}"/>
    <cellStyle name="40% - Accent2 46 2 8" xfId="18274" xr:uid="{C1716DC6-573B-41C1-8E3E-61C3706ADACE}"/>
    <cellStyle name="40% - Accent2 46 3" xfId="18275" xr:uid="{15D9CB9B-225C-421D-A010-A59453716A26}"/>
    <cellStyle name="40% - Accent2 46 3 2" xfId="18276" xr:uid="{5A7D0514-7E70-4AE1-B83A-46AB74C1FC15}"/>
    <cellStyle name="40% - Accent2 46 4" xfId="18277" xr:uid="{8930BA3D-547D-495E-9536-1F9EF54D93C4}"/>
    <cellStyle name="40% - Accent2 46 5" xfId="18278" xr:uid="{50D7BB4E-B86D-4691-9B15-AD28E61488E1}"/>
    <cellStyle name="40% - Accent2 46 6" xfId="18279" xr:uid="{FF535794-AB34-40F4-A3C7-A8B406CAF8B2}"/>
    <cellStyle name="40% - Accent2 46 7" xfId="18280" xr:uid="{61D1842B-E2E3-4FDA-AE44-00DFF4EE7342}"/>
    <cellStyle name="40% - Accent2 46 8" xfId="18281" xr:uid="{638D69CB-D87C-4295-9B58-EC50F6F594FD}"/>
    <cellStyle name="40% - Accent2 46 9" xfId="18282" xr:uid="{E9B92D2D-AA37-40A2-BA98-7ED269D138F5}"/>
    <cellStyle name="40% - Accent2 47" xfId="18283" xr:uid="{A3F76EC1-6679-4689-B2DE-17A04C9F82B1}"/>
    <cellStyle name="40% - Accent2 47 2" xfId="18284" xr:uid="{03AED9EA-98DC-4B56-A1AB-95C2207C23A4}"/>
    <cellStyle name="40% - Accent2 47 2 2" xfId="18285" xr:uid="{A404741D-21AA-431A-AC1E-5BE8E936CBC2}"/>
    <cellStyle name="40% - Accent2 47 2 3" xfId="18286" xr:uid="{39ED441E-971A-4804-849D-A91F2913989E}"/>
    <cellStyle name="40% - Accent2 47 2 4" xfId="18287" xr:uid="{6D1955AE-9C38-4048-8B42-046C8B627C9C}"/>
    <cellStyle name="40% - Accent2 47 2 5" xfId="18288" xr:uid="{69C84F4B-0AD6-48DA-A083-012124DC5517}"/>
    <cellStyle name="40% - Accent2 47 2 6" xfId="18289" xr:uid="{033C99E0-6250-4C97-A359-9C14D9DC2223}"/>
    <cellStyle name="40% - Accent2 47 2 7" xfId="18290" xr:uid="{2D670BB1-7320-4DB7-9BFA-F217C58254A9}"/>
    <cellStyle name="40% - Accent2 47 2 8" xfId="18291" xr:uid="{10CB14AD-3A03-493B-9DA4-D9153F02D8A2}"/>
    <cellStyle name="40% - Accent2 47 3" xfId="18292" xr:uid="{09ADC48C-82AC-44DE-896D-47C89FB9D5F1}"/>
    <cellStyle name="40% - Accent2 47 3 2" xfId="18293" xr:uid="{52782371-F4DE-4FFF-99BA-EF1390650E2D}"/>
    <cellStyle name="40% - Accent2 47 4" xfId="18294" xr:uid="{A44935B4-1C03-4C98-8DC9-4B9A4DF6B85C}"/>
    <cellStyle name="40% - Accent2 47 5" xfId="18295" xr:uid="{CFD93FC6-5A10-41AD-9AAA-61E010B505E3}"/>
    <cellStyle name="40% - Accent2 47 6" xfId="18296" xr:uid="{C53638D4-9D33-4082-90EA-1B55E18FAB29}"/>
    <cellStyle name="40% - Accent2 47 7" xfId="18297" xr:uid="{88F2577A-362A-4847-B6EB-9E1F913EE640}"/>
    <cellStyle name="40% - Accent2 47 8" xfId="18298" xr:uid="{5222B078-58CB-42F3-9AEB-B8BDD87A83A2}"/>
    <cellStyle name="40% - Accent2 47 9" xfId="18299" xr:uid="{CB3F0C6D-80AC-44B3-B995-768A9C6BC9A1}"/>
    <cellStyle name="40% - Accent2 48" xfId="18300" xr:uid="{18A7BA78-2719-4DE2-8177-B96FE1FA28E9}"/>
    <cellStyle name="40% - Accent2 48 2" xfId="18301" xr:uid="{0A9F7602-EE90-46B8-98F1-09CE53E595A9}"/>
    <cellStyle name="40% - Accent2 48 2 2" xfId="18302" xr:uid="{2C8238A2-C554-41A4-A151-642150298F8B}"/>
    <cellStyle name="40% - Accent2 48 2 3" xfId="18303" xr:uid="{4E564AC4-6AFE-44C7-9D4C-0A514CB1AC35}"/>
    <cellStyle name="40% - Accent2 48 2 4" xfId="18304" xr:uid="{8B047361-CEE1-4E35-9E32-6EDF61731F7B}"/>
    <cellStyle name="40% - Accent2 48 2 5" xfId="18305" xr:uid="{C32C7173-F142-4721-A93F-0F4B168461F6}"/>
    <cellStyle name="40% - Accent2 48 2 6" xfId="18306" xr:uid="{1E43F58F-94D7-4F23-BB29-2931BA96FFDF}"/>
    <cellStyle name="40% - Accent2 48 2 7" xfId="18307" xr:uid="{2A3708D1-7844-48AB-AC3E-CE868F9BB6F6}"/>
    <cellStyle name="40% - Accent2 48 2 8" xfId="18308" xr:uid="{75E3A5EA-C8E1-4721-A157-9EF705439539}"/>
    <cellStyle name="40% - Accent2 48 3" xfId="18309" xr:uid="{B9FC4EA4-7B9D-4280-8DCD-B91455043549}"/>
    <cellStyle name="40% - Accent2 48 3 2" xfId="18310" xr:uid="{1DBD57CB-71CF-4E1E-84C1-90106CFCC90F}"/>
    <cellStyle name="40% - Accent2 48 4" xfId="18311" xr:uid="{22F15D7C-1977-4FD9-A7BD-954D1EDEAFAF}"/>
    <cellStyle name="40% - Accent2 48 5" xfId="18312" xr:uid="{C1273607-6008-455A-9730-2A74A4254039}"/>
    <cellStyle name="40% - Accent2 48 6" xfId="18313" xr:uid="{B388F142-1C57-442E-A914-2AED2C64A15C}"/>
    <cellStyle name="40% - Accent2 48 7" xfId="18314" xr:uid="{A269E1F1-79CF-48F2-9A96-BBD4AE0ABC85}"/>
    <cellStyle name="40% - Accent2 48 8" xfId="18315" xr:uid="{207ADE76-6C20-4F7D-80DC-33591B1E3AE2}"/>
    <cellStyle name="40% - Accent2 48 9" xfId="18316" xr:uid="{ABBFA94A-16BC-421C-8C78-8ADEA2195E47}"/>
    <cellStyle name="40% - Accent2 49" xfId="18317" xr:uid="{1CE3A33E-2504-4D77-ABDE-58B54F5E81CF}"/>
    <cellStyle name="40% - Accent2 49 2" xfId="18318" xr:uid="{3CD84116-06CA-4F9C-A1BE-74D64924B0CF}"/>
    <cellStyle name="40% - Accent2 49 2 2" xfId="18319" xr:uid="{35DA11AD-E797-4423-9C39-72841780D556}"/>
    <cellStyle name="40% - Accent2 49 2 3" xfId="18320" xr:uid="{F75F1EC0-F9B9-4E07-8D42-015619043116}"/>
    <cellStyle name="40% - Accent2 49 2 4" xfId="18321" xr:uid="{9676B8C7-B377-406C-B83D-71BDC0E83070}"/>
    <cellStyle name="40% - Accent2 49 2 5" xfId="18322" xr:uid="{19B75EF6-29A4-4214-BB96-4310242A5326}"/>
    <cellStyle name="40% - Accent2 49 2 6" xfId="18323" xr:uid="{A2D25C3A-5451-475F-94D9-EE87E1E4A236}"/>
    <cellStyle name="40% - Accent2 49 2 7" xfId="18324" xr:uid="{8A571244-E86A-4E49-9F62-4A071FBEFBD6}"/>
    <cellStyle name="40% - Accent2 49 2 8" xfId="18325" xr:uid="{C3C39353-89DD-4BB0-820C-AE8AD00FBC7D}"/>
    <cellStyle name="40% - Accent2 49 3" xfId="18326" xr:uid="{F4900EB6-0D67-4B93-96DF-F8FE8398C17F}"/>
    <cellStyle name="40% - Accent2 49 3 2" xfId="18327" xr:uid="{EA174937-FA48-4548-A315-0B5D1DD6CB93}"/>
    <cellStyle name="40% - Accent2 49 4" xfId="18328" xr:uid="{8FE4ADDA-5CDC-4378-8C9A-EB9982CF91A0}"/>
    <cellStyle name="40% - Accent2 49 5" xfId="18329" xr:uid="{DAB5AE78-4154-4B5A-8319-BE606F62282D}"/>
    <cellStyle name="40% - Accent2 49 6" xfId="18330" xr:uid="{E7946A8B-0118-4494-B363-C70583F347AB}"/>
    <cellStyle name="40% - Accent2 49 7" xfId="18331" xr:uid="{F3393B4F-74C6-4568-A29D-B90B24FBA3D7}"/>
    <cellStyle name="40% - Accent2 49 8" xfId="18332" xr:uid="{9038EE69-B8A0-4ABA-ADCF-6DBA4D314533}"/>
    <cellStyle name="40% - Accent2 49 9" xfId="18333" xr:uid="{6143FDFE-FCCA-477E-9681-1E6B186625FF}"/>
    <cellStyle name="40% - Accent2 5" xfId="7869" xr:uid="{3ECA48FA-1041-45EF-98EC-210E366A3491}"/>
    <cellStyle name="40% - Accent2 5 2" xfId="8086" xr:uid="{59B30884-C8FB-4387-A100-E99F18F583AD}"/>
    <cellStyle name="40% - Accent2 5 2 2" xfId="18336" xr:uid="{99C80490-994C-4460-AFE8-60E648F91861}"/>
    <cellStyle name="40% - Accent2 5 2 3" xfId="18337" xr:uid="{D21E479D-7F27-4C11-8BB7-40FB93E94BB4}"/>
    <cellStyle name="40% - Accent2 5 2 4" xfId="18338" xr:uid="{7BC2D37B-325C-42D8-B125-9E0E5229D133}"/>
    <cellStyle name="40% - Accent2 5 2 5" xfId="18339" xr:uid="{6700E8E2-256D-44FB-B51E-7A395EFAAF77}"/>
    <cellStyle name="40% - Accent2 5 2 6" xfId="18340" xr:uid="{25C13CAA-91F1-49AD-8C0A-A9E63095B8A1}"/>
    <cellStyle name="40% - Accent2 5 2 7" xfId="18335" xr:uid="{51FE24BB-20F7-412D-A3DE-CC14D26A5133}"/>
    <cellStyle name="40% - Accent2 5 3" xfId="18341" xr:uid="{E97E788E-CC76-4F07-A59B-EB1DB6A5E5C9}"/>
    <cellStyle name="40% - Accent2 5 3 2" xfId="18342" xr:uid="{6E97F061-6CAF-4404-8FC9-16628B3691B1}"/>
    <cellStyle name="40% - Accent2 5 4" xfId="18343" xr:uid="{F8953DB3-F71D-487C-8E5F-0CD317592406}"/>
    <cellStyle name="40% - Accent2 5 5" xfId="18344" xr:uid="{FDDA8D3E-940C-449C-BCC5-003BC414657E}"/>
    <cellStyle name="40% - Accent2 5 6" xfId="18345" xr:uid="{118476FB-1361-40B1-9A99-328DE8B8BA8B}"/>
    <cellStyle name="40% - Accent2 5 7" xfId="18346" xr:uid="{E2B21B35-2D42-4172-9A1B-490611A9FEA2}"/>
    <cellStyle name="40% - Accent2 5 8" xfId="18334" xr:uid="{9B8DD4CD-9E41-461E-9269-4B792337F522}"/>
    <cellStyle name="40% - Accent2 50" xfId="18347" xr:uid="{C4081918-FFCD-44BF-B023-5DBF8F74EFF4}"/>
    <cellStyle name="40% - Accent2 50 2" xfId="18348" xr:uid="{8290535F-8240-4986-B234-17DDB7BEE67B}"/>
    <cellStyle name="40% - Accent2 50 2 2" xfId="18349" xr:uid="{96B347DB-CE9A-4BD5-84C5-4A7D69D9FA1C}"/>
    <cellStyle name="40% - Accent2 50 2 3" xfId="18350" xr:uid="{D956B5B8-B95B-4C09-BAEA-4A96DE65BD0C}"/>
    <cellStyle name="40% - Accent2 50 2 4" xfId="18351" xr:uid="{ACF992FE-1467-4370-B4DD-83C7361BF18E}"/>
    <cellStyle name="40% - Accent2 50 2 5" xfId="18352" xr:uid="{45F002C9-4067-4AC4-B0D1-E1A4A6F1DAB6}"/>
    <cellStyle name="40% - Accent2 50 2 6" xfId="18353" xr:uid="{C0E0DB88-4920-4E7B-AD3E-FF402ADDFD37}"/>
    <cellStyle name="40% - Accent2 50 2 7" xfId="18354" xr:uid="{5289630A-DBB4-40E2-8D79-B3D2492E3814}"/>
    <cellStyle name="40% - Accent2 50 2 8" xfId="18355" xr:uid="{CC669720-26E4-4216-84BB-0466043FA46A}"/>
    <cellStyle name="40% - Accent2 50 3" xfId="18356" xr:uid="{AE2CA742-E6E1-457E-AE33-8AF66B0F5BB4}"/>
    <cellStyle name="40% - Accent2 50 3 2" xfId="18357" xr:uid="{0F2FAF1D-AB69-4B55-8F12-EC77455EB2B9}"/>
    <cellStyle name="40% - Accent2 50 4" xfId="18358" xr:uid="{A1E74240-CEA1-4A8C-8CEF-B11BC5ADE364}"/>
    <cellStyle name="40% - Accent2 50 5" xfId="18359" xr:uid="{CFBB1C80-E190-4ACB-92F5-ECD16B57A560}"/>
    <cellStyle name="40% - Accent2 50 6" xfId="18360" xr:uid="{29A6F934-5BEB-49A8-8695-6534F31060AE}"/>
    <cellStyle name="40% - Accent2 50 7" xfId="18361" xr:uid="{E6D0087E-2D00-468A-968E-DE1F995D203C}"/>
    <cellStyle name="40% - Accent2 50 8" xfId="18362" xr:uid="{CD3BC5F6-88EE-4CD4-94B2-24A96AAAB7B6}"/>
    <cellStyle name="40% - Accent2 50 9" xfId="18363" xr:uid="{CCA187C7-A0C8-4C0A-B7FB-D0D219779ECD}"/>
    <cellStyle name="40% - Accent2 51" xfId="18364" xr:uid="{ECFB692B-3CA0-48D3-96B9-64B99949522F}"/>
    <cellStyle name="40% - Accent2 51 2" xfId="18365" xr:uid="{6D07751F-C8AA-4DB1-8E48-A2584C966F6D}"/>
    <cellStyle name="40% - Accent2 51 2 2" xfId="18366" xr:uid="{E2CBD6C4-81F0-4110-A957-7DA38A9B4A96}"/>
    <cellStyle name="40% - Accent2 51 2 3" xfId="18367" xr:uid="{598874C8-C048-42A7-866F-81476D216CF5}"/>
    <cellStyle name="40% - Accent2 51 2 4" xfId="18368" xr:uid="{D7D1030A-5C5C-4314-8468-4DB172550893}"/>
    <cellStyle name="40% - Accent2 51 2 5" xfId="18369" xr:uid="{6AF20E7A-E707-4461-9796-FE4659CB11B7}"/>
    <cellStyle name="40% - Accent2 51 2 6" xfId="18370" xr:uid="{AD97055E-739F-4669-90F1-A72C375150B1}"/>
    <cellStyle name="40% - Accent2 51 2 7" xfId="18371" xr:uid="{65E41E86-E83C-44AA-8993-767E67685EF3}"/>
    <cellStyle name="40% - Accent2 51 2 8" xfId="18372" xr:uid="{FB6BBB88-6839-4E52-B0A3-1BF87EAAF2F1}"/>
    <cellStyle name="40% - Accent2 51 3" xfId="18373" xr:uid="{B7F87C68-EB33-4C78-BDE1-579B197279FA}"/>
    <cellStyle name="40% - Accent2 51 3 2" xfId="18374" xr:uid="{CC2F9849-8443-49F6-923B-E5C10CFFBA1F}"/>
    <cellStyle name="40% - Accent2 51 4" xfId="18375" xr:uid="{6CB3CE40-DE9F-45E6-8ACA-AF92A3043797}"/>
    <cellStyle name="40% - Accent2 51 5" xfId="18376" xr:uid="{5A2D4DA5-F6DD-42E9-B738-C8807900733F}"/>
    <cellStyle name="40% - Accent2 51 6" xfId="18377" xr:uid="{D7C8012C-3CE9-4DC5-AC46-96237F99A4C6}"/>
    <cellStyle name="40% - Accent2 51 7" xfId="18378" xr:uid="{36345917-5861-4C2E-836A-B7FB24EA9F00}"/>
    <cellStyle name="40% - Accent2 51 8" xfId="18379" xr:uid="{429D4DD0-3964-4AB4-A385-AF7D0DCA7B60}"/>
    <cellStyle name="40% - Accent2 51 9" xfId="18380" xr:uid="{51B39EC9-335F-4F29-8098-AC5C68FD0A41}"/>
    <cellStyle name="40% - Accent2 52" xfId="18381" xr:uid="{C83CFADB-1F63-4C26-89CE-45C8944AD91A}"/>
    <cellStyle name="40% - Accent2 52 2" xfId="18382" xr:uid="{1489A82F-4B9F-4323-A7E9-BBCBC2A32DCA}"/>
    <cellStyle name="40% - Accent2 52 2 2" xfId="18383" xr:uid="{5A77749C-2075-4553-9848-8FF68F9C26D7}"/>
    <cellStyle name="40% - Accent2 52 2 3" xfId="18384" xr:uid="{487243CF-914D-4101-8D40-5096247E96CB}"/>
    <cellStyle name="40% - Accent2 52 2 4" xfId="18385" xr:uid="{BFA869E8-6A5A-4315-B8D7-6C108354FAE3}"/>
    <cellStyle name="40% - Accent2 52 2 5" xfId="18386" xr:uid="{081A84CE-725F-4675-8DA4-B2BE9FC93264}"/>
    <cellStyle name="40% - Accent2 52 2 6" xfId="18387" xr:uid="{05788BC6-2B68-4A0A-81FF-CC6264CFBE7A}"/>
    <cellStyle name="40% - Accent2 52 2 7" xfId="18388" xr:uid="{6A012AF7-821F-4C46-9227-6F94F2EDAAF5}"/>
    <cellStyle name="40% - Accent2 52 2 8" xfId="18389" xr:uid="{6088137C-FDD4-47DF-9DDA-2BF6D93EEEDE}"/>
    <cellStyle name="40% - Accent2 52 3" xfId="18390" xr:uid="{F289B9C9-6C29-4E34-A677-76C9A1639A76}"/>
    <cellStyle name="40% - Accent2 52 3 2" xfId="18391" xr:uid="{C6951F37-2575-4CC2-A2FB-6441DC1ABEC0}"/>
    <cellStyle name="40% - Accent2 52 4" xfId="18392" xr:uid="{3C624565-C2CC-4CB5-B17B-4E40F3FF767D}"/>
    <cellStyle name="40% - Accent2 52 5" xfId="18393" xr:uid="{6A3A93B6-BB50-46AE-AB12-6B60FE54E5B6}"/>
    <cellStyle name="40% - Accent2 52 6" xfId="18394" xr:uid="{EC7AA203-5391-4F15-8238-41A27C390A74}"/>
    <cellStyle name="40% - Accent2 52 7" xfId="18395" xr:uid="{91A73336-648C-44DF-A969-F9D3F10A2273}"/>
    <cellStyle name="40% - Accent2 52 8" xfId="18396" xr:uid="{E0513F1B-DF00-46F0-9A15-100FC174544C}"/>
    <cellStyle name="40% - Accent2 52 9" xfId="18397" xr:uid="{80447261-AF8F-4761-BC61-EF13431A2F62}"/>
    <cellStyle name="40% - Accent2 53" xfId="18398" xr:uid="{E470FCC1-B5B8-44BF-A649-924C5C351DB3}"/>
    <cellStyle name="40% - Accent2 53 2" xfId="18399" xr:uid="{279C9479-B000-4E15-B7E1-9D9C4D6C9BB4}"/>
    <cellStyle name="40% - Accent2 53 2 2" xfId="18400" xr:uid="{D590A840-A94B-4491-91D1-F7309CE580E6}"/>
    <cellStyle name="40% - Accent2 53 2 3" xfId="18401" xr:uid="{EBB81DF3-9B4D-4824-BFD9-BE97B7072DED}"/>
    <cellStyle name="40% - Accent2 53 2 4" xfId="18402" xr:uid="{4CE3C6E2-D30D-4753-B276-703C8858E04C}"/>
    <cellStyle name="40% - Accent2 53 2 5" xfId="18403" xr:uid="{E3A15BD2-ED35-4948-BDCF-B98B48D70454}"/>
    <cellStyle name="40% - Accent2 53 2 6" xfId="18404" xr:uid="{38DC2CBB-5847-4B4B-9DF5-F484DD9909A9}"/>
    <cellStyle name="40% - Accent2 53 2 7" xfId="18405" xr:uid="{AE886F54-2752-412E-BB94-C05A5B37B132}"/>
    <cellStyle name="40% - Accent2 53 2 8" xfId="18406" xr:uid="{83A4994D-7E15-4806-93DD-1E551EF3DB71}"/>
    <cellStyle name="40% - Accent2 53 3" xfId="18407" xr:uid="{6F699108-5BDD-4170-AE49-F3346B38BACC}"/>
    <cellStyle name="40% - Accent2 53 3 2" xfId="18408" xr:uid="{7D0630B6-54F3-4450-A67E-C2DC3344B2FE}"/>
    <cellStyle name="40% - Accent2 53 4" xfId="18409" xr:uid="{9E0F110C-449D-4ADB-B8A0-34E574B6464E}"/>
    <cellStyle name="40% - Accent2 53 5" xfId="18410" xr:uid="{24D0B0AD-0B11-4ADA-87B6-E2E656CEFB80}"/>
    <cellStyle name="40% - Accent2 53 6" xfId="18411" xr:uid="{284F2F4D-572D-4EAA-85E9-414499C1746E}"/>
    <cellStyle name="40% - Accent2 53 7" xfId="18412" xr:uid="{1B03E4F8-FC7B-4392-BD04-BE0D825C5A79}"/>
    <cellStyle name="40% - Accent2 53 8" xfId="18413" xr:uid="{604E92A9-A845-4B2A-B7F8-B98A109608F2}"/>
    <cellStyle name="40% - Accent2 53 9" xfId="18414" xr:uid="{B76DDCC7-BAC3-4F8D-868A-1EA2624DAFB0}"/>
    <cellStyle name="40% - Accent2 54" xfId="18415" xr:uid="{96EE6BAB-6849-4A19-8D28-4567F337D59C}"/>
    <cellStyle name="40% - Accent2 54 2" xfId="18416" xr:uid="{EE4A0D28-2AF7-448D-8DEE-96EC2596D981}"/>
    <cellStyle name="40% - Accent2 54 2 2" xfId="18417" xr:uid="{F1834C68-1380-4EBE-91E9-24A776492161}"/>
    <cellStyle name="40% - Accent2 54 2 3" xfId="18418" xr:uid="{400C522B-AAD8-4FD3-87A8-38C39FC8D291}"/>
    <cellStyle name="40% - Accent2 54 2 4" xfId="18419" xr:uid="{F1D50627-91E4-4B31-B11A-25E32F8A21A8}"/>
    <cellStyle name="40% - Accent2 54 2 5" xfId="18420" xr:uid="{9599B56A-36D8-41FF-AF33-AD8CBA90CE8E}"/>
    <cellStyle name="40% - Accent2 54 2 6" xfId="18421" xr:uid="{EB273135-C97C-42B5-840E-2973A5357751}"/>
    <cellStyle name="40% - Accent2 54 2 7" xfId="18422" xr:uid="{5446F777-123B-405C-8253-2A63CAB35850}"/>
    <cellStyle name="40% - Accent2 54 2 8" xfId="18423" xr:uid="{8F9E5AAC-28E7-4357-81C2-5AE8EE8C9A51}"/>
    <cellStyle name="40% - Accent2 54 3" xfId="18424" xr:uid="{A0539EFA-90CE-4F0B-836D-1B785F4D9D1A}"/>
    <cellStyle name="40% - Accent2 54 3 2" xfId="18425" xr:uid="{9FC786D3-5FB1-426A-B01A-52AB3FA9B5CF}"/>
    <cellStyle name="40% - Accent2 54 4" xfId="18426" xr:uid="{762C5102-C5A3-4DCC-A4D7-F0F418663903}"/>
    <cellStyle name="40% - Accent2 54 5" xfId="18427" xr:uid="{3332F75D-F404-4ED9-8C6B-3F50F81541D6}"/>
    <cellStyle name="40% - Accent2 54 6" xfId="18428" xr:uid="{D98FBCFA-4B5E-449D-BF35-525C14DE1D37}"/>
    <cellStyle name="40% - Accent2 54 7" xfId="18429" xr:uid="{FBA35D5F-7703-4AB3-84C8-E015C6444376}"/>
    <cellStyle name="40% - Accent2 54 8" xfId="18430" xr:uid="{3AC191B0-2E1F-46CC-9199-D0C88DEF70DB}"/>
    <cellStyle name="40% - Accent2 54 9" xfId="18431" xr:uid="{4E243679-71B6-4634-86B0-2E12AB5E6218}"/>
    <cellStyle name="40% - Accent2 55" xfId="18432" xr:uid="{C417410D-2464-42BC-8543-33CDF301F342}"/>
    <cellStyle name="40% - Accent2 55 2" xfId="18433" xr:uid="{345E5F92-C8CF-4133-A4A2-EF5728F78588}"/>
    <cellStyle name="40% - Accent2 55 2 2" xfId="18434" xr:uid="{E75EA700-CEBE-4AEA-B2A8-6FFFD2130C9B}"/>
    <cellStyle name="40% - Accent2 55 3" xfId="18435" xr:uid="{51EB63D5-CD79-4594-BC8F-CABFA796393F}"/>
    <cellStyle name="40% - Accent2 55 3 2" xfId="18436" xr:uid="{C427FA0E-06C3-418A-A114-C1D6A33A14D9}"/>
    <cellStyle name="40% - Accent2 55 4" xfId="18437" xr:uid="{6C651095-348F-4405-83C2-6D4F99E12E25}"/>
    <cellStyle name="40% - Accent2 55 5" xfId="18438" xr:uid="{907E68D8-8991-4B9C-A316-8F58A7AE14F3}"/>
    <cellStyle name="40% - Accent2 55 6" xfId="18439" xr:uid="{51C7900C-8E4A-439B-AD4F-1DA8E250B2F1}"/>
    <cellStyle name="40% - Accent2 55 7" xfId="18440" xr:uid="{A4B53063-0C31-4694-8C92-62306CC9AAD8}"/>
    <cellStyle name="40% - Accent2 56" xfId="18441" xr:uid="{65DDED91-5610-456F-BB55-1142481AC702}"/>
    <cellStyle name="40% - Accent2 56 2" xfId="18442" xr:uid="{3EA4CE4F-465E-4C36-8021-E06D50FAD35E}"/>
    <cellStyle name="40% - Accent2 56 2 2" xfId="18443" xr:uid="{3AB40E2F-9CC5-4762-B015-7E19958D64CA}"/>
    <cellStyle name="40% - Accent2 56 3" xfId="18444" xr:uid="{57AE4568-FE0E-4BB7-9C53-56C050EBA808}"/>
    <cellStyle name="40% - Accent2 56 4" xfId="18445" xr:uid="{31E55F31-DA0B-4A06-93F9-311B95EC0078}"/>
    <cellStyle name="40% - Accent2 56 5" xfId="18446" xr:uid="{4085994D-8FB3-4221-AC38-18DF4DB2BA25}"/>
    <cellStyle name="40% - Accent2 56 6" xfId="18447" xr:uid="{4B06D23E-A7D5-4C4F-8112-BFDA8E2E3E9C}"/>
    <cellStyle name="40% - Accent2 56 7" xfId="18448" xr:uid="{797D5645-52AE-4664-88D2-A4B7A6EF7363}"/>
    <cellStyle name="40% - Accent2 57" xfId="18449" xr:uid="{055F15B0-BD45-46DB-A6A0-16416B4669A3}"/>
    <cellStyle name="40% - Accent2 57 2" xfId="18450" xr:uid="{3FE21BAD-964B-4CC1-8932-FBFC683BBC83}"/>
    <cellStyle name="40% - Accent2 57 2 2" xfId="18451" xr:uid="{6815AFEC-41A8-498B-AA8E-BDA62A22905D}"/>
    <cellStyle name="40% - Accent2 57 3" xfId="18452" xr:uid="{F252585A-B905-4AFF-BE5A-FC3C2D8278F4}"/>
    <cellStyle name="40% - Accent2 57 4" xfId="18453" xr:uid="{7E9D633F-3F7D-402D-BA9C-0C607A2B9BAE}"/>
    <cellStyle name="40% - Accent2 57 5" xfId="18454" xr:uid="{E88C792E-53E1-4610-9D85-F6A55DA233FD}"/>
    <cellStyle name="40% - Accent2 57 6" xfId="18455" xr:uid="{6D62E0C6-F46B-4D68-A942-B565DFF582F0}"/>
    <cellStyle name="40% - Accent2 57 7" xfId="18456" xr:uid="{8087466D-EA42-49E8-81F6-C21E4E942C44}"/>
    <cellStyle name="40% - Accent2 58" xfId="18457" xr:uid="{ED51674D-26A4-4FBD-817C-43C4B6D5A3AD}"/>
    <cellStyle name="40% - Accent2 58 2" xfId="18458" xr:uid="{F19BB186-48DF-46EA-A947-A98497B8156E}"/>
    <cellStyle name="40% - Accent2 58 2 2" xfId="18459" xr:uid="{97A8DE52-4802-498F-A3CD-24BCB7FF9940}"/>
    <cellStyle name="40% - Accent2 58 3" xfId="18460" xr:uid="{0CBB7B4F-B8B2-47E5-B026-61D764F78967}"/>
    <cellStyle name="40% - Accent2 58 3 2" xfId="18461" xr:uid="{4BEC2DF5-7452-47D9-A996-D0DD3086D430}"/>
    <cellStyle name="40% - Accent2 58 4" xfId="18462" xr:uid="{2FB28A88-0410-4806-8ECF-847848EE540B}"/>
    <cellStyle name="40% - Accent2 58 5" xfId="18463" xr:uid="{42A1A14F-9A5D-46FE-A9F9-2B5D002A84C1}"/>
    <cellStyle name="40% - Accent2 58 6" xfId="18464" xr:uid="{D18BB6AB-DDB3-4511-983C-49A9965F070B}"/>
    <cellStyle name="40% - Accent2 58 7" xfId="18465" xr:uid="{9079A2C6-C8F8-4830-B987-2F13805AF571}"/>
    <cellStyle name="40% - Accent2 59" xfId="18466" xr:uid="{7ECA97BE-C02D-4017-A0A7-1F2549078D68}"/>
    <cellStyle name="40% - Accent2 59 2" xfId="18467" xr:uid="{C3BC7C52-8D90-475C-9DDF-CB0227E4F19A}"/>
    <cellStyle name="40% - Accent2 59 2 2" xfId="18468" xr:uid="{3BDC4FA6-31E2-4A1D-95BA-B2833BE4E1A8}"/>
    <cellStyle name="40% - Accent2 59 3" xfId="18469" xr:uid="{684A30CF-995C-4EB1-934D-6902FA548D9B}"/>
    <cellStyle name="40% - Accent2 59 3 2" xfId="18470" xr:uid="{47982E9B-2773-45A6-A6D0-6506D2C49C84}"/>
    <cellStyle name="40% - Accent2 59 4" xfId="18471" xr:uid="{4AB7F87E-3418-4673-B539-0FE455A7A99E}"/>
    <cellStyle name="40% - Accent2 59 5" xfId="18472" xr:uid="{0911089A-D0DA-4E52-9828-A134FC8E1BC6}"/>
    <cellStyle name="40% - Accent2 59 6" xfId="18473" xr:uid="{365338FB-AD89-4075-BF6A-FF1E445C2DDC}"/>
    <cellStyle name="40% - Accent2 59 7" xfId="18474" xr:uid="{7CF9E9AD-1DDC-4855-ACBB-1D0F21B789BC}"/>
    <cellStyle name="40% - Accent2 6" xfId="18475" xr:uid="{EDCF5E44-CC83-47DF-B0DA-46E2CE816B1C}"/>
    <cellStyle name="40% - Accent2 6 2" xfId="18476" xr:uid="{B190B46C-F7A1-42AA-A375-385D9C383E3D}"/>
    <cellStyle name="40% - Accent2 6 2 2" xfId="18477" xr:uid="{8B6A3269-12E6-402F-8F46-BC28D69D8ABD}"/>
    <cellStyle name="40% - Accent2 6 2 3" xfId="18478" xr:uid="{7D781B75-FC91-46F6-BB21-8E737979EF17}"/>
    <cellStyle name="40% - Accent2 6 2 4" xfId="18479" xr:uid="{3E15E170-F20B-4C55-A8F7-FE7C19699AAC}"/>
    <cellStyle name="40% - Accent2 6 2 5" xfId="18480" xr:uid="{E8163E52-C810-44B3-9E8D-6B508ECE4981}"/>
    <cellStyle name="40% - Accent2 6 2 6" xfId="18481" xr:uid="{71C953E5-5C81-4D1D-B151-0C879C702F25}"/>
    <cellStyle name="40% - Accent2 6 3" xfId="18482" xr:uid="{B41B1581-8C9C-4442-A1AD-218F35B56CFD}"/>
    <cellStyle name="40% - Accent2 6 3 2" xfId="18483" xr:uid="{412A8505-8E1D-4BA2-B928-F768D0BCA27F}"/>
    <cellStyle name="40% - Accent2 6 4" xfId="18484" xr:uid="{26395610-4567-4BDF-8EBF-C9EFD479CA7C}"/>
    <cellStyle name="40% - Accent2 6 5" xfId="18485" xr:uid="{4AD5B109-8DC1-4048-B172-AF18779F1F55}"/>
    <cellStyle name="40% - Accent2 6 6" xfId="18486" xr:uid="{7217DA2F-42C8-40AC-895A-EB98E9FE1A3B}"/>
    <cellStyle name="40% - Accent2 6 7" xfId="18487" xr:uid="{F095FCD9-1AC7-4DB4-B284-ADF626742034}"/>
    <cellStyle name="40% - Accent2 60" xfId="18488" xr:uid="{EC970544-CB03-497B-9F8A-67DCE343AEFB}"/>
    <cellStyle name="40% - Accent2 60 2" xfId="18489" xr:uid="{18E0DCE4-7845-4528-B72D-7DAA5DBEBFC9}"/>
    <cellStyle name="40% - Accent2 60 2 2" xfId="18490" xr:uid="{31D08DB9-9178-49D9-8DE4-114A54401A30}"/>
    <cellStyle name="40% - Accent2 60 3" xfId="18491" xr:uid="{B6800C65-0BD3-4ACD-8B3A-EE606EF55AEB}"/>
    <cellStyle name="40% - Accent2 60 3 2" xfId="18492" xr:uid="{B8F86714-B740-4DE2-BD62-177128E876F9}"/>
    <cellStyle name="40% - Accent2 60 4" xfId="18493" xr:uid="{EEAD7D04-2AB8-447E-BA2E-DE3D7B3D9CB1}"/>
    <cellStyle name="40% - Accent2 60 5" xfId="18494" xr:uid="{A92D7553-8B8F-4DDE-BF57-82E004C477B2}"/>
    <cellStyle name="40% - Accent2 60 6" xfId="18495" xr:uid="{A2C7C542-7C43-4E7E-B479-F16FB148D6AD}"/>
    <cellStyle name="40% - Accent2 60 7" xfId="18496" xr:uid="{21422853-0E95-4B5E-B404-F9EB6CAE5F48}"/>
    <cellStyle name="40% - Accent2 61" xfId="18497" xr:uid="{D8CF0262-7F85-41F0-8D7E-22E32BACEBF3}"/>
    <cellStyle name="40% - Accent2 61 2" xfId="18498" xr:uid="{A38F5B64-1714-4C54-91D6-008FCAB70340}"/>
    <cellStyle name="40% - Accent2 61 2 2" xfId="18499" xr:uid="{F41AD452-DC2B-4AD4-A6D7-AC11C4BE44A8}"/>
    <cellStyle name="40% - Accent2 61 3" xfId="18500" xr:uid="{3D3B9173-B12F-49E3-9BA7-9311C16618B0}"/>
    <cellStyle name="40% - Accent2 61 3 2" xfId="18501" xr:uid="{27A88322-CE4F-4A3A-A300-5C493A099EB4}"/>
    <cellStyle name="40% - Accent2 61 4" xfId="18502" xr:uid="{7E809414-5D7F-4A55-A10D-E2A5560EC276}"/>
    <cellStyle name="40% - Accent2 61 5" xfId="18503" xr:uid="{2E230B88-AAA7-4F4C-BA50-C60C2E8303D4}"/>
    <cellStyle name="40% - Accent2 61 6" xfId="18504" xr:uid="{2ECFBF1F-9CAD-4CFC-859E-702568C66F19}"/>
    <cellStyle name="40% - Accent2 61 7" xfId="18505" xr:uid="{0FF19374-07E1-402F-BAF6-3C7167A9873A}"/>
    <cellStyle name="40% - Accent2 62" xfId="18506" xr:uid="{D216AA4F-6543-4D4B-95FC-80FAE699BFFA}"/>
    <cellStyle name="40% - Accent2 62 2" xfId="18507" xr:uid="{8A61A3C5-65C7-4208-86EA-96FBF975B689}"/>
    <cellStyle name="40% - Accent2 62 2 2" xfId="18508" xr:uid="{003BF22E-AB27-4562-BCFF-3C6DDA510960}"/>
    <cellStyle name="40% - Accent2 62 3" xfId="18509" xr:uid="{E27ECBB7-3C90-45F6-9E45-D881E4DFA8B0}"/>
    <cellStyle name="40% - Accent2 62 3 2" xfId="18510" xr:uid="{2E2E506F-7532-4815-9D7E-0731D9BAD40D}"/>
    <cellStyle name="40% - Accent2 62 4" xfId="18511" xr:uid="{88887E98-8AAB-486D-9B49-B97BBE6DE57F}"/>
    <cellStyle name="40% - Accent2 62 5" xfId="18512" xr:uid="{0832113C-F5CC-4779-8FA6-7F4ACD6FEB88}"/>
    <cellStyle name="40% - Accent2 62 6" xfId="18513" xr:uid="{17088054-B9D6-44C9-8ACF-AF4FAC31EC9C}"/>
    <cellStyle name="40% - Accent2 62 7" xfId="18514" xr:uid="{2E762DB1-C8A2-49C0-B858-1B28F5050F08}"/>
    <cellStyle name="40% - Accent2 63" xfId="18515" xr:uid="{F863B8C6-6C9C-42F6-914E-3D93480F7FB3}"/>
    <cellStyle name="40% - Accent2 63 2" xfId="18516" xr:uid="{656BEB35-5038-4D83-AD75-532CDF2039DC}"/>
    <cellStyle name="40% - Accent2 63 2 2" xfId="18517" xr:uid="{18E4289B-0CD2-4BF9-A1E6-421E2BE87F81}"/>
    <cellStyle name="40% - Accent2 63 3" xfId="18518" xr:uid="{74C412C5-7294-45E1-A146-E7A65F9894D8}"/>
    <cellStyle name="40% - Accent2 63 3 2" xfId="18519" xr:uid="{FB40499B-8B99-4E9A-A48C-7AF39D965F20}"/>
    <cellStyle name="40% - Accent2 63 4" xfId="18520" xr:uid="{E24A0DEF-59D4-4D68-B451-83AD37A906EC}"/>
    <cellStyle name="40% - Accent2 63 5" xfId="18521" xr:uid="{8214F02A-4776-4F2E-8C48-46A9475F0475}"/>
    <cellStyle name="40% - Accent2 63 6" xfId="18522" xr:uid="{7CC09EE1-3E83-49C2-B6E4-47B3E794392F}"/>
    <cellStyle name="40% - Accent2 63 7" xfId="18523" xr:uid="{E1DE4721-C366-4F75-BD8F-3EB87540A638}"/>
    <cellStyle name="40% - Accent2 64" xfId="18524" xr:uid="{959D5D91-DFC9-40B0-B945-5867DBE0701B}"/>
    <cellStyle name="40% - Accent2 64 2" xfId="18525" xr:uid="{1D846E91-F450-472C-AD14-34719B5E38D2}"/>
    <cellStyle name="40% - Accent2 64 2 2" xfId="18526" xr:uid="{E207E1E6-38FC-4592-B581-A65AE1454FBC}"/>
    <cellStyle name="40% - Accent2 64 3" xfId="18527" xr:uid="{D8A2BEC2-84DC-423E-A4E4-54B5C3CBB98E}"/>
    <cellStyle name="40% - Accent2 64 3 2" xfId="18528" xr:uid="{C7EA4B13-E866-4184-B621-CD67AEBDA965}"/>
    <cellStyle name="40% - Accent2 64 4" xfId="18529" xr:uid="{5D512996-1BC8-4B66-AB28-8B6925A85F7A}"/>
    <cellStyle name="40% - Accent2 64 5" xfId="18530" xr:uid="{FF965AA1-1FFA-4B7D-9750-E3BACAB35DC4}"/>
    <cellStyle name="40% - Accent2 64 6" xfId="18531" xr:uid="{240AE450-F072-4E6A-B780-96BE157854B4}"/>
    <cellStyle name="40% - Accent2 64 7" xfId="18532" xr:uid="{62D027F9-DECF-437D-B140-916B5F7EDFCD}"/>
    <cellStyle name="40% - Accent2 65" xfId="18533" xr:uid="{B10B06ED-4EAC-4C24-AAC3-A3A1C6CFFA21}"/>
    <cellStyle name="40% - Accent2 65 2" xfId="18534" xr:uid="{1DC5F2C4-3CA3-4FAA-8EB9-6A72728F0D00}"/>
    <cellStyle name="40% - Accent2 65 2 2" xfId="18535" xr:uid="{11D05CCB-AD35-4CF4-A16C-4F74591FCE22}"/>
    <cellStyle name="40% - Accent2 65 3" xfId="18536" xr:uid="{7E62F23F-6FD5-4936-BD6C-D0C78E19630B}"/>
    <cellStyle name="40% - Accent2 65 3 2" xfId="18537" xr:uid="{5C4F4EB2-FF5F-40FA-A5D6-6C7EC2777CF3}"/>
    <cellStyle name="40% - Accent2 65 4" xfId="18538" xr:uid="{53EB96BF-C0C6-4CBF-9348-7A4F6AD93F50}"/>
    <cellStyle name="40% - Accent2 65 5" xfId="18539" xr:uid="{BB85E579-FFB6-4827-9329-34730A749A53}"/>
    <cellStyle name="40% - Accent2 65 6" xfId="18540" xr:uid="{E9F7A4DA-4E60-47A4-9388-3F986B5AC123}"/>
    <cellStyle name="40% - Accent2 65 7" xfId="18541" xr:uid="{7226F57C-978E-49C4-9CDC-40DA2CC9BEE9}"/>
    <cellStyle name="40% - Accent2 66" xfId="18542" xr:uid="{C5B24834-1243-4701-BA4C-6ACDB2AEDD94}"/>
    <cellStyle name="40% - Accent2 66 2" xfId="18543" xr:uid="{F80C36EA-1CDF-485F-9647-3B6E9DF18A34}"/>
    <cellStyle name="40% - Accent2 66 2 2" xfId="18544" xr:uid="{4A379B9F-D611-48DE-8E64-F5AF3DED9D4B}"/>
    <cellStyle name="40% - Accent2 66 3" xfId="18545" xr:uid="{D9F8B077-BDB1-4432-8234-A7796A42EB29}"/>
    <cellStyle name="40% - Accent2 66 3 2" xfId="18546" xr:uid="{4244D32C-0E52-4543-B1F7-E804EC82EF32}"/>
    <cellStyle name="40% - Accent2 66 4" xfId="18547" xr:uid="{0FE3E365-12AF-4B03-8AF9-3ABFE5C359A5}"/>
    <cellStyle name="40% - Accent2 66 5" xfId="18548" xr:uid="{A47B3672-F758-410A-9F33-D51976C3CEF3}"/>
    <cellStyle name="40% - Accent2 66 6" xfId="18549" xr:uid="{70A3BCDD-C58A-4380-9225-D3D5D3EB4844}"/>
    <cellStyle name="40% - Accent2 66 7" xfId="18550" xr:uid="{F4CC656A-5D9E-4851-AD87-6ACA079AA610}"/>
    <cellStyle name="40% - Accent2 67" xfId="18551" xr:uid="{1464EF05-33AF-4BC7-B4DB-48C817E590B1}"/>
    <cellStyle name="40% - Accent2 67 2" xfId="18552" xr:uid="{28A72224-209D-49C8-A27F-86E7210D65E8}"/>
    <cellStyle name="40% - Accent2 67 2 2" xfId="18553" xr:uid="{2A234DE2-080B-4B6F-9B5C-D1F1045BCF91}"/>
    <cellStyle name="40% - Accent2 67 3" xfId="18554" xr:uid="{56034194-D317-4DDC-9C6F-1CA1CC07D663}"/>
    <cellStyle name="40% - Accent2 67 3 2" xfId="18555" xr:uid="{A9155F66-7743-408C-931B-20C5FBA1B4DF}"/>
    <cellStyle name="40% - Accent2 67 4" xfId="18556" xr:uid="{F316E67C-5BF2-4E4A-AC43-5A4CC539FC55}"/>
    <cellStyle name="40% - Accent2 67 5" xfId="18557" xr:uid="{F0A6A7E6-93D5-4A7A-8DDE-1380A6428BFF}"/>
    <cellStyle name="40% - Accent2 67 6" xfId="18558" xr:uid="{B9A34461-5F57-4A48-932D-3517EF0EE2D7}"/>
    <cellStyle name="40% - Accent2 67 7" xfId="18559" xr:uid="{4BB27D63-69AF-4703-B0C3-0C51C8067676}"/>
    <cellStyle name="40% - Accent2 68" xfId="18560" xr:uid="{3638A875-CBF4-463E-BA7D-BB95C1B5D6BE}"/>
    <cellStyle name="40% - Accent2 68 2" xfId="18561" xr:uid="{58D392D1-BB4F-4AE2-8DCF-7572FD0F6CC3}"/>
    <cellStyle name="40% - Accent2 68 2 2" xfId="18562" xr:uid="{25ACBF00-9DC4-40A8-A6BD-31244F200800}"/>
    <cellStyle name="40% - Accent2 68 3" xfId="18563" xr:uid="{87478EB7-5A78-47A6-B6BF-AE79DDBEF8B2}"/>
    <cellStyle name="40% - Accent2 68 3 2" xfId="18564" xr:uid="{6A15E201-607F-465E-8CE1-1F55608C1B96}"/>
    <cellStyle name="40% - Accent2 68 4" xfId="18565" xr:uid="{F4CCD8EA-5001-47C9-8C02-2DBAA316DB1A}"/>
    <cellStyle name="40% - Accent2 68 5" xfId="18566" xr:uid="{CC81E524-62AF-44A0-BF26-3F4930FE7EE6}"/>
    <cellStyle name="40% - Accent2 68 6" xfId="18567" xr:uid="{CDE8D410-F2F5-402D-8C47-0D803951EAF5}"/>
    <cellStyle name="40% - Accent2 68 7" xfId="18568" xr:uid="{751CF3E3-2DCA-4CA7-810E-031DCAD22C93}"/>
    <cellStyle name="40% - Accent2 69" xfId="18569" xr:uid="{B5C6DBE8-EDC8-44F1-85E3-B5638219092D}"/>
    <cellStyle name="40% - Accent2 69 2" xfId="18570" xr:uid="{72B53104-36A0-460C-A496-FDA5449FD713}"/>
    <cellStyle name="40% - Accent2 69 2 2" xfId="18571" xr:uid="{C7F400FA-817F-4D1D-95F9-2CF26BA435EC}"/>
    <cellStyle name="40% - Accent2 69 3" xfId="18572" xr:uid="{0AC4683E-D226-4F63-A3B6-27041F607DCE}"/>
    <cellStyle name="40% - Accent2 69 3 2" xfId="18573" xr:uid="{24335067-CB83-4F4F-9668-9C65F053BA3A}"/>
    <cellStyle name="40% - Accent2 69 4" xfId="18574" xr:uid="{49EA3CEC-65A3-45DE-9F9B-7CC72CAC0BA5}"/>
    <cellStyle name="40% - Accent2 69 5" xfId="18575" xr:uid="{C5FDA4D2-5085-48CD-BDAF-74CC9CCF180A}"/>
    <cellStyle name="40% - Accent2 69 6" xfId="18576" xr:uid="{C5ABE920-CB9B-486A-8615-41EE4D4E9DDF}"/>
    <cellStyle name="40% - Accent2 69 7" xfId="18577" xr:uid="{FAAB4F98-AEFC-4AB0-A595-EF29FCE57900}"/>
    <cellStyle name="40% - Accent2 7" xfId="18578" xr:uid="{8E01FE28-6636-4BA4-94BA-A18250FECEB4}"/>
    <cellStyle name="40% - Accent2 7 2" xfId="18579" xr:uid="{DBF2C602-85E1-4E13-8BA1-4A0A49075B6A}"/>
    <cellStyle name="40% - Accent2 7 2 2" xfId="18580" xr:uid="{1D852AFF-DCA6-4782-956E-E5B7F8C11077}"/>
    <cellStyle name="40% - Accent2 7 2 3" xfId="18581" xr:uid="{D75A4D8A-E20C-44C9-A709-0703291D05D6}"/>
    <cellStyle name="40% - Accent2 7 2 4" xfId="18582" xr:uid="{4C5CB58A-187A-4319-B2A1-BA14E55B8959}"/>
    <cellStyle name="40% - Accent2 7 2 5" xfId="18583" xr:uid="{AB1D9D70-2E0A-4B31-ABB4-DBD01BC76043}"/>
    <cellStyle name="40% - Accent2 7 2 6" xfId="18584" xr:uid="{95226C85-586F-426C-8607-B4669B5E5BE8}"/>
    <cellStyle name="40% - Accent2 7 3" xfId="18585" xr:uid="{E2C1EB10-D971-48EC-B4F7-9A7C68E9DD6F}"/>
    <cellStyle name="40% - Accent2 7 3 2" xfId="18586" xr:uid="{1609C68B-BF9A-4CF7-AC3D-6C1EF812B29D}"/>
    <cellStyle name="40% - Accent2 7 4" xfId="18587" xr:uid="{16074173-96BD-49E8-ADDA-AB704408BF97}"/>
    <cellStyle name="40% - Accent2 7 5" xfId="18588" xr:uid="{B2283F49-5AB0-4DA6-BE35-145267B71ACE}"/>
    <cellStyle name="40% - Accent2 7 6" xfId="18589" xr:uid="{DC4B8E63-DEF7-4818-B6F0-36B8798EBDD1}"/>
    <cellStyle name="40% - Accent2 7 7" xfId="18590" xr:uid="{22BB76F5-1C3D-413C-B6AF-3F72F99B92F0}"/>
    <cellStyle name="40% - Accent2 70" xfId="18591" xr:uid="{70731002-DC67-46E3-A112-13E46799B2BC}"/>
    <cellStyle name="40% - Accent2 70 2" xfId="18592" xr:uid="{346AC4E6-4EB4-4509-87C9-2A976473708F}"/>
    <cellStyle name="40% - Accent2 70 2 2" xfId="18593" xr:uid="{D556A9E4-9A61-486F-B7BF-BF0819DBB49F}"/>
    <cellStyle name="40% - Accent2 70 3" xfId="18594" xr:uid="{C5E0415A-2AF8-401F-9441-80B454FD54C7}"/>
    <cellStyle name="40% - Accent2 70 4" xfId="18595" xr:uid="{9910E437-8505-4EFB-AAF5-5FB47638BB11}"/>
    <cellStyle name="40% - Accent2 70 5" xfId="18596" xr:uid="{33BE32E1-3008-4293-9F80-5ACD8A0FE88A}"/>
    <cellStyle name="40% - Accent2 70 6" xfId="18597" xr:uid="{16ECF0B4-C272-4D45-BCB9-579F63A8CBDA}"/>
    <cellStyle name="40% - Accent2 70 7" xfId="18598" xr:uid="{176DDFE5-2366-48CE-BA2B-7B8AD8C73F40}"/>
    <cellStyle name="40% - Accent2 71" xfId="18599" xr:uid="{631463ED-BDC2-4B34-A4C0-06607B0C2695}"/>
    <cellStyle name="40% - Accent2 71 2" xfId="18600" xr:uid="{E5206FF2-1268-49C0-B63B-DF863AAE8248}"/>
    <cellStyle name="40% - Accent2 71 2 2" xfId="18601" xr:uid="{ECC4AFCF-5B1B-46D4-B451-AEEDCAAF72ED}"/>
    <cellStyle name="40% - Accent2 71 3" xfId="18602" xr:uid="{A91068F7-6C33-4246-87BF-6CC4C2E8E136}"/>
    <cellStyle name="40% - Accent2 71 4" xfId="18603" xr:uid="{938B05E1-58A0-4D08-93E0-72668532E9E6}"/>
    <cellStyle name="40% - Accent2 71 5" xfId="18604" xr:uid="{546DEFD6-A042-455E-9E3E-AAD03FD25ED6}"/>
    <cellStyle name="40% - Accent2 71 6" xfId="18605" xr:uid="{CDE1497D-4F81-46C7-86A6-6BCBEC405F7E}"/>
    <cellStyle name="40% - Accent2 71 7" xfId="18606" xr:uid="{6F809262-84D3-4C14-8E48-F86EC2235E2C}"/>
    <cellStyle name="40% - Accent2 72" xfId="18607" xr:uid="{BE9DC14D-94BD-4FE5-9CD0-2C376B2B9EC3}"/>
    <cellStyle name="40% - Accent2 72 2" xfId="18608" xr:uid="{99D0B83B-CB73-4D0A-9342-3F6F2E16EA44}"/>
    <cellStyle name="40% - Accent2 72 2 2" xfId="18609" xr:uid="{D4E4D424-6C9C-42F5-8C66-110163E99D55}"/>
    <cellStyle name="40% - Accent2 72 3" xfId="18610" xr:uid="{1B9CEFD5-86F8-498A-9BA2-DE3C0A3EAD2C}"/>
    <cellStyle name="40% - Accent2 72 4" xfId="18611" xr:uid="{AC639AC1-B8F8-47F5-B8E2-2D73155F4FD0}"/>
    <cellStyle name="40% - Accent2 72 5" xfId="18612" xr:uid="{F7C3A2FE-ADB5-44A6-9694-B29DC3670892}"/>
    <cellStyle name="40% - Accent2 72 6" xfId="18613" xr:uid="{66914A16-4991-43AE-A61D-65B60C1FEF72}"/>
    <cellStyle name="40% - Accent2 72 7" xfId="18614" xr:uid="{FD8651AA-BC05-4103-8F05-9F3BCA65BF2F}"/>
    <cellStyle name="40% - Accent2 73" xfId="18615" xr:uid="{AB2C7B57-E8CE-4525-A486-A77E925C140D}"/>
    <cellStyle name="40% - Accent2 73 2" xfId="18616" xr:uid="{16095273-06B3-4F6D-B813-A06FEC1C986C}"/>
    <cellStyle name="40% - Accent2 73 2 2" xfId="18617" xr:uid="{755EEE49-EB96-4D4B-ACC2-B0D237E2302C}"/>
    <cellStyle name="40% - Accent2 73 3" xfId="18618" xr:uid="{7153CD62-3B4B-4EA9-BC28-4108BC6DADA4}"/>
    <cellStyle name="40% - Accent2 73 4" xfId="18619" xr:uid="{9E81904A-23A6-458F-9804-1CA613B2D5D6}"/>
    <cellStyle name="40% - Accent2 74" xfId="18620" xr:uid="{D806A2FF-597F-4212-9825-1CCBED9FC23D}"/>
    <cellStyle name="40% - Accent2 74 2" xfId="18621" xr:uid="{421FC886-B11C-473C-B86B-F4DE17F9CA40}"/>
    <cellStyle name="40% - Accent2 74 2 2" xfId="18622" xr:uid="{B6583574-2B25-487F-A5E1-041C5CBA0BB6}"/>
    <cellStyle name="40% - Accent2 74 3" xfId="18623" xr:uid="{47D42036-F76D-4444-8F0C-F90925ABA6DB}"/>
    <cellStyle name="40% - Accent2 74 4" xfId="18624" xr:uid="{B637A8C3-E4DE-484B-BB21-1733D8E5B71B}"/>
    <cellStyle name="40% - Accent2 75" xfId="18625" xr:uid="{178790B4-31F0-4BF5-98AB-0092B515C4BE}"/>
    <cellStyle name="40% - Accent2 75 2" xfId="18626" xr:uid="{99297899-59D7-4DC5-882D-B7B7FF4F25E6}"/>
    <cellStyle name="40% - Accent2 75 2 2" xfId="18627" xr:uid="{89CDED92-FC1F-4B8B-A4A0-716CC4B13FEA}"/>
    <cellStyle name="40% - Accent2 75 3" xfId="18628" xr:uid="{3F116BF2-194D-4180-98D5-5B82EE24CE2B}"/>
    <cellStyle name="40% - Accent2 75 4" xfId="18629" xr:uid="{19EDAFE0-8409-4D49-A447-10EDE9F477BE}"/>
    <cellStyle name="40% - Accent2 76" xfId="18630" xr:uid="{4E4A97E4-910B-4C4A-82BC-F5E9EDB65451}"/>
    <cellStyle name="40% - Accent2 76 2" xfId="18631" xr:uid="{D386770C-C72C-4432-A045-B85E8F509C53}"/>
    <cellStyle name="40% - Accent2 76 2 2" xfId="18632" xr:uid="{E7F9D328-6EB6-46E3-B0B2-94D43743C7A5}"/>
    <cellStyle name="40% - Accent2 76 3" xfId="18633" xr:uid="{3079C805-CA4B-463C-95CC-0524174C45D3}"/>
    <cellStyle name="40% - Accent2 76 4" xfId="18634" xr:uid="{0C71F24F-064A-43F3-A4EC-C4DFF01BBA88}"/>
    <cellStyle name="40% - Accent2 77" xfId="18635" xr:uid="{82C7E913-3418-4D78-848D-71BD2244D85E}"/>
    <cellStyle name="40% - Accent2 77 2" xfId="18636" xr:uid="{0FB4EBB5-2620-47DA-BFAC-820931C01356}"/>
    <cellStyle name="40% - Accent2 77 2 2" xfId="18637" xr:uid="{D59D8207-010F-4635-BC43-D11AD4EE2ED9}"/>
    <cellStyle name="40% - Accent2 77 3" xfId="18638" xr:uid="{3AA8021D-B04C-48B8-9D2C-5430832648B6}"/>
    <cellStyle name="40% - Accent2 77 4" xfId="18639" xr:uid="{C6468EF2-0580-4484-9333-FEC7D8D0106E}"/>
    <cellStyle name="40% - Accent2 78" xfId="18640" xr:uid="{B4BAAE97-9B44-465E-B3F1-4C09EFDA0DB9}"/>
    <cellStyle name="40% - Accent2 78 2" xfId="18641" xr:uid="{3E8EC9B1-9E5B-4132-BE7A-4273BC09D83D}"/>
    <cellStyle name="40% - Accent2 78 2 2" xfId="18642" xr:uid="{49ED1D0A-FDA8-4473-AD33-F9C221FF462F}"/>
    <cellStyle name="40% - Accent2 78 3" xfId="18643" xr:uid="{69C95304-B701-4621-94AD-A60D52A8BCD0}"/>
    <cellStyle name="40% - Accent2 78 4" xfId="18644" xr:uid="{0547B620-7D34-4819-B043-62B3583E7195}"/>
    <cellStyle name="40% - Accent2 79" xfId="18645" xr:uid="{B2FCC1B0-B4F3-43F5-8745-E257D2CCBC46}"/>
    <cellStyle name="40% - Accent2 79 2" xfId="18646" xr:uid="{6874AD35-596B-47B9-9549-61675752DD45}"/>
    <cellStyle name="40% - Accent2 79 2 2" xfId="18647" xr:uid="{E70DFD2D-49FE-4CD8-A21A-BA94CA71E82F}"/>
    <cellStyle name="40% - Accent2 79 3" xfId="18648" xr:uid="{7B5B1FCB-4865-4B23-8EDA-3E2E6ABC1A53}"/>
    <cellStyle name="40% - Accent2 79 4" xfId="18649" xr:uid="{A0D4F19E-991C-4038-A32A-523F5EC16361}"/>
    <cellStyle name="40% - Accent2 8" xfId="18650" xr:uid="{95BC3406-AFE4-4C6C-AFCA-0942EF8DD421}"/>
    <cellStyle name="40% - Accent2 8 2" xfId="18651" xr:uid="{82974276-58FF-4B5F-8924-B29F84A469EC}"/>
    <cellStyle name="40% - Accent2 8 2 2" xfId="18652" xr:uid="{D29B9E20-E4ED-4112-8124-20500B5B7A7B}"/>
    <cellStyle name="40% - Accent2 8 2 3" xfId="18653" xr:uid="{ECA70339-6159-4509-A1B1-91262CE33F51}"/>
    <cellStyle name="40% - Accent2 8 2 4" xfId="18654" xr:uid="{68BD43B9-D41B-4714-81C3-11DB8DE58A04}"/>
    <cellStyle name="40% - Accent2 8 2 5" xfId="18655" xr:uid="{293B4F97-BB7B-4623-905D-82DC80F7E3C4}"/>
    <cellStyle name="40% - Accent2 8 2 6" xfId="18656" xr:uid="{A66C5B1A-F165-4AB5-A465-1D8C434B76A5}"/>
    <cellStyle name="40% - Accent2 8 3" xfId="18657" xr:uid="{3DE36C3E-9701-4C77-A1C4-07D16F7A812E}"/>
    <cellStyle name="40% - Accent2 8 3 2" xfId="18658" xr:uid="{C2D1C643-651F-4D28-A9CB-85A28435C852}"/>
    <cellStyle name="40% - Accent2 8 4" xfId="18659" xr:uid="{9A02A439-C8C4-4307-BA57-7E6013B37794}"/>
    <cellStyle name="40% - Accent2 8 5" xfId="18660" xr:uid="{DCCD0CFD-B374-42D7-8976-E1B4ABEC6EA1}"/>
    <cellStyle name="40% - Accent2 8 6" xfId="18661" xr:uid="{7800BF6D-77C6-4283-BDFF-51B932D1623E}"/>
    <cellStyle name="40% - Accent2 8 7" xfId="18662" xr:uid="{74284596-272E-4176-BDA9-24A652446847}"/>
    <cellStyle name="40% - Accent2 80" xfId="18663" xr:uid="{4C44D31E-C5B8-4FB5-ADF0-C1C04074EAFC}"/>
    <cellStyle name="40% - Accent2 80 2" xfId="18664" xr:uid="{2231EBD4-25A1-428F-B2B5-64AB5AF30F6F}"/>
    <cellStyle name="40% - Accent2 80 2 2" xfId="18665" xr:uid="{39E680EE-9723-489F-B19D-7899E0EACA61}"/>
    <cellStyle name="40% - Accent2 80 3" xfId="18666" xr:uid="{0D32CE1E-6484-4274-9DBE-B7CF02C3CA09}"/>
    <cellStyle name="40% - Accent2 80 4" xfId="18667" xr:uid="{16213E66-D3BF-412F-AB7B-5624F8EC9849}"/>
    <cellStyle name="40% - Accent2 81" xfId="18668" xr:uid="{177D7799-7B74-4584-8B5F-68B4AB8DCC6C}"/>
    <cellStyle name="40% - Accent2 81 2" xfId="18669" xr:uid="{09C4349F-9713-4FB9-8F46-E40F82FD40C9}"/>
    <cellStyle name="40% - Accent2 81 2 2" xfId="18670" xr:uid="{9E5B02BA-72C8-464F-BDE2-168AE2F8D6CF}"/>
    <cellStyle name="40% - Accent2 81 2 2 2" xfId="18671" xr:uid="{568D1483-6433-4790-B0E8-36115DDA9EC4}"/>
    <cellStyle name="40% - Accent2 81 2 3" xfId="18672" xr:uid="{760FD27B-838E-431D-95CC-B4880AB599F2}"/>
    <cellStyle name="40% - Accent2 81 2 4" xfId="18673" xr:uid="{BB2CBF4E-AFCB-4641-A85F-B7491645BE9F}"/>
    <cellStyle name="40% - Accent2 81 2 5" xfId="18674" xr:uid="{F1F3F6F3-2B14-4118-9B23-0F2210579AF6}"/>
    <cellStyle name="40% - Accent2 81 2 6" xfId="18675" xr:uid="{66F458AD-13F1-43AD-8D63-0FE40FCB839E}"/>
    <cellStyle name="40% - Accent2 81 3" xfId="18676" xr:uid="{A8FF1478-69C1-46F6-92CF-6A1118635728}"/>
    <cellStyle name="40% - Accent2 81 4" xfId="18677" xr:uid="{7D0C6010-765B-40A5-A84B-A66AEE48B380}"/>
    <cellStyle name="40% - Accent2 82" xfId="18678" xr:uid="{6AB9CA1E-B69C-4FA4-8991-B9190D42996A}"/>
    <cellStyle name="40% - Accent2 82 2" xfId="18679" xr:uid="{5736D166-3CB3-4112-A660-EA11BFFF4B74}"/>
    <cellStyle name="40% - Accent2 82 3" xfId="18680" xr:uid="{DDE9C11B-50D4-47E2-B9E9-32D04F2E8B74}"/>
    <cellStyle name="40% - Accent2 83" xfId="18681" xr:uid="{840A24A2-0184-4EFF-B1BD-C4C5A3824802}"/>
    <cellStyle name="40% - Accent2 83 2" xfId="18682" xr:uid="{FC375630-54B8-4630-B1B2-189F538E76F2}"/>
    <cellStyle name="40% - Accent2 83 3" xfId="18683" xr:uid="{7181139D-BDC0-474D-A038-10407CC53A7C}"/>
    <cellStyle name="40% - Accent2 84" xfId="18684" xr:uid="{793AA91A-9E7C-440C-9D85-7F2D5D2E8884}"/>
    <cellStyle name="40% - Accent2 84 2" xfId="18685" xr:uid="{F9FAF857-5101-4599-B9DD-8A6D27E73D4E}"/>
    <cellStyle name="40% - Accent2 84 3" xfId="18686" xr:uid="{1F77CFC9-6921-4E4A-A53F-6297FA1D6034}"/>
    <cellStyle name="40% - Accent2 85" xfId="18687" xr:uid="{08508D97-DCCC-49FB-B9B0-3D96991612E1}"/>
    <cellStyle name="40% - Accent2 85 2" xfId="18688" xr:uid="{9FB47BDD-62EF-4B30-9B2E-9CA7C2C87119}"/>
    <cellStyle name="40% - Accent2 85 3" xfId="18689" xr:uid="{C9E1F607-8545-4639-8AAD-635085EEBE7A}"/>
    <cellStyle name="40% - Accent2 86" xfId="18690" xr:uid="{60006582-086B-4830-9FD5-4599BDB7FF23}"/>
    <cellStyle name="40% - Accent2 86 2" xfId="18691" xr:uid="{C885B7E3-87F1-468A-9D30-B5A0B0D8343B}"/>
    <cellStyle name="40% - Accent2 86 2 2" xfId="18692" xr:uid="{1EB4D246-D396-4E7D-B83E-DB057E124772}"/>
    <cellStyle name="40% - Accent2 86 3" xfId="18693" xr:uid="{DB5AFFFA-63D7-4EA7-B59B-B3076F4BEAAC}"/>
    <cellStyle name="40% - Accent2 86 4" xfId="18694" xr:uid="{EC50309B-9E16-4C02-A264-C78915BB5CD8}"/>
    <cellStyle name="40% - Accent2 86 5" xfId="18695" xr:uid="{F5D48A9A-722B-4106-92C3-58F2AD6E7463}"/>
    <cellStyle name="40% - Accent2 86 6" xfId="18696" xr:uid="{9D0CD618-4C4F-48C7-A2A3-A10B706F41B1}"/>
    <cellStyle name="40% - Accent2 87" xfId="18697" xr:uid="{4B402453-7E93-4406-96FE-4155ACEF8CC1}"/>
    <cellStyle name="40% - Accent2 87 2" xfId="18698" xr:uid="{0662AE2E-EB07-413A-AC07-7B87DD83FF48}"/>
    <cellStyle name="40% - Accent2 87 2 2" xfId="18699" xr:uid="{6734F898-0F1A-4C7F-A69C-87714D01CFAD}"/>
    <cellStyle name="40% - Accent2 87 3" xfId="18700" xr:uid="{9D9739A7-D143-40D7-8346-E0FFBBCF5A9D}"/>
    <cellStyle name="40% - Accent2 87 4" xfId="18701" xr:uid="{A88C83AC-C202-45C9-AE39-015A2A8BF46A}"/>
    <cellStyle name="40% - Accent2 87 5" xfId="18702" xr:uid="{D0C368D6-32B6-416D-A014-B596C4B9561B}"/>
    <cellStyle name="40% - Accent2 87 6" xfId="18703" xr:uid="{A19C538D-284C-4AC4-B58C-37FB449FA974}"/>
    <cellStyle name="40% - Accent2 88" xfId="18704" xr:uid="{036B21E6-0379-40AB-87E7-210DBF87CA24}"/>
    <cellStyle name="40% - Accent2 88 2" xfId="18705" xr:uid="{51C6982A-771D-4675-831E-FCC8188266B6}"/>
    <cellStyle name="40% - Accent2 88 3" xfId="18706" xr:uid="{CC9DA06D-B7AE-4C25-99F4-50F2CD2AF577}"/>
    <cellStyle name="40% - Accent2 88 4" xfId="18707" xr:uid="{6DFDCBCE-AC4B-4446-A2DE-1995FD97B6A2}"/>
    <cellStyle name="40% - Accent2 88 5" xfId="18708" xr:uid="{3ACBB390-3AC0-45FE-8BB1-409ACA210E84}"/>
    <cellStyle name="40% - Accent2 88 6" xfId="18709" xr:uid="{F1DEA084-EA3E-47FF-AA44-F1152B96D171}"/>
    <cellStyle name="40% - Accent2 89" xfId="18710" xr:uid="{C0A5E0CF-C04A-4EEF-90AE-F0CC839820FB}"/>
    <cellStyle name="40% - Accent2 9" xfId="18711" xr:uid="{6DD8BFBC-D84E-4974-A9DC-B3C3A129FA0F}"/>
    <cellStyle name="40% - Accent2 9 2" xfId="18712" xr:uid="{C3DEDA23-D5C6-4CBF-8227-B3883331DB72}"/>
    <cellStyle name="40% - Accent2 9 2 2" xfId="18713" xr:uid="{5254FC18-FC5D-40FE-BF1B-AF7CD04EA0D3}"/>
    <cellStyle name="40% - Accent2 9 2 3" xfId="18714" xr:uid="{841450DF-B379-4727-8189-9755003978C9}"/>
    <cellStyle name="40% - Accent2 9 2 4" xfId="18715" xr:uid="{8251CDC0-7D38-4226-AD1D-518E486C13FE}"/>
    <cellStyle name="40% - Accent2 9 2 5" xfId="18716" xr:uid="{C91EAFC9-FA4F-4D01-8A44-5ADC07F8B79B}"/>
    <cellStyle name="40% - Accent2 9 2 6" xfId="18717" xr:uid="{BF2B1EA3-9D31-440D-AA23-964F35ACA801}"/>
    <cellStyle name="40% - Accent2 9 3" xfId="18718" xr:uid="{16047508-E084-478E-8A58-1C1E1BDB34A4}"/>
    <cellStyle name="40% - Accent2 9 3 2" xfId="18719" xr:uid="{4406DA57-3A79-484F-AA1B-A370B3E8B159}"/>
    <cellStyle name="40% - Accent2 9 4" xfId="18720" xr:uid="{87BB5AA0-3288-4520-953C-9FB80B0D9C4C}"/>
    <cellStyle name="40% - Accent2 9 5" xfId="18721" xr:uid="{F53D1987-1248-408B-AB1E-1666BBD752BD}"/>
    <cellStyle name="40% - Accent2 9 6" xfId="18722" xr:uid="{57A189C6-6E7B-4070-8A53-4F88941CBC8B}"/>
    <cellStyle name="40% - Accent2 9 7" xfId="18723" xr:uid="{EC258A88-99B5-4F22-A79D-DF9BFB30336D}"/>
    <cellStyle name="40% - Accent2 90" xfId="18724" xr:uid="{E7E381E3-B93D-4633-B227-05345FA5FC74}"/>
    <cellStyle name="40% - Accent2 91" xfId="18725" xr:uid="{F5514496-5829-45DB-B307-591FEBB7F025}"/>
    <cellStyle name="40% - Accent2 92" xfId="18726" xr:uid="{E3C2689B-4914-4F89-8808-8797E0F25F74}"/>
    <cellStyle name="40% - Accent2 93" xfId="18727" xr:uid="{A55CD404-2C50-4BB3-964F-16DC67058F2C}"/>
    <cellStyle name="40% - Accent2 94" xfId="18728" xr:uid="{470F4F9C-F0D6-491D-B072-095EFBCC4D48}"/>
    <cellStyle name="40% - Accent2 95" xfId="18729" xr:uid="{E3ACCFBA-F7BF-4D53-AA1F-BA491954554F}"/>
    <cellStyle name="40% - Accent2 96" xfId="7437" xr:uid="{DEF7D635-1E97-47E7-B3C9-6534F6AB6BE7}"/>
    <cellStyle name="40% - Accent2 97" xfId="40117" xr:uid="{4DCDE607-11C5-4596-A0C8-2449C72BE726}"/>
    <cellStyle name="40% - Accent2 98" xfId="40221" xr:uid="{046CBED8-8F70-4935-A261-1DEC126EC041}"/>
    <cellStyle name="40% - Accent2 99" xfId="40274" xr:uid="{39E7AFC0-EE92-4E22-879E-AFE252C6396C}"/>
    <cellStyle name="40% - Accent3" xfId="432" builtinId="39" customBuiltin="1"/>
    <cellStyle name="40% - Accent3 10" xfId="18730" xr:uid="{2D0CBA83-8159-4DA5-A88E-D7D32B09B509}"/>
    <cellStyle name="40% - Accent3 10 2" xfId="18731" xr:uid="{C0EA4543-ACD9-4705-A98F-9F9763DDABD5}"/>
    <cellStyle name="40% - Accent3 10 2 2" xfId="18732" xr:uid="{FB72A1E1-051F-435C-B927-654BC3054A38}"/>
    <cellStyle name="40% - Accent3 10 2 3" xfId="18733" xr:uid="{78FFF3BF-BF35-4130-9DC9-C4C794250883}"/>
    <cellStyle name="40% - Accent3 10 2 4" xfId="18734" xr:uid="{52243EB9-45B6-4832-9820-112E069C7036}"/>
    <cellStyle name="40% - Accent3 10 2 5" xfId="18735" xr:uid="{D7ADDA22-1FC6-4855-86C9-39BF54DC91B2}"/>
    <cellStyle name="40% - Accent3 10 2 6" xfId="18736" xr:uid="{ABCF9597-AD88-4C68-A6C1-671C60216C31}"/>
    <cellStyle name="40% - Accent3 10 3" xfId="18737" xr:uid="{380E2875-16A7-4B75-9CCC-527D2C2262C5}"/>
    <cellStyle name="40% - Accent3 10 3 2" xfId="18738" xr:uid="{707BF5C4-B67F-4AE6-98EE-4D7E1B6EBBE6}"/>
    <cellStyle name="40% - Accent3 10 4" xfId="18739" xr:uid="{8ACE70B5-045C-43D8-B4E0-62A8481E8F90}"/>
    <cellStyle name="40% - Accent3 10 5" xfId="18740" xr:uid="{687FF6C7-A5ED-46B3-8EEA-3D0365DBF78D}"/>
    <cellStyle name="40% - Accent3 10 6" xfId="18741" xr:uid="{902180F4-BF0C-4865-9D67-EA20190DE707}"/>
    <cellStyle name="40% - Accent3 10 7" xfId="18742" xr:uid="{68E8BCED-22F3-4D76-97FE-820EE1EA44FE}"/>
    <cellStyle name="40% - Accent3 100" xfId="4340" xr:uid="{A92FEEA5-1F91-4E5B-9D92-FE948DD04B84}"/>
    <cellStyle name="40% - Accent3 11" xfId="18743" xr:uid="{05EC83B9-CAB5-4F51-A654-E2192CCAC632}"/>
    <cellStyle name="40% - Accent3 11 2" xfId="18744" xr:uid="{97C68115-EBA9-4E6D-B361-1CBC43A24425}"/>
    <cellStyle name="40% - Accent3 11 2 2" xfId="18745" xr:uid="{2D66B296-D3BC-40F4-9253-8BFB8909A3F8}"/>
    <cellStyle name="40% - Accent3 11 2 3" xfId="18746" xr:uid="{678BC775-8276-47F3-B5B4-CFA954E33140}"/>
    <cellStyle name="40% - Accent3 11 2 4" xfId="18747" xr:uid="{BC4553D8-06F1-4FBB-90E7-8E4A1D83C928}"/>
    <cellStyle name="40% - Accent3 11 2 5" xfId="18748" xr:uid="{08FC436F-2286-4D2F-A3F6-881B68C0960D}"/>
    <cellStyle name="40% - Accent3 11 2 6" xfId="18749" xr:uid="{DC49C4A6-E89B-406C-B8F0-77B8201D4F55}"/>
    <cellStyle name="40% - Accent3 11 3" xfId="18750" xr:uid="{AF286AC1-D1C3-4F78-A41D-44631C3CA880}"/>
    <cellStyle name="40% - Accent3 11 3 2" xfId="18751" xr:uid="{C9538D87-6C7E-4D26-9BC5-8F286F2C65A9}"/>
    <cellStyle name="40% - Accent3 11 4" xfId="18752" xr:uid="{25E6AB35-F122-4372-A535-31694E0C56C5}"/>
    <cellStyle name="40% - Accent3 11 5" xfId="18753" xr:uid="{31667AD9-0CF1-4674-805C-8229F02A07B3}"/>
    <cellStyle name="40% - Accent3 11 6" xfId="18754" xr:uid="{7D7CC4B2-A731-4BE2-87DE-3C3A179D07ED}"/>
    <cellStyle name="40% - Accent3 11 7" xfId="18755" xr:uid="{DEB204B1-0515-4ADA-9990-4F1B5BB80061}"/>
    <cellStyle name="40% - Accent3 12" xfId="18756" xr:uid="{8368D22C-6DAF-4FEF-B168-C3922FA78482}"/>
    <cellStyle name="40% - Accent3 12 2" xfId="18757" xr:uid="{88D5B509-B723-4001-963F-973E063E88CC}"/>
    <cellStyle name="40% - Accent3 12 2 2" xfId="18758" xr:uid="{FFFAF0E4-2431-4330-9DC9-79163DEA82B6}"/>
    <cellStyle name="40% - Accent3 12 2 3" xfId="18759" xr:uid="{55A88D05-C606-4F40-877C-09ADA51F62F4}"/>
    <cellStyle name="40% - Accent3 12 2 4" xfId="18760" xr:uid="{6F34394C-077F-49F5-81F5-D2201BA9FFEC}"/>
    <cellStyle name="40% - Accent3 12 2 5" xfId="18761" xr:uid="{6487AE76-172A-4ECF-8C20-4BD58C1B0E92}"/>
    <cellStyle name="40% - Accent3 12 2 6" xfId="18762" xr:uid="{DA9D3C5D-B3F7-4E62-8B89-5A557594B180}"/>
    <cellStyle name="40% - Accent3 12 3" xfId="18763" xr:uid="{D482591D-51C1-41B7-AD5A-7DC3C1916B5E}"/>
    <cellStyle name="40% - Accent3 12 3 2" xfId="18764" xr:uid="{76BB30D7-01C4-4246-B77F-73E56E39E029}"/>
    <cellStyle name="40% - Accent3 12 4" xfId="18765" xr:uid="{9ABD5990-9E16-4E2B-81E1-D8A4E5B15243}"/>
    <cellStyle name="40% - Accent3 12 5" xfId="18766" xr:uid="{16AD46A0-A967-4C43-8F4D-133D39133155}"/>
    <cellStyle name="40% - Accent3 12 6" xfId="18767" xr:uid="{2FB9703A-292F-4ACA-8C21-F9D2499C9453}"/>
    <cellStyle name="40% - Accent3 12 7" xfId="18768" xr:uid="{13815089-A743-4990-93B7-C6CA1AC86399}"/>
    <cellStyle name="40% - Accent3 13" xfId="18769" xr:uid="{BC04732E-FD03-4D8F-90DB-5F3418E7391D}"/>
    <cellStyle name="40% - Accent3 13 2" xfId="18770" xr:uid="{7F9F7A27-CF8C-494B-96F0-1DF1D4957D01}"/>
    <cellStyle name="40% - Accent3 13 2 2" xfId="18771" xr:uid="{A831898A-5857-44DB-A9DD-3BED535AA3C3}"/>
    <cellStyle name="40% - Accent3 13 2 3" xfId="18772" xr:uid="{F4BFF456-7048-4636-8646-E9BD00EA89ED}"/>
    <cellStyle name="40% - Accent3 13 2 4" xfId="18773" xr:uid="{020CFF8D-DED9-4A02-B98C-7ECDCB809018}"/>
    <cellStyle name="40% - Accent3 13 2 5" xfId="18774" xr:uid="{A3BD2A77-CD02-44EC-B9A6-863672696880}"/>
    <cellStyle name="40% - Accent3 13 2 6" xfId="18775" xr:uid="{26D0A200-93DF-4B52-A1D8-3EF54F824ACA}"/>
    <cellStyle name="40% - Accent3 13 3" xfId="18776" xr:uid="{4BE6FE17-9EA0-4D07-A381-3320E06EC5BA}"/>
    <cellStyle name="40% - Accent3 13 3 2" xfId="18777" xr:uid="{6CFF4362-144E-4013-B870-BEF209DFBDC1}"/>
    <cellStyle name="40% - Accent3 13 4" xfId="18778" xr:uid="{A72641A7-B147-4212-A15C-861F6E40B527}"/>
    <cellStyle name="40% - Accent3 13 5" xfId="18779" xr:uid="{FB0B123D-8315-4DE3-BCAE-54F8E6D26E3B}"/>
    <cellStyle name="40% - Accent3 13 6" xfId="18780" xr:uid="{9A2DBBB8-846D-47DD-9988-2EE8726C3D85}"/>
    <cellStyle name="40% - Accent3 13 7" xfId="18781" xr:uid="{C3EA0213-1F23-4D31-AB4B-C56AB04EC964}"/>
    <cellStyle name="40% - Accent3 14" xfId="18782" xr:uid="{DE144B01-C273-4DC5-86C8-9F3426A92584}"/>
    <cellStyle name="40% - Accent3 14 2" xfId="18783" xr:uid="{56EF6DD2-C989-41B5-BCF1-17E232B5EB9C}"/>
    <cellStyle name="40% - Accent3 14 2 2" xfId="18784" xr:uid="{91BF6387-939D-416E-AF5C-E519462E7D0A}"/>
    <cellStyle name="40% - Accent3 14 2 3" xfId="18785" xr:uid="{67362749-0E52-45E6-B1D2-54145D33B649}"/>
    <cellStyle name="40% - Accent3 14 2 4" xfId="18786" xr:uid="{41A6BA30-F564-40E4-AEB1-3E185582F1E8}"/>
    <cellStyle name="40% - Accent3 14 2 5" xfId="18787" xr:uid="{CE302F45-B8ED-4A1C-A932-7486556AC7DF}"/>
    <cellStyle name="40% - Accent3 14 2 6" xfId="18788" xr:uid="{79D270BE-ECF4-4961-961F-7E781CA70D99}"/>
    <cellStyle name="40% - Accent3 14 3" xfId="18789" xr:uid="{DEECA3F8-3833-4F63-8569-F7896053A290}"/>
    <cellStyle name="40% - Accent3 14 3 2" xfId="18790" xr:uid="{995486F8-A62C-4AE7-988B-0FD4B6A47ADF}"/>
    <cellStyle name="40% - Accent3 14 4" xfId="18791" xr:uid="{365CC2A6-CDD5-4308-BF68-0A91BE7758B6}"/>
    <cellStyle name="40% - Accent3 14 5" xfId="18792" xr:uid="{E68FD23D-7666-48F8-AAE8-D7F0E977F5A4}"/>
    <cellStyle name="40% - Accent3 14 6" xfId="18793" xr:uid="{089DB690-CB4D-44ED-96FB-E77428B024E3}"/>
    <cellStyle name="40% - Accent3 14 7" xfId="18794" xr:uid="{F9B22B69-E53A-4EB8-AA70-BF31B0088ADA}"/>
    <cellStyle name="40% - Accent3 15" xfId="18795" xr:uid="{0C972615-5363-4484-8936-DC0EAA4ABF2F}"/>
    <cellStyle name="40% - Accent3 15 2" xfId="18796" xr:uid="{7F79E50F-7608-4E3B-98B3-8A7D62B30D2A}"/>
    <cellStyle name="40% - Accent3 15 2 2" xfId="18797" xr:uid="{779DCD0A-0D42-4F67-BD75-767C084F2D38}"/>
    <cellStyle name="40% - Accent3 15 2 3" xfId="18798" xr:uid="{C17E360C-069F-45A9-814B-E54DD1C19BE2}"/>
    <cellStyle name="40% - Accent3 15 2 4" xfId="18799" xr:uid="{9208E81F-350A-411C-A17A-20CC8D3ACDF8}"/>
    <cellStyle name="40% - Accent3 15 2 5" xfId="18800" xr:uid="{B3E242FB-9669-4BBB-A14C-7C860FB1F45B}"/>
    <cellStyle name="40% - Accent3 15 2 6" xfId="18801" xr:uid="{28DD3CC0-1E57-40EA-9A93-00A734999D71}"/>
    <cellStyle name="40% - Accent3 15 3" xfId="18802" xr:uid="{4245D7FC-E57A-4A62-8415-5A48DAA1B1E5}"/>
    <cellStyle name="40% - Accent3 15 3 2" xfId="18803" xr:uid="{753A0A2E-F7D2-4AD6-9732-FF0DEAA0833C}"/>
    <cellStyle name="40% - Accent3 15 4" xfId="18804" xr:uid="{F9891ADD-3169-4678-8E6D-B43088E8D13F}"/>
    <cellStyle name="40% - Accent3 15 5" xfId="18805" xr:uid="{7F6762BB-0FA7-462C-BFFE-842EDFE88F4D}"/>
    <cellStyle name="40% - Accent3 15 6" xfId="18806" xr:uid="{5F8DBBFB-ADD0-4CF7-A9DE-792CB60E4D03}"/>
    <cellStyle name="40% - Accent3 15 7" xfId="18807" xr:uid="{4A2BA4C2-CEEF-4EBD-B15B-9C34A4C5638D}"/>
    <cellStyle name="40% - Accent3 16" xfId="18808" xr:uid="{3DF09506-F18B-4022-9F8D-044D8F299BCA}"/>
    <cellStyle name="40% - Accent3 16 2" xfId="18809" xr:uid="{8DC0BACB-A3BC-4833-B3E4-2BB4A58A08F5}"/>
    <cellStyle name="40% - Accent3 16 2 2" xfId="18810" xr:uid="{474CD173-9885-4378-BF93-986E04F93462}"/>
    <cellStyle name="40% - Accent3 16 2 3" xfId="18811" xr:uid="{1FB8D031-E2E9-444E-847A-8A16DE120F4D}"/>
    <cellStyle name="40% - Accent3 16 2 4" xfId="18812" xr:uid="{645D66DE-C012-4E4E-9A82-7266221F5A14}"/>
    <cellStyle name="40% - Accent3 16 2 5" xfId="18813" xr:uid="{DFEB46F9-39D5-4247-BEAD-3C26D6712D33}"/>
    <cellStyle name="40% - Accent3 16 2 6" xfId="18814" xr:uid="{64619B56-B2C4-461C-9D57-B49353E404B0}"/>
    <cellStyle name="40% - Accent3 16 3" xfId="18815" xr:uid="{ED622687-996B-4DC9-A838-66B4F9EE47AD}"/>
    <cellStyle name="40% - Accent3 16 3 2" xfId="18816" xr:uid="{6045FEF4-52AF-4A67-8AEF-FFF4385C5E15}"/>
    <cellStyle name="40% - Accent3 16 4" xfId="18817" xr:uid="{9E2DE70D-4F0C-4E16-9510-A0649595E06C}"/>
    <cellStyle name="40% - Accent3 16 5" xfId="18818" xr:uid="{9BBF19C4-20BD-441D-BA64-8D1E338A09DD}"/>
    <cellStyle name="40% - Accent3 16 6" xfId="18819" xr:uid="{7CE15EF7-EB8F-41A7-ACD5-CE2E16EFBF0B}"/>
    <cellStyle name="40% - Accent3 16 7" xfId="18820" xr:uid="{60FF16C2-374A-4353-B08A-1C999ECE4262}"/>
    <cellStyle name="40% - Accent3 17" xfId="18821" xr:uid="{867ABEFE-763B-4795-960B-078188A72486}"/>
    <cellStyle name="40% - Accent3 17 2" xfId="18822" xr:uid="{5D7DE0BF-AD69-46A0-BA8C-3C1522797922}"/>
    <cellStyle name="40% - Accent3 17 2 2" xfId="18823" xr:uid="{AD2E24A6-0E4B-44D0-AD69-04994721A4FC}"/>
    <cellStyle name="40% - Accent3 17 2 3" xfId="18824" xr:uid="{20401194-0E57-4D4D-A63A-F7347F6E1972}"/>
    <cellStyle name="40% - Accent3 17 2 4" xfId="18825" xr:uid="{010E3F16-E3ED-4160-91FC-76CE06007AF4}"/>
    <cellStyle name="40% - Accent3 17 2 5" xfId="18826" xr:uid="{1F36B944-526B-4295-AE13-B0CA5A27FC14}"/>
    <cellStyle name="40% - Accent3 17 2 6" xfId="18827" xr:uid="{96C8E7E5-C54B-4697-92FA-CE580F8DEEFA}"/>
    <cellStyle name="40% - Accent3 17 3" xfId="18828" xr:uid="{73867304-DADA-410A-999B-8D765898AA09}"/>
    <cellStyle name="40% - Accent3 17 3 2" xfId="18829" xr:uid="{EC094992-0102-48E2-9861-993C1DF0815D}"/>
    <cellStyle name="40% - Accent3 17 4" xfId="18830" xr:uid="{539E70A8-32E3-438B-A8EA-3ECA7933A035}"/>
    <cellStyle name="40% - Accent3 17 5" xfId="18831" xr:uid="{38187197-9DEC-4ADC-AAC7-EB14977F94A5}"/>
    <cellStyle name="40% - Accent3 17 6" xfId="18832" xr:uid="{D4C180D0-69F4-4992-89E3-51B66EFFF065}"/>
    <cellStyle name="40% - Accent3 17 7" xfId="18833" xr:uid="{98C749CB-F58F-4226-A8A1-F2B31AF8A0FD}"/>
    <cellStyle name="40% - Accent3 18" xfId="18834" xr:uid="{AF022399-EB9A-463F-B99B-A6185769BA9F}"/>
    <cellStyle name="40% - Accent3 18 2" xfId="18835" xr:uid="{0CC0CABF-A780-4C36-B24B-1F24CCE1D210}"/>
    <cellStyle name="40% - Accent3 18 2 2" xfId="18836" xr:uid="{7E219E64-EA79-4E45-8B92-C9078C4DF47C}"/>
    <cellStyle name="40% - Accent3 18 2 3" xfId="18837" xr:uid="{C80CD1E6-7738-44D1-809B-03A47D977788}"/>
    <cellStyle name="40% - Accent3 18 2 4" xfId="18838" xr:uid="{E68694C5-488D-43BF-875C-33F6340801F5}"/>
    <cellStyle name="40% - Accent3 18 2 5" xfId="18839" xr:uid="{F372D102-7C33-44FA-93BB-B139724CA0AA}"/>
    <cellStyle name="40% - Accent3 18 2 6" xfId="18840" xr:uid="{95BCB64B-3595-4F7D-BB54-12022ADC227A}"/>
    <cellStyle name="40% - Accent3 18 3" xfId="18841" xr:uid="{1B289A1D-9B01-465E-93F8-9DA7E45DD3E7}"/>
    <cellStyle name="40% - Accent3 18 3 2" xfId="18842" xr:uid="{44D95516-8ADB-496F-9310-04F1283F65CE}"/>
    <cellStyle name="40% - Accent3 18 4" xfId="18843" xr:uid="{9E4373C5-99CB-410A-8B3F-038F5A97D697}"/>
    <cellStyle name="40% - Accent3 18 5" xfId="18844" xr:uid="{5F2F7532-AADC-4712-A4AF-4299B47E7060}"/>
    <cellStyle name="40% - Accent3 18 6" xfId="18845" xr:uid="{B20BA07C-A5E2-4376-AA5B-BE33CC65D6C5}"/>
    <cellStyle name="40% - Accent3 18 7" xfId="18846" xr:uid="{5ACA26F5-15B0-4FA2-9806-CD09B02B557B}"/>
    <cellStyle name="40% - Accent3 19" xfId="18847" xr:uid="{4E64688A-7FBB-4A76-A2DE-4FC62A6F1355}"/>
    <cellStyle name="40% - Accent3 19 2" xfId="18848" xr:uid="{359FD04B-2E25-454D-A03A-C9F621548CB0}"/>
    <cellStyle name="40% - Accent3 19 2 2" xfId="18849" xr:uid="{AF975320-CAE8-4692-A9F3-98817906D747}"/>
    <cellStyle name="40% - Accent3 19 2 3" xfId="18850" xr:uid="{DB620513-946B-44EE-934B-5605EACE5B01}"/>
    <cellStyle name="40% - Accent3 19 2 4" xfId="18851" xr:uid="{C8922523-0462-4765-B7B6-5C6081FCE99E}"/>
    <cellStyle name="40% - Accent3 19 2 5" xfId="18852" xr:uid="{47190545-95A6-45E4-A0D7-24D8BA69CAE0}"/>
    <cellStyle name="40% - Accent3 19 2 6" xfId="18853" xr:uid="{3AB45F17-582C-4A87-8763-DE7B7202D501}"/>
    <cellStyle name="40% - Accent3 19 3" xfId="18854" xr:uid="{163A2A36-4B0A-41C9-88EE-2BB84E6BC5ED}"/>
    <cellStyle name="40% - Accent3 19 3 2" xfId="18855" xr:uid="{7DB987CD-558F-41FA-8EDA-F7FF2AFE73FF}"/>
    <cellStyle name="40% - Accent3 19 4" xfId="18856" xr:uid="{60081C37-B9F1-4B5D-863D-2E659966B8B7}"/>
    <cellStyle name="40% - Accent3 19 5" xfId="18857" xr:uid="{0E508A0D-5161-441A-8A55-6127C7D017E0}"/>
    <cellStyle name="40% - Accent3 19 6" xfId="18858" xr:uid="{A8C201D6-BD2F-4F83-9D38-4A4A80F3B644}"/>
    <cellStyle name="40% - Accent3 19 7" xfId="18859" xr:uid="{F5180CC7-AFE7-49B9-AEBE-C3E4EE35BF11}"/>
    <cellStyle name="40% - Accent3 2" xfId="78" xr:uid="{00000000-0005-0000-0000-000058000000}"/>
    <cellStyle name="40% - Accent3 2 10" xfId="39993" xr:uid="{DA16BB80-8B42-424D-A07E-39EF51A0BE91}"/>
    <cellStyle name="40% - Accent3 2 11" xfId="7579" xr:uid="{D89399D9-F8C6-45D6-8541-3CC18F4BB42F}"/>
    <cellStyle name="40% - Accent3 2 12" xfId="4527" xr:uid="{5AF11B1D-5EFB-4D83-979F-3E361BFEB8D4}"/>
    <cellStyle name="40% - Accent3 2 2" xfId="7665" xr:uid="{A296CC67-E397-4AB1-9AAC-94FE6D72B8BC}"/>
    <cellStyle name="40% - Accent3 2 2 2" xfId="7936" xr:uid="{4A609590-8793-4053-945E-758B1F1F0B63}"/>
    <cellStyle name="40% - Accent3 2 2 2 2" xfId="18862" xr:uid="{BAC66B3F-AEA0-4CFF-815A-BC27C60E5A5B}"/>
    <cellStyle name="40% - Accent3 2 2 3" xfId="18863" xr:uid="{F74B907F-D665-4FF8-AB18-5A29816255FA}"/>
    <cellStyle name="40% - Accent3 2 2 4" xfId="18864" xr:uid="{B488667E-3FC7-44FC-9C1F-4D0E83BE6A22}"/>
    <cellStyle name="40% - Accent3 2 2 5" xfId="18865" xr:uid="{EA05A9B5-C57E-4459-8D61-74E191BD09F1}"/>
    <cellStyle name="40% - Accent3 2 2 6" xfId="18866" xr:uid="{1EB135EC-6359-4F9D-B7E3-27381C0A0C00}"/>
    <cellStyle name="40% - Accent3 2 2 7" xfId="18861" xr:uid="{ADC0B550-2EAA-4C26-945B-61EA5DF7394E}"/>
    <cellStyle name="40% - Accent3 2 3" xfId="7562" xr:uid="{BEA8FDF1-E337-4A4A-A86F-1261CB480ED5}"/>
    <cellStyle name="40% - Accent3 2 3 2" xfId="18868" xr:uid="{7A171661-3013-4FF3-9A85-E2C429BBD355}"/>
    <cellStyle name="40% - Accent3 2 3 3" xfId="18867" xr:uid="{1250BBDA-1430-4EF2-90EE-6C47AA241CA1}"/>
    <cellStyle name="40% - Accent3 2 4" xfId="18869" xr:uid="{6CEDAE2B-0226-456B-910E-4D97F1FE82E8}"/>
    <cellStyle name="40% - Accent3 2 5" xfId="18870" xr:uid="{BFB03F44-B7FD-4CCE-B5DE-64218E519C06}"/>
    <cellStyle name="40% - Accent3 2 6" xfId="18871" xr:uid="{D12C6E99-96F2-4C08-81C2-5E2AB4B8A881}"/>
    <cellStyle name="40% - Accent3 2 7" xfId="18872" xr:uid="{396A38E7-B779-44C8-9137-846E3C43144E}"/>
    <cellStyle name="40% - Accent3 2 8" xfId="18873" xr:uid="{5DF6C20E-AA9B-4E98-BAAC-4E0FA4F19150}"/>
    <cellStyle name="40% - Accent3 2 9" xfId="18860" xr:uid="{791C641C-A5F9-493A-8DD0-18251E065753}"/>
    <cellStyle name="40% - Accent3 20" xfId="18874" xr:uid="{A0D8935B-EC81-4BB1-B774-8D803A08661D}"/>
    <cellStyle name="40% - Accent3 20 2" xfId="18875" xr:uid="{A3394B63-15C4-4447-B6D8-3C7544FED75C}"/>
    <cellStyle name="40% - Accent3 20 2 2" xfId="18876" xr:uid="{B4E6750C-2F24-499F-BEB3-EDABBB212A74}"/>
    <cellStyle name="40% - Accent3 20 2 3" xfId="18877" xr:uid="{C21C7827-B078-4889-8088-890B68F3A77C}"/>
    <cellStyle name="40% - Accent3 20 2 4" xfId="18878" xr:uid="{D7069616-BB4C-4736-B755-8DB8B7FC42B8}"/>
    <cellStyle name="40% - Accent3 20 2 5" xfId="18879" xr:uid="{DD0FCCDE-1A61-41E3-807B-81225B81CC59}"/>
    <cellStyle name="40% - Accent3 20 2 6" xfId="18880" xr:uid="{CD9AD827-B445-4A93-A737-7A6F66ECC15E}"/>
    <cellStyle name="40% - Accent3 20 3" xfId="18881" xr:uid="{26E430D6-1E07-4047-86F4-12BB7B2E5532}"/>
    <cellStyle name="40% - Accent3 20 3 2" xfId="18882" xr:uid="{CB50F205-4120-4667-939D-54B0A3031B5D}"/>
    <cellStyle name="40% - Accent3 20 4" xfId="18883" xr:uid="{EEEC7184-1BD9-496B-9405-CC37DFC1E35C}"/>
    <cellStyle name="40% - Accent3 20 5" xfId="18884" xr:uid="{2B3D7B97-57AE-474B-8A95-EBFC6A653D58}"/>
    <cellStyle name="40% - Accent3 20 6" xfId="18885" xr:uid="{36C92A2D-A96A-4479-8F79-46F967A870E3}"/>
    <cellStyle name="40% - Accent3 20 7" xfId="18886" xr:uid="{91AAB969-F6F4-49BF-B5A1-8EAB68594239}"/>
    <cellStyle name="40% - Accent3 21" xfId="18887" xr:uid="{054AA522-57E1-4041-84F4-D674115C5A0C}"/>
    <cellStyle name="40% - Accent3 21 2" xfId="18888" xr:uid="{193FB2A7-59E8-41BE-9C40-A21E5F8DD804}"/>
    <cellStyle name="40% - Accent3 21 2 2" xfId="18889" xr:uid="{014F5124-F0C4-42AA-9724-71465D699CCC}"/>
    <cellStyle name="40% - Accent3 21 2 3" xfId="18890" xr:uid="{CE416A45-1A49-45DD-9B46-A64194B81FCF}"/>
    <cellStyle name="40% - Accent3 21 2 4" xfId="18891" xr:uid="{9A0EF1A6-B54A-4E4E-9E8C-3D041C5C8D59}"/>
    <cellStyle name="40% - Accent3 21 2 5" xfId="18892" xr:uid="{B1100039-A85A-49D3-A32F-423367CBD8FF}"/>
    <cellStyle name="40% - Accent3 21 2 6" xfId="18893" xr:uid="{6F6AC0ED-F590-44BA-AC74-3077091C3B7D}"/>
    <cellStyle name="40% - Accent3 21 3" xfId="18894" xr:uid="{89C0A3B5-3399-4C23-80CF-A9EC419BFA90}"/>
    <cellStyle name="40% - Accent3 21 3 2" xfId="18895" xr:uid="{AF9D10CF-8BB3-40FA-9F0E-FFEB089B635E}"/>
    <cellStyle name="40% - Accent3 21 4" xfId="18896" xr:uid="{5A367362-7FBE-4FB4-ADE1-22FEF44EA92C}"/>
    <cellStyle name="40% - Accent3 21 5" xfId="18897" xr:uid="{BC243E65-FD6B-42A1-9239-ED91ADF64FB4}"/>
    <cellStyle name="40% - Accent3 21 6" xfId="18898" xr:uid="{CA060AF9-1D8E-4DDF-B7C9-23FF947BDB63}"/>
    <cellStyle name="40% - Accent3 21 7" xfId="18899" xr:uid="{16829B19-5C22-4867-87FE-955F1F5C9003}"/>
    <cellStyle name="40% - Accent3 22" xfId="18900" xr:uid="{5007A124-CC2A-4164-AE18-7E0BCCFF331D}"/>
    <cellStyle name="40% - Accent3 22 2" xfId="18901" xr:uid="{D207D5B5-3BD0-472D-8BE7-5A6F5BAB83DE}"/>
    <cellStyle name="40% - Accent3 22 2 2" xfId="18902" xr:uid="{8BAF2D2B-4D02-4A4B-9F51-BFDB510B1AD3}"/>
    <cellStyle name="40% - Accent3 22 2 3" xfId="18903" xr:uid="{6902B1E9-BDB7-4765-8D85-7A1D725A0871}"/>
    <cellStyle name="40% - Accent3 22 2 4" xfId="18904" xr:uid="{4E156D0E-8158-4F32-A92B-FA8AEFC6965B}"/>
    <cellStyle name="40% - Accent3 22 2 5" xfId="18905" xr:uid="{01DA4C75-3A1B-4B14-B539-60400FB61644}"/>
    <cellStyle name="40% - Accent3 22 2 6" xfId="18906" xr:uid="{2C156FC3-F414-4ADD-9408-AD09BD66069D}"/>
    <cellStyle name="40% - Accent3 22 3" xfId="18907" xr:uid="{607EC02D-C6FA-4204-8C20-EAE53131FF47}"/>
    <cellStyle name="40% - Accent3 22 3 2" xfId="18908" xr:uid="{FAE45670-86DE-4A88-9FA4-914967BCC13B}"/>
    <cellStyle name="40% - Accent3 22 4" xfId="18909" xr:uid="{D4A24660-563D-4E6E-AAB0-1206B67E133D}"/>
    <cellStyle name="40% - Accent3 22 5" xfId="18910" xr:uid="{ECDFA795-D798-4D3C-A438-91468BE8DB98}"/>
    <cellStyle name="40% - Accent3 22 6" xfId="18911" xr:uid="{5B58F927-5F76-49B6-92DE-86302A3283D1}"/>
    <cellStyle name="40% - Accent3 22 7" xfId="18912" xr:uid="{73B5AD15-8A27-4D9E-91D2-5B1E5A0286F0}"/>
    <cellStyle name="40% - Accent3 23" xfId="18913" xr:uid="{670F2A7B-B3EA-4EB1-AD69-AA7821EDA261}"/>
    <cellStyle name="40% - Accent3 23 2" xfId="18914" xr:uid="{C7DE1256-5557-408F-93A8-844C10C2B0C7}"/>
    <cellStyle name="40% - Accent3 23 2 2" xfId="18915" xr:uid="{4E3C1CE0-3062-48C5-B259-BAA393C65F92}"/>
    <cellStyle name="40% - Accent3 23 2 3" xfId="18916" xr:uid="{6CA548C4-59FC-439A-B42D-F2F4EF9B229C}"/>
    <cellStyle name="40% - Accent3 23 2 4" xfId="18917" xr:uid="{7AAA31E4-4873-485D-84DA-BB0BBED6CDCB}"/>
    <cellStyle name="40% - Accent3 23 2 5" xfId="18918" xr:uid="{E62F2850-B3EF-4D6C-93EF-42D6B6EAC8A3}"/>
    <cellStyle name="40% - Accent3 23 2 6" xfId="18919" xr:uid="{06690B7B-779C-4370-AA30-B2304F1A3B8F}"/>
    <cellStyle name="40% - Accent3 23 3" xfId="18920" xr:uid="{91EE2C88-64A2-4859-BBE1-58FBAFB85219}"/>
    <cellStyle name="40% - Accent3 23 3 2" xfId="18921" xr:uid="{89EF1F47-6385-46C9-BB7A-C05BB4359438}"/>
    <cellStyle name="40% - Accent3 23 4" xfId="18922" xr:uid="{F09AB1D0-0637-4E61-8E3B-31E5FF0D47CF}"/>
    <cellStyle name="40% - Accent3 23 5" xfId="18923" xr:uid="{7976ED5A-4F41-430F-A77C-09E098B42617}"/>
    <cellStyle name="40% - Accent3 23 6" xfId="18924" xr:uid="{287BFDE2-F957-452C-A98F-6061FAE75E5F}"/>
    <cellStyle name="40% - Accent3 23 7" xfId="18925" xr:uid="{7200F5CE-5022-4AA6-965F-424461D1D05C}"/>
    <cellStyle name="40% - Accent3 24" xfId="18926" xr:uid="{DC3473DC-4896-4769-A1F1-7883049AD7D6}"/>
    <cellStyle name="40% - Accent3 24 2" xfId="18927" xr:uid="{A57040DF-F7FC-4F5B-83D7-A93593630D76}"/>
    <cellStyle name="40% - Accent3 24 2 2" xfId="18928" xr:uid="{209FE464-F235-467C-828A-26223E1DB712}"/>
    <cellStyle name="40% - Accent3 24 2 3" xfId="18929" xr:uid="{4CD2AA9D-59A4-4C7A-AA19-FD809D5C1B5C}"/>
    <cellStyle name="40% - Accent3 24 2 4" xfId="18930" xr:uid="{6EC87DF2-1EE0-49FC-9A1F-C15721EBDB6E}"/>
    <cellStyle name="40% - Accent3 24 2 5" xfId="18931" xr:uid="{87BC7CCE-E5ED-4727-88EE-F0C8B4D82037}"/>
    <cellStyle name="40% - Accent3 24 2 6" xfId="18932" xr:uid="{9459ABE9-386F-4216-B677-F604B9EBA37C}"/>
    <cellStyle name="40% - Accent3 24 3" xfId="18933" xr:uid="{9FCF504C-9503-4540-9905-12E8769EA485}"/>
    <cellStyle name="40% - Accent3 24 3 2" xfId="18934" xr:uid="{BB06007F-9E4C-42A9-9293-FA86AEE94264}"/>
    <cellStyle name="40% - Accent3 24 4" xfId="18935" xr:uid="{17D19849-32A6-4DDE-975E-7E62AC8461BC}"/>
    <cellStyle name="40% - Accent3 24 5" xfId="18936" xr:uid="{D85AC8C4-C0CF-4388-9D7D-4C403E46C03B}"/>
    <cellStyle name="40% - Accent3 24 6" xfId="18937" xr:uid="{7DB2169F-8726-4BDC-9FB7-25D8F498B154}"/>
    <cellStyle name="40% - Accent3 24 7" xfId="18938" xr:uid="{95E54304-DD2D-4728-AC84-CBD819C47213}"/>
    <cellStyle name="40% - Accent3 25" xfId="18939" xr:uid="{F246C4D4-E9B5-4D79-B874-E0243023F0F6}"/>
    <cellStyle name="40% - Accent3 25 2" xfId="18940" xr:uid="{7248D630-170A-4466-9A47-FE34F067FF67}"/>
    <cellStyle name="40% - Accent3 25 2 2" xfId="18941" xr:uid="{88C4C0CC-E17F-40EA-AF77-13895138E692}"/>
    <cellStyle name="40% - Accent3 25 2 3" xfId="18942" xr:uid="{88E15E1E-1D6F-4A8C-A816-C1A8626EB3E0}"/>
    <cellStyle name="40% - Accent3 25 2 4" xfId="18943" xr:uid="{4B75FB9E-8D75-4EDA-9543-90CB18B15D1A}"/>
    <cellStyle name="40% - Accent3 25 2 5" xfId="18944" xr:uid="{3F5FB9D5-B22B-4D9B-B744-CDC32A5AA8CB}"/>
    <cellStyle name="40% - Accent3 25 2 6" xfId="18945" xr:uid="{07831FE3-3AC8-4924-9B7F-6886ECCD7E04}"/>
    <cellStyle name="40% - Accent3 25 3" xfId="18946" xr:uid="{EB205DBC-2215-4674-8CA6-3D9A772D55A2}"/>
    <cellStyle name="40% - Accent3 25 3 2" xfId="18947" xr:uid="{2E25B372-0688-47DC-B2FD-B9FC29D8B259}"/>
    <cellStyle name="40% - Accent3 25 4" xfId="18948" xr:uid="{7FA8C198-9851-481B-9FCD-0580A3921AF2}"/>
    <cellStyle name="40% - Accent3 25 5" xfId="18949" xr:uid="{D243BD2A-CCFF-482A-869E-4E799BA3BA74}"/>
    <cellStyle name="40% - Accent3 25 6" xfId="18950" xr:uid="{2E1868E5-E4B0-4FFD-8C5C-F0CC7B33D947}"/>
    <cellStyle name="40% - Accent3 25 7" xfId="18951" xr:uid="{1438C1B3-F312-4295-96AE-4C3EED1B72AD}"/>
    <cellStyle name="40% - Accent3 26" xfId="18952" xr:uid="{28D881B8-63E8-4BB2-8DCF-B7CC7C48ACD1}"/>
    <cellStyle name="40% - Accent3 26 2" xfId="18953" xr:uid="{282BD753-C2A6-4A13-80B9-BCFD74C33277}"/>
    <cellStyle name="40% - Accent3 26 2 2" xfId="18954" xr:uid="{446C12F8-C66D-40D3-ABF8-7B47E59D2B4D}"/>
    <cellStyle name="40% - Accent3 26 2 3" xfId="18955" xr:uid="{326B3421-39B6-4965-A606-8E389F6CD5BF}"/>
    <cellStyle name="40% - Accent3 26 2 4" xfId="18956" xr:uid="{28A79382-43B7-4DD6-941C-4C518C3FC7F2}"/>
    <cellStyle name="40% - Accent3 26 2 5" xfId="18957" xr:uid="{1921CEB7-6EE3-4BAC-9628-2263A34B8FC7}"/>
    <cellStyle name="40% - Accent3 26 2 6" xfId="18958" xr:uid="{07416B19-A54E-4DA8-BF4D-37D14EFF76DE}"/>
    <cellStyle name="40% - Accent3 26 3" xfId="18959" xr:uid="{9A0DFE83-5E33-49DD-92FE-3DFC572B7119}"/>
    <cellStyle name="40% - Accent3 26 3 2" xfId="18960" xr:uid="{E32AB267-E698-44A4-9072-05EA89A81E46}"/>
    <cellStyle name="40% - Accent3 26 4" xfId="18961" xr:uid="{5F25FF62-FA95-4F32-B29E-8BA3A591B09B}"/>
    <cellStyle name="40% - Accent3 26 5" xfId="18962" xr:uid="{D291C960-F795-42A9-8145-87C275195E37}"/>
    <cellStyle name="40% - Accent3 26 6" xfId="18963" xr:uid="{531247AA-5DAC-4168-9CF5-91945E1B9B15}"/>
    <cellStyle name="40% - Accent3 26 7" xfId="18964" xr:uid="{6D0A6F35-A898-4CB7-A168-0023D5013C5C}"/>
    <cellStyle name="40% - Accent3 27" xfId="18965" xr:uid="{E2BB1F82-60C5-4F17-8046-AC4805391900}"/>
    <cellStyle name="40% - Accent3 27 2" xfId="18966" xr:uid="{0B68D717-8AE2-4763-A23C-869A0A01C4CC}"/>
    <cellStyle name="40% - Accent3 27 2 2" xfId="18967" xr:uid="{059AAC46-60ED-4DB1-B289-E6014493D98C}"/>
    <cellStyle name="40% - Accent3 27 2 3" xfId="18968" xr:uid="{147A45F4-2F91-4244-B7FD-C927CCFF0439}"/>
    <cellStyle name="40% - Accent3 27 2 4" xfId="18969" xr:uid="{C8486C22-6640-41F0-8757-E5763EA8FAF4}"/>
    <cellStyle name="40% - Accent3 27 2 5" xfId="18970" xr:uid="{B6FDAE46-6CB9-4520-B736-EDA0F2628702}"/>
    <cellStyle name="40% - Accent3 27 2 6" xfId="18971" xr:uid="{90362100-0462-47D6-83D5-0196697FC08E}"/>
    <cellStyle name="40% - Accent3 27 3" xfId="18972" xr:uid="{3C8BCFBA-64AC-4C2B-BCDA-D4B955FA0354}"/>
    <cellStyle name="40% - Accent3 27 3 2" xfId="18973" xr:uid="{A3452234-0D98-4F97-86E9-DFBC12B4DF44}"/>
    <cellStyle name="40% - Accent3 27 4" xfId="18974" xr:uid="{F98AF7DA-3FC1-4E36-97FA-1E7319930C31}"/>
    <cellStyle name="40% - Accent3 27 5" xfId="18975" xr:uid="{1067E038-0A72-4F4F-8F2F-79463CE8D9C7}"/>
    <cellStyle name="40% - Accent3 27 6" xfId="18976" xr:uid="{7AE7664C-2F93-469D-825B-2512CAC6A1F4}"/>
    <cellStyle name="40% - Accent3 27 7" xfId="18977" xr:uid="{809F5D03-87F2-4063-8D78-A501F4AE11EF}"/>
    <cellStyle name="40% - Accent3 28" xfId="18978" xr:uid="{C75EE339-4823-4376-8454-73AD87AF87AE}"/>
    <cellStyle name="40% - Accent3 28 2" xfId="18979" xr:uid="{6E62C42A-F0E6-4CF1-9C1D-3534AD38EBF5}"/>
    <cellStyle name="40% - Accent3 28 2 2" xfId="18980" xr:uid="{8E8398EC-02A7-47BE-830A-D2FC1042634F}"/>
    <cellStyle name="40% - Accent3 28 2 3" xfId="18981" xr:uid="{92915F13-46EE-42EE-8184-D3F624A2009E}"/>
    <cellStyle name="40% - Accent3 28 2 4" xfId="18982" xr:uid="{EE637EB4-50FB-4E7C-A5C7-348FE3423060}"/>
    <cellStyle name="40% - Accent3 28 2 5" xfId="18983" xr:uid="{923A71A5-37BE-4EBE-A807-8D790F1299A8}"/>
    <cellStyle name="40% - Accent3 28 2 6" xfId="18984" xr:uid="{B5D2361E-D34F-400A-AD8A-AC678C2E4721}"/>
    <cellStyle name="40% - Accent3 28 3" xfId="18985" xr:uid="{5B5BD9D6-3F24-4BFC-A53E-B9F55EBE09CA}"/>
    <cellStyle name="40% - Accent3 28 3 2" xfId="18986" xr:uid="{9791CFCD-B345-4E14-85E7-A56DE8493C98}"/>
    <cellStyle name="40% - Accent3 28 4" xfId="18987" xr:uid="{8267C3D8-6528-4C54-A16E-E7823B059F37}"/>
    <cellStyle name="40% - Accent3 28 5" xfId="18988" xr:uid="{9A131D38-D56B-4BF8-AE17-7B855203CDC2}"/>
    <cellStyle name="40% - Accent3 28 6" xfId="18989" xr:uid="{6E28A63F-6BD1-4E20-A4C6-87287B40658B}"/>
    <cellStyle name="40% - Accent3 28 7" xfId="18990" xr:uid="{EFF49671-C540-468F-8BFE-8E9A3CED890A}"/>
    <cellStyle name="40% - Accent3 29" xfId="18991" xr:uid="{855A7DE0-6E7A-4E38-992A-638FDF029A9A}"/>
    <cellStyle name="40% - Accent3 29 2" xfId="18992" xr:uid="{4BD628A1-D260-4919-9CD0-3179B140EFF5}"/>
    <cellStyle name="40% - Accent3 29 2 2" xfId="18993" xr:uid="{483A0404-E650-4462-949E-A3481379BAD3}"/>
    <cellStyle name="40% - Accent3 29 2 3" xfId="18994" xr:uid="{57B4CF70-141F-4D61-A082-2D3E44D325F4}"/>
    <cellStyle name="40% - Accent3 29 2 4" xfId="18995" xr:uid="{4C1603B4-3E17-477E-844F-4E314AB5F870}"/>
    <cellStyle name="40% - Accent3 29 2 5" xfId="18996" xr:uid="{5F684393-ABB5-4AB1-8511-9D91CDD2AE91}"/>
    <cellStyle name="40% - Accent3 29 2 6" xfId="18997" xr:uid="{359C0A83-1944-447B-8582-2736A20BDCC1}"/>
    <cellStyle name="40% - Accent3 29 3" xfId="18998" xr:uid="{57A11697-911A-412B-8088-0BFFDBD24F08}"/>
    <cellStyle name="40% - Accent3 29 3 2" xfId="18999" xr:uid="{682C1A7F-3567-403F-A6BB-7913271A63AE}"/>
    <cellStyle name="40% - Accent3 29 4" xfId="19000" xr:uid="{E256B6CE-54D3-423D-B081-5398E30DFA75}"/>
    <cellStyle name="40% - Accent3 29 5" xfId="19001" xr:uid="{89BBE4D1-4FBA-477F-AF88-AF0D45AEFB5C}"/>
    <cellStyle name="40% - Accent3 29 6" xfId="19002" xr:uid="{704A6659-A03A-4C6D-84F8-CB57EBEFF82A}"/>
    <cellStyle name="40% - Accent3 29 7" xfId="19003" xr:uid="{19FD6531-C140-4E75-9873-4CF84584235D}"/>
    <cellStyle name="40% - Accent3 3" xfId="79" xr:uid="{00000000-0005-0000-0000-000059000000}"/>
    <cellStyle name="40% - Accent3 3 10" xfId="7611" xr:uid="{8C2352E6-BDF0-4A9A-848A-859AAA6223FB}"/>
    <cellStyle name="40% - Accent3 3 11" xfId="4382" xr:uid="{8BB7E5DD-B01D-4BCD-936F-5F1FBB56D466}"/>
    <cellStyle name="40% - Accent3 3 2" xfId="8002" xr:uid="{47764480-94D3-4BB9-898A-61301CB05FB2}"/>
    <cellStyle name="40% - Accent3 3 2 2" xfId="19006" xr:uid="{F4D3D6D0-E853-452C-8F0D-2DF028EDD0B3}"/>
    <cellStyle name="40% - Accent3 3 2 2 2" xfId="19007" xr:uid="{B852446F-FC91-47CD-B477-6C4A5939351A}"/>
    <cellStyle name="40% - Accent3 3 2 3" xfId="19008" xr:uid="{E45FCACD-70EB-4146-A307-85806786673D}"/>
    <cellStyle name="40% - Accent3 3 2 4" xfId="19009" xr:uid="{BB386676-C3D0-4F8C-A7B8-ABE5E1E3C4CC}"/>
    <cellStyle name="40% - Accent3 3 2 5" xfId="19010" xr:uid="{DD1F1D78-3A07-4138-8967-9062827B6971}"/>
    <cellStyle name="40% - Accent3 3 2 6" xfId="19011" xr:uid="{85DC6DD9-6301-44C8-AEF2-9E7E04EC662A}"/>
    <cellStyle name="40% - Accent3 3 2 7" xfId="19012" xr:uid="{4E645250-7B57-4D44-A045-587061BC0D62}"/>
    <cellStyle name="40% - Accent3 3 2 8" xfId="19005" xr:uid="{4A35A7CB-AD1D-436F-AAB6-5EB63094AEAE}"/>
    <cellStyle name="40% - Accent3 3 3" xfId="7777" xr:uid="{EB1510E1-56C3-45D6-B0AA-C1A12E092FBE}"/>
    <cellStyle name="40% - Accent3 3 3 2" xfId="19014" xr:uid="{33D5021B-8785-4796-B4D5-14016CE21070}"/>
    <cellStyle name="40% - Accent3 3 3 3" xfId="19013" xr:uid="{3EF31B80-1BCF-4240-962C-FA0A6C78BB76}"/>
    <cellStyle name="40% - Accent3 3 4" xfId="19015" xr:uid="{CF2CC833-8DCF-4701-A04F-EADFDB402617}"/>
    <cellStyle name="40% - Accent3 3 5" xfId="19016" xr:uid="{350E15D9-1120-4C7B-9911-9F20C417140D}"/>
    <cellStyle name="40% - Accent3 3 6" xfId="19017" xr:uid="{C492D8A9-D488-4B10-838E-CBE2FB034A8D}"/>
    <cellStyle name="40% - Accent3 3 7" xfId="19018" xr:uid="{59ED739D-EB65-42A8-B36B-9FACFB90EC03}"/>
    <cellStyle name="40% - Accent3 3 8" xfId="19019" xr:uid="{94919F38-6073-4938-BF6F-016ADA351799}"/>
    <cellStyle name="40% - Accent3 3 9" xfId="19004" xr:uid="{86AD34EE-A921-400A-BE87-3EB7303B0EB8}"/>
    <cellStyle name="40% - Accent3 30" xfId="19020" xr:uid="{5BB05F81-F633-4333-9767-BC4B799D444C}"/>
    <cellStyle name="40% - Accent3 30 2" xfId="19021" xr:uid="{B0E9FE29-2E4F-4D61-A649-F0B6FD70381A}"/>
    <cellStyle name="40% - Accent3 30 2 2" xfId="19022" xr:uid="{7223F957-82F2-4999-B29C-FF00A97417BF}"/>
    <cellStyle name="40% - Accent3 30 2 3" xfId="19023" xr:uid="{EAB53494-BEE9-41F4-BD3D-ACF7878EF911}"/>
    <cellStyle name="40% - Accent3 30 2 4" xfId="19024" xr:uid="{F62A2C2A-DDCE-4A6B-BABE-1DF7B7DBE027}"/>
    <cellStyle name="40% - Accent3 30 2 5" xfId="19025" xr:uid="{A23CF062-CAC7-4AE4-A106-6D0F506600E7}"/>
    <cellStyle name="40% - Accent3 30 2 6" xfId="19026" xr:uid="{F901F0CF-51B6-4EBF-A82F-93AF66F2E0C2}"/>
    <cellStyle name="40% - Accent3 30 3" xfId="19027" xr:uid="{5F9B287E-2211-44C0-9ADE-C5724603C713}"/>
    <cellStyle name="40% - Accent3 30 3 2" xfId="19028" xr:uid="{47FF010A-324A-47AC-9571-ACCA57714BF2}"/>
    <cellStyle name="40% - Accent3 30 4" xfId="19029" xr:uid="{639F39F4-1FDC-407F-87EC-3DA1799050A6}"/>
    <cellStyle name="40% - Accent3 30 5" xfId="19030" xr:uid="{61C5A294-FD5A-44C7-B358-073C18DCE4DB}"/>
    <cellStyle name="40% - Accent3 30 6" xfId="19031" xr:uid="{7EEA3EC8-CE51-494A-BB3F-0F5E11917E2E}"/>
    <cellStyle name="40% - Accent3 30 7" xfId="19032" xr:uid="{8174778B-D146-44DD-A08E-6111C7584D2E}"/>
    <cellStyle name="40% - Accent3 31" xfId="19033" xr:uid="{7798BE72-203A-4924-8B3B-967385B2D453}"/>
    <cellStyle name="40% - Accent3 31 2" xfId="19034" xr:uid="{F5A1D881-9571-4D8D-A8BC-2D7AF55E30A9}"/>
    <cellStyle name="40% - Accent3 31 2 2" xfId="19035" xr:uid="{EC7763E6-58F7-4B67-B248-175980579ADD}"/>
    <cellStyle name="40% - Accent3 31 2 3" xfId="19036" xr:uid="{F5FD9B74-A3F8-409C-8A0C-1870AD9523B2}"/>
    <cellStyle name="40% - Accent3 31 2 4" xfId="19037" xr:uid="{4D9BE0B7-7C38-4D88-AD46-386B0FBC13C7}"/>
    <cellStyle name="40% - Accent3 31 2 5" xfId="19038" xr:uid="{188E32A0-BF27-4CE4-A4DF-630488E1B1FE}"/>
    <cellStyle name="40% - Accent3 31 2 6" xfId="19039" xr:uid="{2BF5D2A5-580F-4D83-9D89-15E04B9D57F6}"/>
    <cellStyle name="40% - Accent3 31 3" xfId="19040" xr:uid="{6221542D-792F-4246-B94A-1C26DDFC00C6}"/>
    <cellStyle name="40% - Accent3 31 3 2" xfId="19041" xr:uid="{2C6635A2-0AB2-41F3-A658-1843456684D9}"/>
    <cellStyle name="40% - Accent3 31 4" xfId="19042" xr:uid="{210B4877-63EF-4B3B-A882-9A7601EC5E5B}"/>
    <cellStyle name="40% - Accent3 31 5" xfId="19043" xr:uid="{4A023BCC-5A76-4EAA-A168-7C744F3B47F9}"/>
    <cellStyle name="40% - Accent3 31 6" xfId="19044" xr:uid="{B775A3B5-96EE-4421-9F3D-EB03E8047585}"/>
    <cellStyle name="40% - Accent3 31 7" xfId="19045" xr:uid="{CA98144B-E713-4459-A631-37435ECFC398}"/>
    <cellStyle name="40% - Accent3 32" xfId="19046" xr:uid="{94F5CFEE-965C-4B72-B3BA-338D9CCFDFAA}"/>
    <cellStyle name="40% - Accent3 32 2" xfId="19047" xr:uid="{421E715A-B90F-4D8E-8BA5-9B43CFDD047C}"/>
    <cellStyle name="40% - Accent3 32 2 2" xfId="19048" xr:uid="{6B737288-1983-43D9-9461-9FD339E843AD}"/>
    <cellStyle name="40% - Accent3 32 2 3" xfId="19049" xr:uid="{7027EB11-3976-4021-B8B9-316AB10E1B5F}"/>
    <cellStyle name="40% - Accent3 32 2 4" xfId="19050" xr:uid="{6BE91A0B-5151-4A6D-B71B-15AE43A637F6}"/>
    <cellStyle name="40% - Accent3 32 2 5" xfId="19051" xr:uid="{ECCFD894-3BEB-4E6B-9438-27A519F99EEF}"/>
    <cellStyle name="40% - Accent3 32 2 6" xfId="19052" xr:uid="{3BE802A9-7EBB-4549-9A97-FC07F1AEE39B}"/>
    <cellStyle name="40% - Accent3 32 3" xfId="19053" xr:uid="{0A398EC6-CD9F-4444-B04B-A5E59352024A}"/>
    <cellStyle name="40% - Accent3 32 3 2" xfId="19054" xr:uid="{ED8CD153-7B77-47B5-9459-4A32785EAFE5}"/>
    <cellStyle name="40% - Accent3 32 4" xfId="19055" xr:uid="{B67044FD-787D-42AA-BED2-31F5A2A68561}"/>
    <cellStyle name="40% - Accent3 32 5" xfId="19056" xr:uid="{458AD523-F58E-4305-8EA5-745AD0429A94}"/>
    <cellStyle name="40% - Accent3 32 6" xfId="19057" xr:uid="{877BEEB5-3011-4D8B-87B1-28D61BC16A19}"/>
    <cellStyle name="40% - Accent3 32 7" xfId="19058" xr:uid="{5F216BF4-F981-4A71-807E-8AAFD156568E}"/>
    <cellStyle name="40% - Accent3 33" xfId="19059" xr:uid="{6C5A8F81-53D4-415D-87C8-30C5AC8C2699}"/>
    <cellStyle name="40% - Accent3 33 2" xfId="19060" xr:uid="{6900C1F9-DF33-4C8F-8A57-8873DE946C7A}"/>
    <cellStyle name="40% - Accent3 33 2 2" xfId="19061" xr:uid="{23305F31-F536-43B9-BE1C-AE596ED0857E}"/>
    <cellStyle name="40% - Accent3 33 2 3" xfId="19062" xr:uid="{9BCD1C5F-CDD2-4ECC-B868-1CF9A4B3EFB5}"/>
    <cellStyle name="40% - Accent3 33 2 4" xfId="19063" xr:uid="{BCB2183A-CA73-4686-946E-EC1AB6565A9A}"/>
    <cellStyle name="40% - Accent3 33 2 5" xfId="19064" xr:uid="{7191D6D2-F3EE-4E7C-AF22-323F27511AF1}"/>
    <cellStyle name="40% - Accent3 33 2 6" xfId="19065" xr:uid="{5180F922-9D3B-4391-9BEA-7EAD9AC2D9B7}"/>
    <cellStyle name="40% - Accent3 33 3" xfId="19066" xr:uid="{1EBDE920-479E-4408-B42E-92C14DCBC746}"/>
    <cellStyle name="40% - Accent3 33 3 2" xfId="19067" xr:uid="{F27565F0-2C6D-4BD3-B718-8E51302565D0}"/>
    <cellStyle name="40% - Accent3 33 4" xfId="19068" xr:uid="{3471D128-12F1-42CE-BAEF-6F4B608EC6FE}"/>
    <cellStyle name="40% - Accent3 33 5" xfId="19069" xr:uid="{F103F968-A489-4BB2-88D6-CF357B0EF3D7}"/>
    <cellStyle name="40% - Accent3 33 6" xfId="19070" xr:uid="{994017DA-6CB9-43DB-B15B-E7AB6470DB75}"/>
    <cellStyle name="40% - Accent3 33 7" xfId="19071" xr:uid="{E7D0D809-D464-4749-B8DF-862BFFFD1D89}"/>
    <cellStyle name="40% - Accent3 34" xfId="19072" xr:uid="{557D0FAA-AE91-42D9-922F-D36C1E326EF2}"/>
    <cellStyle name="40% - Accent3 34 2" xfId="19073" xr:uid="{EC5A85E5-0FDD-4F2E-B0F0-4F3AC0670B20}"/>
    <cellStyle name="40% - Accent3 34 2 2" xfId="19074" xr:uid="{B10643D5-0767-4ACF-BF80-BDB6022314F0}"/>
    <cellStyle name="40% - Accent3 34 2 3" xfId="19075" xr:uid="{5F5A665C-1CF2-4ACE-93BE-C6C35AC3951B}"/>
    <cellStyle name="40% - Accent3 34 2 4" xfId="19076" xr:uid="{31A264AE-388A-4199-877E-75762E6DDAC4}"/>
    <cellStyle name="40% - Accent3 34 2 5" xfId="19077" xr:uid="{381CB0E7-BEB2-4081-800A-35E49772F85A}"/>
    <cellStyle name="40% - Accent3 34 2 6" xfId="19078" xr:uid="{6B7F00F5-F9B7-41E4-A40D-5C3E374EA852}"/>
    <cellStyle name="40% - Accent3 34 3" xfId="19079" xr:uid="{EEEC7DE9-18E1-484C-B06C-12D2C8403B2A}"/>
    <cellStyle name="40% - Accent3 34 3 2" xfId="19080" xr:uid="{361664A2-AB12-4CB3-8583-1E4BCDFF700E}"/>
    <cellStyle name="40% - Accent3 34 4" xfId="19081" xr:uid="{6FA2F63B-E7FC-4C67-8FF7-48EDD7E0833E}"/>
    <cellStyle name="40% - Accent3 34 5" xfId="19082" xr:uid="{90EDD145-319F-437B-832F-3A36AF859004}"/>
    <cellStyle name="40% - Accent3 34 6" xfId="19083" xr:uid="{3846F51E-C630-4CE8-9234-B1EE709D9AFB}"/>
    <cellStyle name="40% - Accent3 34 7" xfId="19084" xr:uid="{1423B6E4-F0FF-479F-8EB6-7B0BC9DBE369}"/>
    <cellStyle name="40% - Accent3 35" xfId="19085" xr:uid="{550C6A91-6062-4FE6-9252-4F71E5D5A544}"/>
    <cellStyle name="40% - Accent3 35 2" xfId="19086" xr:uid="{5210B922-866C-4B21-98F7-C4763371F5BB}"/>
    <cellStyle name="40% - Accent3 35 2 2" xfId="19087" xr:uid="{FC195089-4F8B-4531-8773-64A0D2DF936E}"/>
    <cellStyle name="40% - Accent3 35 2 3" xfId="19088" xr:uid="{7B4C9D08-D14A-4083-9A88-AB94A0EAE2A4}"/>
    <cellStyle name="40% - Accent3 35 2 4" xfId="19089" xr:uid="{8944D003-E89F-41A4-B1E2-E3483DB2051A}"/>
    <cellStyle name="40% - Accent3 35 2 5" xfId="19090" xr:uid="{486D5C7B-4774-4CE9-951E-A7ADD9C5AC2D}"/>
    <cellStyle name="40% - Accent3 35 2 6" xfId="19091" xr:uid="{B3AA59A2-98AE-46AF-BF4B-1FBAA2B38F7A}"/>
    <cellStyle name="40% - Accent3 35 3" xfId="19092" xr:uid="{31527EEC-EDC0-4E2C-94AE-D1C7BF132A3F}"/>
    <cellStyle name="40% - Accent3 35 3 2" xfId="19093" xr:uid="{ED9AC8AA-BD45-4E1D-851E-995AA5AB1C41}"/>
    <cellStyle name="40% - Accent3 35 4" xfId="19094" xr:uid="{461CFBCF-BADC-4203-B4CF-5D0F6CAD3694}"/>
    <cellStyle name="40% - Accent3 35 5" xfId="19095" xr:uid="{8DB55DA6-F7E5-4A04-A311-2FA3EFAAB5B3}"/>
    <cellStyle name="40% - Accent3 35 6" xfId="19096" xr:uid="{78FF8AC8-4F8D-41AB-93F4-DD95D90E9B07}"/>
    <cellStyle name="40% - Accent3 35 7" xfId="19097" xr:uid="{64BC52E0-FF09-49CA-A231-20B60E55B345}"/>
    <cellStyle name="40% - Accent3 36" xfId="19098" xr:uid="{AF18DD02-C698-4513-83D9-F3168B5ECC61}"/>
    <cellStyle name="40% - Accent3 36 2" xfId="19099" xr:uid="{4BED5087-9553-49FC-B343-ED8C4D466774}"/>
    <cellStyle name="40% - Accent3 36 2 2" xfId="19100" xr:uid="{F7006A75-B2EA-4023-94D3-16CBEADDC6E6}"/>
    <cellStyle name="40% - Accent3 36 2 3" xfId="19101" xr:uid="{77A7A2EA-5238-407D-91FA-3D42ACB0FC31}"/>
    <cellStyle name="40% - Accent3 36 2 4" xfId="19102" xr:uid="{36D623C1-E555-4F10-824D-3DE3045BD2E0}"/>
    <cellStyle name="40% - Accent3 36 2 5" xfId="19103" xr:uid="{0A88BD52-EA40-40FC-A07A-B1C5A8AB5FF1}"/>
    <cellStyle name="40% - Accent3 36 2 6" xfId="19104" xr:uid="{8A797D25-DF7A-46EA-9B43-8269A45A88E2}"/>
    <cellStyle name="40% - Accent3 36 3" xfId="19105" xr:uid="{79184BC6-B2E9-4810-9D05-378D4C60C5D1}"/>
    <cellStyle name="40% - Accent3 36 3 2" xfId="19106" xr:uid="{F0D2E09A-FE0F-4273-9D3F-DEFF8538C2A3}"/>
    <cellStyle name="40% - Accent3 36 4" xfId="19107" xr:uid="{F619A4B8-D63F-4EC2-B616-1E7B4E9264DE}"/>
    <cellStyle name="40% - Accent3 36 5" xfId="19108" xr:uid="{D2B248E4-EDE3-4889-BF5D-DB401F09F35F}"/>
    <cellStyle name="40% - Accent3 36 6" xfId="19109" xr:uid="{4055F41F-4B6C-4308-B3FC-4E2B53AF8F00}"/>
    <cellStyle name="40% - Accent3 36 7" xfId="19110" xr:uid="{E41C7516-D03B-4958-9C66-54A833ECF4EE}"/>
    <cellStyle name="40% - Accent3 37" xfId="19111" xr:uid="{1AF8CA8E-1E85-4BDB-8CF5-4360C608C621}"/>
    <cellStyle name="40% - Accent3 37 2" xfId="19112" xr:uid="{862B8133-80BB-4AAC-9C71-5F89618EBB1B}"/>
    <cellStyle name="40% - Accent3 37 2 2" xfId="19113" xr:uid="{D738FF76-CD4F-4FBE-88E3-2B25619F17E2}"/>
    <cellStyle name="40% - Accent3 37 2 3" xfId="19114" xr:uid="{46ED9C4B-32CD-47F8-AB52-E1B2137D6584}"/>
    <cellStyle name="40% - Accent3 37 2 4" xfId="19115" xr:uid="{C7E52479-77D5-4FD3-8161-931F5C0E99AD}"/>
    <cellStyle name="40% - Accent3 37 2 5" xfId="19116" xr:uid="{DE6E2F70-77BF-4114-8D68-C2784439F36B}"/>
    <cellStyle name="40% - Accent3 37 2 6" xfId="19117" xr:uid="{EFF67577-27F3-4811-861B-60C24FE7A653}"/>
    <cellStyle name="40% - Accent3 37 3" xfId="19118" xr:uid="{3079B119-F63D-4C99-8E51-0A3ACC6DD350}"/>
    <cellStyle name="40% - Accent3 37 3 2" xfId="19119" xr:uid="{3C2EA844-5F21-4329-BD4F-F817256D6673}"/>
    <cellStyle name="40% - Accent3 37 4" xfId="19120" xr:uid="{4C5946B4-A4CC-4F10-AAD1-91E2889A3F80}"/>
    <cellStyle name="40% - Accent3 37 5" xfId="19121" xr:uid="{D5684029-517C-4B89-9BDC-1A847B65C144}"/>
    <cellStyle name="40% - Accent3 37 6" xfId="19122" xr:uid="{04937F01-757B-4C4D-A5D3-751238C593FE}"/>
    <cellStyle name="40% - Accent3 37 7" xfId="19123" xr:uid="{C5576244-4182-410C-A262-3DD98D575C1B}"/>
    <cellStyle name="40% - Accent3 38" xfId="19124" xr:uid="{E3DB70D3-43B4-4734-ADEE-ECAAB5A1C61F}"/>
    <cellStyle name="40% - Accent3 38 2" xfId="19125" xr:uid="{AA3C4BAB-571B-47D1-A61E-14443BFFB4BC}"/>
    <cellStyle name="40% - Accent3 38 2 2" xfId="19126" xr:uid="{595B2490-BA86-4F6D-A197-3BFB6FDD12D4}"/>
    <cellStyle name="40% - Accent3 38 2 3" xfId="19127" xr:uid="{28071797-CC86-4CC7-B0A9-8D38828474C8}"/>
    <cellStyle name="40% - Accent3 38 2 4" xfId="19128" xr:uid="{5A4FA4DB-A6FC-4B01-B5C2-BDB755FAF6D1}"/>
    <cellStyle name="40% - Accent3 38 2 5" xfId="19129" xr:uid="{DADC9C10-6143-4AA1-A44B-CE4C23848F38}"/>
    <cellStyle name="40% - Accent3 38 2 6" xfId="19130" xr:uid="{A1001149-AA73-4273-8F57-CE2677C21DC0}"/>
    <cellStyle name="40% - Accent3 38 3" xfId="19131" xr:uid="{25D9035D-B4EF-406A-94B9-A161A8AF711A}"/>
    <cellStyle name="40% - Accent3 38 3 2" xfId="19132" xr:uid="{F723006D-1E7F-461D-93FB-93397E59AC18}"/>
    <cellStyle name="40% - Accent3 38 4" xfId="19133" xr:uid="{AFBC5FBC-E492-4DBA-A6DC-5EB6F1DFDBB2}"/>
    <cellStyle name="40% - Accent3 38 5" xfId="19134" xr:uid="{05831587-41BC-4064-A96D-C1AF597F2EC4}"/>
    <cellStyle name="40% - Accent3 38 6" xfId="19135" xr:uid="{8680324A-B659-4C58-AF79-C285D2C5250B}"/>
    <cellStyle name="40% - Accent3 38 7" xfId="19136" xr:uid="{CBE69C6B-7451-48DD-8264-473C9673AC3F}"/>
    <cellStyle name="40% - Accent3 39" xfId="19137" xr:uid="{88730EC9-DEC6-4CDD-B4E1-BFFA871B3E65}"/>
    <cellStyle name="40% - Accent3 39 2" xfId="19138" xr:uid="{CFB0B0EE-30EA-49EE-A8F6-24D689B85EE5}"/>
    <cellStyle name="40% - Accent3 39 2 2" xfId="19139" xr:uid="{C27B4EC6-E77E-4E27-BFA9-B65586207113}"/>
    <cellStyle name="40% - Accent3 39 2 3" xfId="19140" xr:uid="{669C0229-00C6-41DB-B682-4853E277561F}"/>
    <cellStyle name="40% - Accent3 39 2 4" xfId="19141" xr:uid="{F79688D5-7068-4B29-B21F-A46888B13D75}"/>
    <cellStyle name="40% - Accent3 39 2 5" xfId="19142" xr:uid="{B24BEF79-2B68-4278-AEF1-22CCA7AF791B}"/>
    <cellStyle name="40% - Accent3 39 2 6" xfId="19143" xr:uid="{5ED09EF0-B420-4401-AB12-5E748E30672D}"/>
    <cellStyle name="40% - Accent3 39 3" xfId="19144" xr:uid="{2B9876A9-9C1C-4FF7-A6AB-00B25EEC9E02}"/>
    <cellStyle name="40% - Accent3 39 3 2" xfId="19145" xr:uid="{7D97C315-FE78-4520-85B9-11AA43545A50}"/>
    <cellStyle name="40% - Accent3 39 4" xfId="19146" xr:uid="{02EDF42D-1041-4CC2-9C91-2A90F326850D}"/>
    <cellStyle name="40% - Accent3 39 5" xfId="19147" xr:uid="{EFE48C64-BABB-4A5A-8920-A76093958974}"/>
    <cellStyle name="40% - Accent3 39 6" xfId="19148" xr:uid="{59CE39F2-D929-46D7-BC44-997D785D0852}"/>
    <cellStyle name="40% - Accent3 39 7" xfId="19149" xr:uid="{F386A8EE-D4DC-4E49-8BE4-368E4A84B1D9}"/>
    <cellStyle name="40% - Accent3 4" xfId="80" xr:uid="{00000000-0005-0000-0000-00005A000000}"/>
    <cellStyle name="40% - Accent3 4 10" xfId="4789" xr:uid="{B99F384B-0BB5-4DB4-8CB5-06D93038E0C7}"/>
    <cellStyle name="40% - Accent3 4 2" xfId="8047" xr:uid="{2E97D418-87B4-4CA3-AD9A-29CB67D99BC6}"/>
    <cellStyle name="40% - Accent3 4 2 2" xfId="19152" xr:uid="{19FF8BCC-4BB5-4531-A754-45D11D11130F}"/>
    <cellStyle name="40% - Accent3 4 2 3" xfId="19153" xr:uid="{D1BE2E02-E6F3-4B59-BBDC-4C457104020F}"/>
    <cellStyle name="40% - Accent3 4 2 4" xfId="19154" xr:uid="{A0EE7EBD-2B8F-4BE3-99DB-8BA9C3336A7C}"/>
    <cellStyle name="40% - Accent3 4 2 5" xfId="19155" xr:uid="{234977A6-501A-47DD-A825-5EDEF9F69678}"/>
    <cellStyle name="40% - Accent3 4 2 6" xfId="19156" xr:uid="{73F3E694-D171-402D-A5A3-EE3899EDA6C3}"/>
    <cellStyle name="40% - Accent3 4 2 7" xfId="19151" xr:uid="{10D2467C-DFEB-4879-849E-9D42B1310E79}"/>
    <cellStyle name="40% - Accent3 4 3" xfId="19157" xr:uid="{F0128D1D-79EE-4BBF-9D30-5D9C8AF2B8AD}"/>
    <cellStyle name="40% - Accent3 4 3 2" xfId="19158" xr:uid="{48224092-BC52-4C60-9E5C-1FAA427F0D6E}"/>
    <cellStyle name="40% - Accent3 4 4" xfId="19159" xr:uid="{01C90411-23B7-48D4-B797-1A5A3DCF1BD8}"/>
    <cellStyle name="40% - Accent3 4 5" xfId="19160" xr:uid="{344D27FE-E40C-475E-8D61-D721B3013B37}"/>
    <cellStyle name="40% - Accent3 4 6" xfId="19161" xr:uid="{85608E05-3EDC-4CE3-99C7-F305F2E24CC7}"/>
    <cellStyle name="40% - Accent3 4 7" xfId="19162" xr:uid="{A270753C-61ED-4595-98BF-30FB4741BC76}"/>
    <cellStyle name="40% - Accent3 4 8" xfId="19150" xr:uid="{ED69C690-EFCE-4048-B423-61E5996B13CE}"/>
    <cellStyle name="40% - Accent3 4 9" xfId="7821" xr:uid="{B48AB66C-F4B5-4A45-BF1B-395E70A84FF6}"/>
    <cellStyle name="40% - Accent3 40" xfId="19163" xr:uid="{2627A52C-D200-46F3-AD76-BD6FD6A7C69C}"/>
    <cellStyle name="40% - Accent3 40 2" xfId="19164" xr:uid="{D1715DEE-E829-4590-A789-84EC120C26C8}"/>
    <cellStyle name="40% - Accent3 40 2 2" xfId="19165" xr:uid="{0295455B-63AB-4BBF-A26A-950D3F405AE8}"/>
    <cellStyle name="40% - Accent3 40 2 3" xfId="19166" xr:uid="{F7C7278F-CAF0-4F2A-9236-1AD5D5A2AE17}"/>
    <cellStyle name="40% - Accent3 40 2 4" xfId="19167" xr:uid="{A67EA1C3-81A4-4845-A540-9972C91C5906}"/>
    <cellStyle name="40% - Accent3 40 2 5" xfId="19168" xr:uid="{ED70A653-AF03-4002-99FB-84F3E36838DF}"/>
    <cellStyle name="40% - Accent3 40 2 6" xfId="19169" xr:uid="{98096C3A-82DB-41EE-B1B0-6C7ED70360BF}"/>
    <cellStyle name="40% - Accent3 40 3" xfId="19170" xr:uid="{A976C034-740A-4D7F-9259-4B31EC1602B0}"/>
    <cellStyle name="40% - Accent3 40 3 2" xfId="19171" xr:uid="{8ADD4E02-071F-4093-82A3-27B1A0A46A32}"/>
    <cellStyle name="40% - Accent3 40 4" xfId="19172" xr:uid="{EB77DBC0-C9B1-4697-804A-44AFC062BB4B}"/>
    <cellStyle name="40% - Accent3 40 5" xfId="19173" xr:uid="{86E65384-8936-47FD-8F13-C943F755E81E}"/>
    <cellStyle name="40% - Accent3 40 6" xfId="19174" xr:uid="{ADEEE936-9F4E-440A-B41E-818C2FB1E518}"/>
    <cellStyle name="40% - Accent3 40 7" xfId="19175" xr:uid="{DC0324CA-65FB-45A9-BAB1-AB3D2C7BEA69}"/>
    <cellStyle name="40% - Accent3 41" xfId="19176" xr:uid="{4FCF32B0-8C23-49B6-B47A-29004F22C078}"/>
    <cellStyle name="40% - Accent3 41 2" xfId="19177" xr:uid="{A3059AE0-A876-4D90-956A-503BDBBFE3F9}"/>
    <cellStyle name="40% - Accent3 41 2 2" xfId="19178" xr:uid="{3260D76B-19F6-4C8B-B1DD-89A3D29DB24C}"/>
    <cellStyle name="40% - Accent3 41 2 3" xfId="19179" xr:uid="{1CDDE976-EA4E-45CE-BBFF-92E9F3E25E0A}"/>
    <cellStyle name="40% - Accent3 41 2 4" xfId="19180" xr:uid="{466DA487-282A-46FA-AFA6-D9FA4A20D2AF}"/>
    <cellStyle name="40% - Accent3 41 2 5" xfId="19181" xr:uid="{B721F028-E945-42C9-96B8-9DDE2B53CD99}"/>
    <cellStyle name="40% - Accent3 41 2 6" xfId="19182" xr:uid="{F5A2B8D1-8F18-4390-8581-3EC42459146C}"/>
    <cellStyle name="40% - Accent3 41 3" xfId="19183" xr:uid="{8A577315-5550-4E4F-A70E-48A913F8CE86}"/>
    <cellStyle name="40% - Accent3 41 3 2" xfId="19184" xr:uid="{0CCEE1A1-E4E3-4612-8A27-FB1FB88534E8}"/>
    <cellStyle name="40% - Accent3 41 4" xfId="19185" xr:uid="{06F32A22-1F8D-4B1D-8B8A-7F8C5F917DB6}"/>
    <cellStyle name="40% - Accent3 41 5" xfId="19186" xr:uid="{DBECBEB5-7A32-4C52-875F-BA78C8E2A837}"/>
    <cellStyle name="40% - Accent3 41 6" xfId="19187" xr:uid="{39F2682A-3E5B-406B-A2DC-36E0E2D31143}"/>
    <cellStyle name="40% - Accent3 41 7" xfId="19188" xr:uid="{136BA38B-7646-4B9B-AB46-E17DBCF8E8CC}"/>
    <cellStyle name="40% - Accent3 42" xfId="19189" xr:uid="{60BC38B5-4374-408D-BD4C-11C209ED754C}"/>
    <cellStyle name="40% - Accent3 42 2" xfId="19190" xr:uid="{F1BE6164-FCD5-4780-ACCB-36B443EFA913}"/>
    <cellStyle name="40% - Accent3 42 2 2" xfId="19191" xr:uid="{DA18836B-5C13-4507-8DBC-C784F0A1AC90}"/>
    <cellStyle name="40% - Accent3 42 2 3" xfId="19192" xr:uid="{E71A2C69-06EC-4DDE-807E-30E98FCAA51E}"/>
    <cellStyle name="40% - Accent3 42 2 4" xfId="19193" xr:uid="{BC20FFB9-1A07-4433-A5A8-5F942268363A}"/>
    <cellStyle name="40% - Accent3 42 2 5" xfId="19194" xr:uid="{6C8DEB43-9D6F-4F36-BD58-A3D0B8B8E842}"/>
    <cellStyle name="40% - Accent3 42 2 6" xfId="19195" xr:uid="{D8F1A4F7-9728-4E02-B7F3-1C1610AF8932}"/>
    <cellStyle name="40% - Accent3 42 3" xfId="19196" xr:uid="{AEA40DEC-1C04-4144-913E-BD4A2A1E4C65}"/>
    <cellStyle name="40% - Accent3 42 3 2" xfId="19197" xr:uid="{5EDDC642-2107-4EA5-AF75-C62E104EF568}"/>
    <cellStyle name="40% - Accent3 42 4" xfId="19198" xr:uid="{F8DB9006-4E68-4134-B50E-D93BE696B0B3}"/>
    <cellStyle name="40% - Accent3 42 5" xfId="19199" xr:uid="{34C7069C-BD4A-4612-9D20-07AE402060E1}"/>
    <cellStyle name="40% - Accent3 42 6" xfId="19200" xr:uid="{B1B19992-0446-46EA-8A16-CABBF0C846C8}"/>
    <cellStyle name="40% - Accent3 42 7" xfId="19201" xr:uid="{1F5C3EEF-DF90-438F-B733-BD955B32E86A}"/>
    <cellStyle name="40% - Accent3 43" xfId="19202" xr:uid="{1B6CB658-55DC-421C-BC48-FA85C18CF54C}"/>
    <cellStyle name="40% - Accent3 43 2" xfId="19203" xr:uid="{557526B9-32A9-46D2-9390-30967DE3E1FC}"/>
    <cellStyle name="40% - Accent3 43 2 2" xfId="19204" xr:uid="{C0385330-0BF4-4F5A-A4E0-73C35D7800D7}"/>
    <cellStyle name="40% - Accent3 43 2 3" xfId="19205" xr:uid="{9CF0103B-AA43-4549-BE20-2D50AFD6D3C9}"/>
    <cellStyle name="40% - Accent3 43 2 4" xfId="19206" xr:uid="{718472F2-EF3A-4551-B38A-051A6526C5AC}"/>
    <cellStyle name="40% - Accent3 43 2 5" xfId="19207" xr:uid="{04D97D7D-F19A-4F35-92A3-FE1C06A861F8}"/>
    <cellStyle name="40% - Accent3 43 2 6" xfId="19208" xr:uid="{E954C78F-7210-4A43-A220-422D38518B64}"/>
    <cellStyle name="40% - Accent3 43 3" xfId="19209" xr:uid="{B584423C-8645-4957-9A6B-307280A9F332}"/>
    <cellStyle name="40% - Accent3 43 3 2" xfId="19210" xr:uid="{690E95DB-E27B-456B-8DDD-8AF63C7872DB}"/>
    <cellStyle name="40% - Accent3 43 4" xfId="19211" xr:uid="{7F338820-0533-49B2-ACA6-9BF08B744B93}"/>
    <cellStyle name="40% - Accent3 43 5" xfId="19212" xr:uid="{314C8480-E68C-4FA1-B518-9CEA326BC515}"/>
    <cellStyle name="40% - Accent3 43 6" xfId="19213" xr:uid="{0E784FDE-2E9C-4963-8DF2-F2760769B6D9}"/>
    <cellStyle name="40% - Accent3 43 7" xfId="19214" xr:uid="{865A567F-4D94-492D-99C3-2707DA203942}"/>
    <cellStyle name="40% - Accent3 44" xfId="19215" xr:uid="{8DE48571-ADEE-48AA-827F-1721CB5A552D}"/>
    <cellStyle name="40% - Accent3 44 2" xfId="19216" xr:uid="{C7420D07-E1A6-4066-B393-2B1FDB5AAEFB}"/>
    <cellStyle name="40% - Accent3 44 2 2" xfId="19217" xr:uid="{7E929B79-75E4-433B-9E76-A9C6A53AEB33}"/>
    <cellStyle name="40% - Accent3 44 2 3" xfId="19218" xr:uid="{66154C65-21F9-491C-BB77-240BD5145BE8}"/>
    <cellStyle name="40% - Accent3 44 2 4" xfId="19219" xr:uid="{CCDCE2C3-63DC-4E21-8613-61CDFB29E5FF}"/>
    <cellStyle name="40% - Accent3 44 2 5" xfId="19220" xr:uid="{908CE4F8-638D-4888-80E2-AF068BA24597}"/>
    <cellStyle name="40% - Accent3 44 2 6" xfId="19221" xr:uid="{9DDE08A3-B6B7-4689-B031-988FFBBF5815}"/>
    <cellStyle name="40% - Accent3 44 3" xfId="19222" xr:uid="{021B9D32-A6EA-4143-BF6E-530E9E33ED03}"/>
    <cellStyle name="40% - Accent3 44 3 2" xfId="19223" xr:uid="{F488FA57-3574-40AF-B064-99DF9203DF55}"/>
    <cellStyle name="40% - Accent3 44 4" xfId="19224" xr:uid="{5BB30E11-2886-4AFB-8BFA-E4BF0A48A408}"/>
    <cellStyle name="40% - Accent3 44 5" xfId="19225" xr:uid="{13EC8364-EEF5-43F3-976F-8DDF2938BF2E}"/>
    <cellStyle name="40% - Accent3 44 6" xfId="19226" xr:uid="{CB6F6B0E-0993-4957-84FC-0F548D756772}"/>
    <cellStyle name="40% - Accent3 44 7" xfId="19227" xr:uid="{2174A4D6-23FE-41AF-BE96-E4F08403E4AE}"/>
    <cellStyle name="40% - Accent3 45" xfId="19228" xr:uid="{7A3EB9A2-EBB6-48A5-898E-FE67776C9A56}"/>
    <cellStyle name="40% - Accent3 45 2" xfId="19229" xr:uid="{366F72D2-2128-47B6-A175-02216F2EF2D7}"/>
    <cellStyle name="40% - Accent3 45 2 2" xfId="19230" xr:uid="{4F2CC2EB-43F0-466C-9CE8-7AD07F595A3F}"/>
    <cellStyle name="40% - Accent3 45 2 3" xfId="19231" xr:uid="{72FA109E-34A9-4DEC-8F7B-D9511A5F986B}"/>
    <cellStyle name="40% - Accent3 45 2 4" xfId="19232" xr:uid="{9EB6E4FC-8EC4-44ED-9CE4-49F190EFBAB0}"/>
    <cellStyle name="40% - Accent3 45 2 5" xfId="19233" xr:uid="{0C7F731E-5C81-4236-9A24-3E4C6F8B9C71}"/>
    <cellStyle name="40% - Accent3 45 2 6" xfId="19234" xr:uid="{1AEDC776-5C72-4241-8C55-7F0A7DFED7A6}"/>
    <cellStyle name="40% - Accent3 45 3" xfId="19235" xr:uid="{3488F21F-8A9F-431D-8006-A11CB31F5933}"/>
    <cellStyle name="40% - Accent3 45 3 2" xfId="19236" xr:uid="{093CD9EE-1265-43B2-8102-0827EF0E7582}"/>
    <cellStyle name="40% - Accent3 45 4" xfId="19237" xr:uid="{4F6533E9-8994-4AB5-8FC5-A2BCED4EB75A}"/>
    <cellStyle name="40% - Accent3 45 5" xfId="19238" xr:uid="{F74A1606-910E-42F3-99FF-6527D1E61458}"/>
    <cellStyle name="40% - Accent3 45 6" xfId="19239" xr:uid="{DA94D1B9-4103-4311-B21D-6D4F2A9F8454}"/>
    <cellStyle name="40% - Accent3 45 7" xfId="19240" xr:uid="{046F1602-2049-4E94-9D4F-540D1323E61B}"/>
    <cellStyle name="40% - Accent3 46" xfId="19241" xr:uid="{663C50AE-A38A-4C1A-A188-50B8EC279D2F}"/>
    <cellStyle name="40% - Accent3 46 2" xfId="19242" xr:uid="{B6F28CB1-D0C1-4635-9B9F-D40E4E8F8308}"/>
    <cellStyle name="40% - Accent3 46 2 2" xfId="19243" xr:uid="{5FB833EC-5F72-4484-A46D-8CEEF600FBD8}"/>
    <cellStyle name="40% - Accent3 46 2 3" xfId="19244" xr:uid="{0C4D365F-E052-43E2-B81A-72E60A4F087E}"/>
    <cellStyle name="40% - Accent3 46 2 4" xfId="19245" xr:uid="{F2740044-7A6D-46C6-935D-7023D85ABC07}"/>
    <cellStyle name="40% - Accent3 46 2 5" xfId="19246" xr:uid="{FA3EF170-73E9-4A93-B08C-604AC0164CEF}"/>
    <cellStyle name="40% - Accent3 46 2 6" xfId="19247" xr:uid="{1F8A69C4-E1A5-4004-A817-9D88B624B5D5}"/>
    <cellStyle name="40% - Accent3 46 2 7" xfId="19248" xr:uid="{9FC9DD05-4359-45C7-996D-1972CA8CBF7E}"/>
    <cellStyle name="40% - Accent3 46 2 8" xfId="19249" xr:uid="{4A7FACA4-C6C7-445D-8536-97081A2F5720}"/>
    <cellStyle name="40% - Accent3 46 3" xfId="19250" xr:uid="{E8E10E2D-E2C0-4453-A00D-75CB1110FAC0}"/>
    <cellStyle name="40% - Accent3 46 3 2" xfId="19251" xr:uid="{754B18FF-A196-4C03-87A2-03145AF8C96B}"/>
    <cellStyle name="40% - Accent3 46 4" xfId="19252" xr:uid="{619F18B8-042E-48CC-9DC5-98F163865871}"/>
    <cellStyle name="40% - Accent3 46 5" xfId="19253" xr:uid="{7CE682AA-8194-4659-BCA6-B2E57427E5D4}"/>
    <cellStyle name="40% - Accent3 46 6" xfId="19254" xr:uid="{CF14D4F6-0E23-4F8F-8955-407040A02DCD}"/>
    <cellStyle name="40% - Accent3 46 7" xfId="19255" xr:uid="{A6D1BDF6-E4EF-4C3E-992D-72D33AF18632}"/>
    <cellStyle name="40% - Accent3 46 8" xfId="19256" xr:uid="{34184ADE-B1C2-46A9-B123-1D752FDD0ECA}"/>
    <cellStyle name="40% - Accent3 46 9" xfId="19257" xr:uid="{D0EE1FB4-849A-4FF7-9CD5-1A04D2831177}"/>
    <cellStyle name="40% - Accent3 47" xfId="19258" xr:uid="{BB349351-F355-483D-8918-691CC517008B}"/>
    <cellStyle name="40% - Accent3 47 2" xfId="19259" xr:uid="{FED64B9B-7D2E-4F6B-AA08-ED4629D88969}"/>
    <cellStyle name="40% - Accent3 47 2 2" xfId="19260" xr:uid="{AC1ECDF3-1EF6-4D9E-B0B7-8008DDE3BEDA}"/>
    <cellStyle name="40% - Accent3 47 2 3" xfId="19261" xr:uid="{7EDC845D-6548-495C-A868-7D5A3DB0129D}"/>
    <cellStyle name="40% - Accent3 47 2 4" xfId="19262" xr:uid="{4556D3AE-561A-4D7A-B886-641DC98A6941}"/>
    <cellStyle name="40% - Accent3 47 2 5" xfId="19263" xr:uid="{E01E580F-7901-48F7-A215-6CC73EC9ECA9}"/>
    <cellStyle name="40% - Accent3 47 2 6" xfId="19264" xr:uid="{9EEE2976-3D0D-4463-AE96-CA909BEFB8A0}"/>
    <cellStyle name="40% - Accent3 47 2 7" xfId="19265" xr:uid="{4B27828E-D464-4822-A4CF-23DFB8D59476}"/>
    <cellStyle name="40% - Accent3 47 2 8" xfId="19266" xr:uid="{A6129A52-800B-4D76-B5E4-DF1FF0088045}"/>
    <cellStyle name="40% - Accent3 47 3" xfId="19267" xr:uid="{45023756-89D0-4EBE-872A-0B37ED5C5A01}"/>
    <cellStyle name="40% - Accent3 47 3 2" xfId="19268" xr:uid="{64FA3DEA-25C8-45DE-93C8-AB56679C0BA2}"/>
    <cellStyle name="40% - Accent3 47 4" xfId="19269" xr:uid="{6CE735D6-0F60-4086-8096-49E3A2C38987}"/>
    <cellStyle name="40% - Accent3 47 5" xfId="19270" xr:uid="{4762182A-D6CB-4E59-92C6-8C8D55BCB763}"/>
    <cellStyle name="40% - Accent3 47 6" xfId="19271" xr:uid="{FFA9B545-A25A-4B77-978D-EC7F915DDB54}"/>
    <cellStyle name="40% - Accent3 47 7" xfId="19272" xr:uid="{2143CC94-C7B9-451F-B386-1B54C27972B6}"/>
    <cellStyle name="40% - Accent3 47 8" xfId="19273" xr:uid="{36CE0555-652F-4FFC-9A41-DC0B98154E14}"/>
    <cellStyle name="40% - Accent3 47 9" xfId="19274" xr:uid="{099362A9-9C66-4453-B784-D1BE403C9DEB}"/>
    <cellStyle name="40% - Accent3 48" xfId="19275" xr:uid="{8B8E7223-1DD4-4EEC-8F4F-8C8C763194CC}"/>
    <cellStyle name="40% - Accent3 48 2" xfId="19276" xr:uid="{67153897-8876-4B8E-BE3E-B91F786D6C11}"/>
    <cellStyle name="40% - Accent3 48 2 2" xfId="19277" xr:uid="{A01E888F-CC5A-4DDD-B38D-962BDD341416}"/>
    <cellStyle name="40% - Accent3 48 2 3" xfId="19278" xr:uid="{AB4C5EEB-5842-47A4-8212-D3E2B0D8D160}"/>
    <cellStyle name="40% - Accent3 48 2 4" xfId="19279" xr:uid="{E6345C43-A6C3-4FC2-9C36-9D18EBF016CF}"/>
    <cellStyle name="40% - Accent3 48 2 5" xfId="19280" xr:uid="{F8722D5B-048E-42F4-A1A9-E6F650B5FF3F}"/>
    <cellStyle name="40% - Accent3 48 2 6" xfId="19281" xr:uid="{1C6472B6-23FA-495C-82BA-6338AB5FEF17}"/>
    <cellStyle name="40% - Accent3 48 2 7" xfId="19282" xr:uid="{D8D7428E-6167-4357-938E-6E70702E5531}"/>
    <cellStyle name="40% - Accent3 48 2 8" xfId="19283" xr:uid="{A4780B96-3C81-4BBA-A1C3-5348B8ED44FD}"/>
    <cellStyle name="40% - Accent3 48 3" xfId="19284" xr:uid="{0F5AC59F-ADFC-499D-9F0A-463AD77670A1}"/>
    <cellStyle name="40% - Accent3 48 3 2" xfId="19285" xr:uid="{79B36938-56DC-4EA1-A97E-AF820484389E}"/>
    <cellStyle name="40% - Accent3 48 4" xfId="19286" xr:uid="{7FF01C12-33D4-4F69-9233-A4BE44C746AB}"/>
    <cellStyle name="40% - Accent3 48 5" xfId="19287" xr:uid="{613A2316-49B5-4989-8DD0-FB6D232C2759}"/>
    <cellStyle name="40% - Accent3 48 6" xfId="19288" xr:uid="{D4A82734-6BAB-40CB-BE17-50179DD1FC52}"/>
    <cellStyle name="40% - Accent3 48 7" xfId="19289" xr:uid="{05741C11-EDE9-4FDA-B066-1CC09806899C}"/>
    <cellStyle name="40% - Accent3 48 8" xfId="19290" xr:uid="{18601406-CB30-4FAC-9788-2AD63C828EB0}"/>
    <cellStyle name="40% - Accent3 48 9" xfId="19291" xr:uid="{F0EBF95F-6532-450E-BEDD-93E4D1DA2672}"/>
    <cellStyle name="40% - Accent3 49" xfId="19292" xr:uid="{A102DC01-6D17-4B80-BD35-729639669184}"/>
    <cellStyle name="40% - Accent3 49 2" xfId="19293" xr:uid="{DB60E78F-A716-4E04-A236-42BEA940E121}"/>
    <cellStyle name="40% - Accent3 49 2 2" xfId="19294" xr:uid="{9700F8CC-7663-48C0-98E1-883F8D8BB6A4}"/>
    <cellStyle name="40% - Accent3 49 2 3" xfId="19295" xr:uid="{5D90BD5D-4F93-4DD1-AA07-EC95442226FD}"/>
    <cellStyle name="40% - Accent3 49 2 4" xfId="19296" xr:uid="{33BE4E72-5EF6-45D0-B11B-159978380884}"/>
    <cellStyle name="40% - Accent3 49 2 5" xfId="19297" xr:uid="{3616058E-072D-4C5C-A725-300462AA5B60}"/>
    <cellStyle name="40% - Accent3 49 2 6" xfId="19298" xr:uid="{30FE067E-3795-414D-9EDD-BE99201BF9B1}"/>
    <cellStyle name="40% - Accent3 49 2 7" xfId="19299" xr:uid="{685196D5-BB2C-4269-A7B5-C0100610B917}"/>
    <cellStyle name="40% - Accent3 49 2 8" xfId="19300" xr:uid="{33F67A98-BCFD-4797-9A98-B56393C952C6}"/>
    <cellStyle name="40% - Accent3 49 3" xfId="19301" xr:uid="{1E850451-6F34-4D9E-87B2-80D03D3878B0}"/>
    <cellStyle name="40% - Accent3 49 3 2" xfId="19302" xr:uid="{012044D4-9822-4FE3-84E2-F3AFCEC6DF51}"/>
    <cellStyle name="40% - Accent3 49 4" xfId="19303" xr:uid="{0671A686-23E2-4B95-BAB5-59E5B90DAB42}"/>
    <cellStyle name="40% - Accent3 49 5" xfId="19304" xr:uid="{FBF2D96D-5C6D-4F11-9FBB-D63BBCC98506}"/>
    <cellStyle name="40% - Accent3 49 6" xfId="19305" xr:uid="{05EB3851-A920-4389-9005-EF2E2B69284C}"/>
    <cellStyle name="40% - Accent3 49 7" xfId="19306" xr:uid="{C094F7D7-9D71-4817-8374-7890F5FEB70B}"/>
    <cellStyle name="40% - Accent3 49 8" xfId="19307" xr:uid="{98161866-87A5-4D8F-A70B-65CC757361C9}"/>
    <cellStyle name="40% - Accent3 49 9" xfId="19308" xr:uid="{22EF5E99-A43D-41EF-A50F-74C3D8F95E7F}"/>
    <cellStyle name="40% - Accent3 5" xfId="7873" xr:uid="{8C542B4E-6FCC-43F9-9BCC-5423605D63AF}"/>
    <cellStyle name="40% - Accent3 5 2" xfId="8088" xr:uid="{6C5ED3C4-09B7-4BC3-9319-5DEADEBDD5EE}"/>
    <cellStyle name="40% - Accent3 5 2 2" xfId="19311" xr:uid="{A875A0DB-48D9-45E4-B6B5-A9F95E8C5C2A}"/>
    <cellStyle name="40% - Accent3 5 2 3" xfId="19312" xr:uid="{89D8B8DE-F1D5-4A98-A7F3-FBBD410B9964}"/>
    <cellStyle name="40% - Accent3 5 2 4" xfId="19313" xr:uid="{4E563628-2A21-4003-931F-D7492014F999}"/>
    <cellStyle name="40% - Accent3 5 2 5" xfId="19314" xr:uid="{C1FB0071-F48B-49C7-A5C5-7004233949E3}"/>
    <cellStyle name="40% - Accent3 5 2 6" xfId="19315" xr:uid="{D9B1DF5A-5856-4D51-9CE4-B542847CAACA}"/>
    <cellStyle name="40% - Accent3 5 2 7" xfId="19310" xr:uid="{D6B1C82E-98E0-48AD-A7E5-EDA35D2C476F}"/>
    <cellStyle name="40% - Accent3 5 3" xfId="19316" xr:uid="{46F3DFA6-6A56-4D5A-BE9D-7EE0237F0935}"/>
    <cellStyle name="40% - Accent3 5 3 2" xfId="19317" xr:uid="{4EA889DE-CF13-4E6C-BA92-FE52FFA3EEBB}"/>
    <cellStyle name="40% - Accent3 5 4" xfId="19318" xr:uid="{41585B68-4542-4F4E-9A7D-739C4B9287F3}"/>
    <cellStyle name="40% - Accent3 5 5" xfId="19319" xr:uid="{81237C6E-FA26-44F9-A5AA-4283D0AE613E}"/>
    <cellStyle name="40% - Accent3 5 6" xfId="19320" xr:uid="{7018F617-6E63-4CF5-A575-16704641B550}"/>
    <cellStyle name="40% - Accent3 5 7" xfId="19321" xr:uid="{EF640014-8037-4236-BD40-5E26C0E9EB6F}"/>
    <cellStyle name="40% - Accent3 5 8" xfId="19309" xr:uid="{791699FA-49FF-4F1B-8E6E-86F1A6385E52}"/>
    <cellStyle name="40% - Accent3 50" xfId="19322" xr:uid="{0F997D4A-C935-43D6-92E9-CA9CC4C523FB}"/>
    <cellStyle name="40% - Accent3 50 2" xfId="19323" xr:uid="{AAE4ABB3-BB67-4A88-A46E-8807759ACCCA}"/>
    <cellStyle name="40% - Accent3 50 2 2" xfId="19324" xr:uid="{508986DB-FB54-4533-A24B-F53F10AA4597}"/>
    <cellStyle name="40% - Accent3 50 2 3" xfId="19325" xr:uid="{E47F824F-E283-4873-97EB-A281AC407FAD}"/>
    <cellStyle name="40% - Accent3 50 2 4" xfId="19326" xr:uid="{CB696768-E27D-4641-BC17-2EC1F09C188B}"/>
    <cellStyle name="40% - Accent3 50 2 5" xfId="19327" xr:uid="{37145727-EC2E-4A32-860A-E719669AC4E8}"/>
    <cellStyle name="40% - Accent3 50 2 6" xfId="19328" xr:uid="{EE04C6EF-1EAB-4A03-83C1-5FEAA6C3E5B1}"/>
    <cellStyle name="40% - Accent3 50 2 7" xfId="19329" xr:uid="{F8C3531D-19E1-4B42-BA9C-7EFE634ADFE2}"/>
    <cellStyle name="40% - Accent3 50 2 8" xfId="19330" xr:uid="{A2779211-C8CC-4AB3-A97D-3A5474F02790}"/>
    <cellStyle name="40% - Accent3 50 3" xfId="19331" xr:uid="{564EE2F6-D560-4F3B-92DA-A4FEDA89364B}"/>
    <cellStyle name="40% - Accent3 50 3 2" xfId="19332" xr:uid="{C8E587AF-300B-4C28-BB82-D411AF2E231B}"/>
    <cellStyle name="40% - Accent3 50 4" xfId="19333" xr:uid="{EE7F913E-B95F-40BF-9635-0C6048B50FD0}"/>
    <cellStyle name="40% - Accent3 50 5" xfId="19334" xr:uid="{F2FA34CD-EE38-4799-9227-106395066F84}"/>
    <cellStyle name="40% - Accent3 50 6" xfId="19335" xr:uid="{BE874C3D-CB27-4C71-81E3-6C670C43975B}"/>
    <cellStyle name="40% - Accent3 50 7" xfId="19336" xr:uid="{8F13786F-943F-4447-9B60-A063200912C9}"/>
    <cellStyle name="40% - Accent3 50 8" xfId="19337" xr:uid="{9EC3C85F-746F-4EC3-B9E4-AC5E7847D7C0}"/>
    <cellStyle name="40% - Accent3 50 9" xfId="19338" xr:uid="{CBD26B23-DDB0-4CD5-B05B-44DD00D36960}"/>
    <cellStyle name="40% - Accent3 51" xfId="19339" xr:uid="{E7E9378E-5027-446E-B100-44D1D178C607}"/>
    <cellStyle name="40% - Accent3 51 2" xfId="19340" xr:uid="{23773809-2DB1-46C9-9CA2-54745EAAA1AD}"/>
    <cellStyle name="40% - Accent3 51 2 2" xfId="19341" xr:uid="{413DFE17-413C-4443-AB08-4B52C93BADC5}"/>
    <cellStyle name="40% - Accent3 51 2 3" xfId="19342" xr:uid="{CEDE45B7-C2A2-4868-BE34-530EEFD53553}"/>
    <cellStyle name="40% - Accent3 51 2 4" xfId="19343" xr:uid="{A287F5D2-6241-43A1-8008-60FA9CB59E9A}"/>
    <cellStyle name="40% - Accent3 51 2 5" xfId="19344" xr:uid="{5C115899-9B17-4DD8-BAC5-7BD059FB2E80}"/>
    <cellStyle name="40% - Accent3 51 2 6" xfId="19345" xr:uid="{8A0C07D1-8C47-44F5-B2CB-1E3A76645061}"/>
    <cellStyle name="40% - Accent3 51 2 7" xfId="19346" xr:uid="{A799EA7E-E6FF-4C57-81D5-C89F4C0ED294}"/>
    <cellStyle name="40% - Accent3 51 2 8" xfId="19347" xr:uid="{1660E243-9149-4C0D-8C1E-39D55590E118}"/>
    <cellStyle name="40% - Accent3 51 3" xfId="19348" xr:uid="{C12BC90C-17E0-424F-AABC-EF4DAA0EC671}"/>
    <cellStyle name="40% - Accent3 51 3 2" xfId="19349" xr:uid="{7F728C6A-F22F-469C-956D-4876BC3A7E46}"/>
    <cellStyle name="40% - Accent3 51 4" xfId="19350" xr:uid="{B97DC715-D7DE-4528-9813-60E0E9B93650}"/>
    <cellStyle name="40% - Accent3 51 5" xfId="19351" xr:uid="{3B4DC75C-CA6B-40A6-9A86-0564BBEAF7FD}"/>
    <cellStyle name="40% - Accent3 51 6" xfId="19352" xr:uid="{1F4428CA-FE04-4581-BC49-FD64FE4A7C04}"/>
    <cellStyle name="40% - Accent3 51 7" xfId="19353" xr:uid="{9CFDDDBE-7293-4C4C-A882-47DDEB85D37C}"/>
    <cellStyle name="40% - Accent3 51 8" xfId="19354" xr:uid="{706665DC-76F1-44D8-9ED4-4C7D30529D0B}"/>
    <cellStyle name="40% - Accent3 51 9" xfId="19355" xr:uid="{E735C543-F7C8-4F4E-8C3B-6ABEA16B2911}"/>
    <cellStyle name="40% - Accent3 52" xfId="19356" xr:uid="{D631342C-C66C-4203-8232-6CD7E3110B8E}"/>
    <cellStyle name="40% - Accent3 52 2" xfId="19357" xr:uid="{FA93E83C-4C27-4A0F-AC51-D32066E5B186}"/>
    <cellStyle name="40% - Accent3 52 2 2" xfId="19358" xr:uid="{155BD048-9F1D-4785-9A7B-DF624414A62C}"/>
    <cellStyle name="40% - Accent3 52 2 3" xfId="19359" xr:uid="{CEBD1642-58E4-4B8C-BA4E-8FC47DD08C19}"/>
    <cellStyle name="40% - Accent3 52 2 4" xfId="19360" xr:uid="{DB74585A-AC4B-4FD8-AFEA-67B4443E51AA}"/>
    <cellStyle name="40% - Accent3 52 2 5" xfId="19361" xr:uid="{607C4843-0CF4-456A-A716-6A3F636CC551}"/>
    <cellStyle name="40% - Accent3 52 2 6" xfId="19362" xr:uid="{ADA847B5-91AA-4316-A696-57B886B69474}"/>
    <cellStyle name="40% - Accent3 52 2 7" xfId="19363" xr:uid="{0E598D81-C820-487E-A02B-BE92DFB9EAB7}"/>
    <cellStyle name="40% - Accent3 52 2 8" xfId="19364" xr:uid="{AC86F4F0-D44F-4E89-AA46-DCCAA9D42E72}"/>
    <cellStyle name="40% - Accent3 52 3" xfId="19365" xr:uid="{C0FC279A-0470-4714-AE50-4E8CF68DACAC}"/>
    <cellStyle name="40% - Accent3 52 3 2" xfId="19366" xr:uid="{97B48351-7327-4A83-90EA-7C3E34952FD9}"/>
    <cellStyle name="40% - Accent3 52 4" xfId="19367" xr:uid="{F179E1D9-AA28-4B12-B934-CFA8328A7DCA}"/>
    <cellStyle name="40% - Accent3 52 5" xfId="19368" xr:uid="{7FB0DE44-CAEF-4A69-952D-5A64AB5C498D}"/>
    <cellStyle name="40% - Accent3 52 6" xfId="19369" xr:uid="{02D1C4B8-9593-4BA9-A658-AF7180ECA5BF}"/>
    <cellStyle name="40% - Accent3 52 7" xfId="19370" xr:uid="{675AEDB0-8532-4AED-A44A-0F2C66CD5659}"/>
    <cellStyle name="40% - Accent3 52 8" xfId="19371" xr:uid="{128388E1-6A42-43B8-B15B-AFA939298152}"/>
    <cellStyle name="40% - Accent3 52 9" xfId="19372" xr:uid="{3088880C-B439-48E0-B239-C0387E2965E2}"/>
    <cellStyle name="40% - Accent3 53" xfId="19373" xr:uid="{900C1A4A-F3CD-4E8F-B4AB-E7330652988C}"/>
    <cellStyle name="40% - Accent3 53 2" xfId="19374" xr:uid="{9D6A76DE-B87D-420D-984A-2A9A59A9EB6E}"/>
    <cellStyle name="40% - Accent3 53 2 2" xfId="19375" xr:uid="{6F38D865-C69D-4CBA-A61F-93B4B8F84343}"/>
    <cellStyle name="40% - Accent3 53 2 3" xfId="19376" xr:uid="{F8D1289B-4C01-4A5E-AD4A-5B7B1C7D91D0}"/>
    <cellStyle name="40% - Accent3 53 2 4" xfId="19377" xr:uid="{F1B42E93-F020-4D12-AB62-F55E492F2F70}"/>
    <cellStyle name="40% - Accent3 53 2 5" xfId="19378" xr:uid="{3F90EBB7-1ACE-41B9-91CE-A57C9275F62E}"/>
    <cellStyle name="40% - Accent3 53 2 6" xfId="19379" xr:uid="{DB1683B8-06E9-4BC4-B643-5CBFD20D2061}"/>
    <cellStyle name="40% - Accent3 53 2 7" xfId="19380" xr:uid="{1EE55E8E-FA96-46B8-8FA1-651D06A13A65}"/>
    <cellStyle name="40% - Accent3 53 2 8" xfId="19381" xr:uid="{0F27A778-77DB-45AD-A727-F9EA36739E01}"/>
    <cellStyle name="40% - Accent3 53 3" xfId="19382" xr:uid="{A47492FA-FC9B-4A9D-ABFC-EEFE51DBCCCB}"/>
    <cellStyle name="40% - Accent3 53 3 2" xfId="19383" xr:uid="{9FB31070-A74B-45A7-985E-A1673BDD4FA8}"/>
    <cellStyle name="40% - Accent3 53 4" xfId="19384" xr:uid="{9A4264B2-E19B-4647-84AB-22905A6ECA27}"/>
    <cellStyle name="40% - Accent3 53 5" xfId="19385" xr:uid="{B85863F1-AC60-4B83-BF0C-F475CDBD60AB}"/>
    <cellStyle name="40% - Accent3 53 6" xfId="19386" xr:uid="{9B5B2114-25B4-4277-9527-A0D6E767E7DD}"/>
    <cellStyle name="40% - Accent3 53 7" xfId="19387" xr:uid="{2C6C114D-5FFE-4EAB-92B9-C0F081EF07DE}"/>
    <cellStyle name="40% - Accent3 53 8" xfId="19388" xr:uid="{62A80C9E-11A0-4C3E-85D2-E934BEF270DB}"/>
    <cellStyle name="40% - Accent3 53 9" xfId="19389" xr:uid="{E7AC037F-13A0-4421-894D-A803BD90C0D0}"/>
    <cellStyle name="40% - Accent3 54" xfId="19390" xr:uid="{41E08FBB-9BD8-4760-995C-197EB405436A}"/>
    <cellStyle name="40% - Accent3 54 2" xfId="19391" xr:uid="{9EBD9492-DC9F-41C4-9F68-226805CC673E}"/>
    <cellStyle name="40% - Accent3 54 2 2" xfId="19392" xr:uid="{E561E95E-20C1-48DD-BB37-7C97F5B6BDA3}"/>
    <cellStyle name="40% - Accent3 54 2 3" xfId="19393" xr:uid="{E58E6349-A9C2-4F97-ABC6-3CB3F4AEB908}"/>
    <cellStyle name="40% - Accent3 54 2 4" xfId="19394" xr:uid="{2B0D9960-80A1-42C6-BB7C-B87B921C294E}"/>
    <cellStyle name="40% - Accent3 54 2 5" xfId="19395" xr:uid="{966E4156-A13B-433A-8788-EC6086E0B10F}"/>
    <cellStyle name="40% - Accent3 54 2 6" xfId="19396" xr:uid="{A1C976C7-7C44-4A1C-9545-2D5CFC246E35}"/>
    <cellStyle name="40% - Accent3 54 2 7" xfId="19397" xr:uid="{598B597D-5648-4485-B5A8-61AE79C597E3}"/>
    <cellStyle name="40% - Accent3 54 2 8" xfId="19398" xr:uid="{FB60277B-3304-4AF1-97E8-9362B15FCA59}"/>
    <cellStyle name="40% - Accent3 54 3" xfId="19399" xr:uid="{4348B495-09BA-48BC-AC4E-ADF8A0CC6691}"/>
    <cellStyle name="40% - Accent3 54 3 2" xfId="19400" xr:uid="{A96C409A-E24B-43A7-960E-4407F5A515AE}"/>
    <cellStyle name="40% - Accent3 54 4" xfId="19401" xr:uid="{1A051A70-B2C4-4F7C-B559-E216E7938A5B}"/>
    <cellStyle name="40% - Accent3 54 5" xfId="19402" xr:uid="{D2C2A3FE-26CF-40A8-BFE5-DE11BA2D0C35}"/>
    <cellStyle name="40% - Accent3 54 6" xfId="19403" xr:uid="{46486702-AF70-4CC0-900E-187C574553E4}"/>
    <cellStyle name="40% - Accent3 54 7" xfId="19404" xr:uid="{59640FB8-16E8-49A0-98DD-9D1692302E9A}"/>
    <cellStyle name="40% - Accent3 54 8" xfId="19405" xr:uid="{6E41D06E-A3C4-420A-B111-FA40F3B48348}"/>
    <cellStyle name="40% - Accent3 54 9" xfId="19406" xr:uid="{E49E803F-EAB8-4C0E-BF38-E90CD0DCAA5E}"/>
    <cellStyle name="40% - Accent3 55" xfId="19407" xr:uid="{48543AC8-E6CD-447F-BA0E-C4EDB9EE5909}"/>
    <cellStyle name="40% - Accent3 55 2" xfId="19408" xr:uid="{9C26DAFF-0406-4575-8E27-7DB845D4246C}"/>
    <cellStyle name="40% - Accent3 55 2 2" xfId="19409" xr:uid="{18852E8F-118E-49E1-861B-D6A5774F6B17}"/>
    <cellStyle name="40% - Accent3 55 3" xfId="19410" xr:uid="{C764C5EB-4642-4A33-BEDB-9D9EE3CD40C1}"/>
    <cellStyle name="40% - Accent3 55 3 2" xfId="19411" xr:uid="{2DE6A2A8-B753-4B72-8CFD-D0EBE241D1CE}"/>
    <cellStyle name="40% - Accent3 55 4" xfId="19412" xr:uid="{5DADF957-326F-43FF-8BD6-0E9F8D292F91}"/>
    <cellStyle name="40% - Accent3 55 5" xfId="19413" xr:uid="{00DDF31B-BCC6-4D09-9F4C-96EA29B0CC5D}"/>
    <cellStyle name="40% - Accent3 55 6" xfId="19414" xr:uid="{EE92CD37-BDD9-4C32-B76C-FFE447B53945}"/>
    <cellStyle name="40% - Accent3 55 7" xfId="19415" xr:uid="{931B8155-07BB-449A-8A7B-7EF6F57472B8}"/>
    <cellStyle name="40% - Accent3 56" xfId="19416" xr:uid="{DD13E866-0622-41DB-A2FC-EEC091A74B97}"/>
    <cellStyle name="40% - Accent3 56 2" xfId="19417" xr:uid="{085DE8EE-1F2D-42AE-A8A3-5B3377909A7D}"/>
    <cellStyle name="40% - Accent3 56 2 2" xfId="19418" xr:uid="{99F787BF-FE8B-4494-A851-B815CF00AE1A}"/>
    <cellStyle name="40% - Accent3 56 3" xfId="19419" xr:uid="{B86E0A12-6727-4384-BF4F-9FDEF9ACB2E8}"/>
    <cellStyle name="40% - Accent3 56 4" xfId="19420" xr:uid="{23A7476E-5C1F-4923-921C-46EED47AC5A2}"/>
    <cellStyle name="40% - Accent3 56 5" xfId="19421" xr:uid="{2EF96DDA-47CB-4CC6-B627-0EE6F94F9575}"/>
    <cellStyle name="40% - Accent3 56 6" xfId="19422" xr:uid="{37B1AE95-1AA1-49D4-AA1F-8BB283FF71AC}"/>
    <cellStyle name="40% - Accent3 56 7" xfId="19423" xr:uid="{B303D5FB-6F9B-4393-9E71-362A7BA88608}"/>
    <cellStyle name="40% - Accent3 57" xfId="19424" xr:uid="{44A2BBAD-CF4B-4AB0-9CE1-6C5A47760E79}"/>
    <cellStyle name="40% - Accent3 57 2" xfId="19425" xr:uid="{91B4B429-70D0-4F7A-8C6F-694EC6DF4198}"/>
    <cellStyle name="40% - Accent3 57 2 2" xfId="19426" xr:uid="{F88B83B4-2894-4436-B7E8-80A8BD4B9770}"/>
    <cellStyle name="40% - Accent3 57 3" xfId="19427" xr:uid="{C713F49B-534D-4A39-B4AE-C0C03DC818B5}"/>
    <cellStyle name="40% - Accent3 57 4" xfId="19428" xr:uid="{4DC15ECC-74BC-4312-AAAD-A73DAC218AA8}"/>
    <cellStyle name="40% - Accent3 57 5" xfId="19429" xr:uid="{2683BF06-0C31-4BAF-BEF2-FD03DECD4564}"/>
    <cellStyle name="40% - Accent3 57 6" xfId="19430" xr:uid="{A442C39C-9F9E-4CDD-9B81-BC50EF485752}"/>
    <cellStyle name="40% - Accent3 57 7" xfId="19431" xr:uid="{9617D1F5-C7E6-458A-AD02-95668D214F40}"/>
    <cellStyle name="40% - Accent3 58" xfId="19432" xr:uid="{DC32B912-7A25-4869-8E94-935C8FF4E546}"/>
    <cellStyle name="40% - Accent3 58 2" xfId="19433" xr:uid="{DD15A181-2184-4E16-828D-7FB67B798464}"/>
    <cellStyle name="40% - Accent3 58 2 2" xfId="19434" xr:uid="{248C1859-263E-48FD-B38B-7BCDD7CF6D64}"/>
    <cellStyle name="40% - Accent3 58 3" xfId="19435" xr:uid="{2CE19EDD-3C9E-4617-88AE-6EF9B6FE90D7}"/>
    <cellStyle name="40% - Accent3 58 3 2" xfId="19436" xr:uid="{0C0BB21F-6837-47EC-83CF-57E0A9B653A9}"/>
    <cellStyle name="40% - Accent3 58 4" xfId="19437" xr:uid="{8B1F3FBF-75DA-4EE6-8DBE-ED519154E1A5}"/>
    <cellStyle name="40% - Accent3 58 5" xfId="19438" xr:uid="{B8B4206B-4E9D-452D-AEF5-83D24648CFAF}"/>
    <cellStyle name="40% - Accent3 58 6" xfId="19439" xr:uid="{1344D4F1-BD60-4C89-B734-6992128B61DA}"/>
    <cellStyle name="40% - Accent3 58 7" xfId="19440" xr:uid="{E86E760E-A9B9-468B-AC3D-98873DC7D6D8}"/>
    <cellStyle name="40% - Accent3 59" xfId="19441" xr:uid="{FCD8AC66-F06E-4863-B072-1114725FCE75}"/>
    <cellStyle name="40% - Accent3 59 2" xfId="19442" xr:uid="{2244D88B-24D2-4D3D-AD5E-B70D3FF9CD7F}"/>
    <cellStyle name="40% - Accent3 59 2 2" xfId="19443" xr:uid="{337D3620-2936-4728-827A-5AAE4CF0887D}"/>
    <cellStyle name="40% - Accent3 59 3" xfId="19444" xr:uid="{ECE4919C-93FD-4F60-8ED9-50A90C0CA0FB}"/>
    <cellStyle name="40% - Accent3 59 3 2" xfId="19445" xr:uid="{7A788AAA-A77B-4947-99DD-BC92F697A7CC}"/>
    <cellStyle name="40% - Accent3 59 4" xfId="19446" xr:uid="{74678B16-3540-41B7-BB5B-B5A056C35453}"/>
    <cellStyle name="40% - Accent3 59 5" xfId="19447" xr:uid="{B16BF9A8-F7E9-4A2A-8384-FDE247025A6E}"/>
    <cellStyle name="40% - Accent3 59 6" xfId="19448" xr:uid="{7CB10184-BC3F-4238-808E-329E381AFCB2}"/>
    <cellStyle name="40% - Accent3 59 7" xfId="19449" xr:uid="{DD85C0F4-E206-40E1-9001-4D1D6B28AB7F}"/>
    <cellStyle name="40% - Accent3 6" xfId="19450" xr:uid="{4918A70E-2234-40B8-A3A7-1F27ED3ED925}"/>
    <cellStyle name="40% - Accent3 6 2" xfId="19451" xr:uid="{1E475BF9-3F79-4A14-AFF6-DDFE8805E8B1}"/>
    <cellStyle name="40% - Accent3 6 2 2" xfId="19452" xr:uid="{BF8E847F-005A-4442-AC5D-0CD0806068A6}"/>
    <cellStyle name="40% - Accent3 6 2 3" xfId="19453" xr:uid="{B1245041-9038-412B-A5BD-43D1A0B18595}"/>
    <cellStyle name="40% - Accent3 6 2 4" xfId="19454" xr:uid="{1356900F-823F-49AF-87AA-29AA341D88C1}"/>
    <cellStyle name="40% - Accent3 6 2 5" xfId="19455" xr:uid="{917B0957-0246-4887-B4C6-217716D325CC}"/>
    <cellStyle name="40% - Accent3 6 2 6" xfId="19456" xr:uid="{F2582B71-873E-4312-A776-1BD13A20463E}"/>
    <cellStyle name="40% - Accent3 6 3" xfId="19457" xr:uid="{48175BE9-2D35-4DB6-856C-EF78BABC4F3B}"/>
    <cellStyle name="40% - Accent3 6 3 2" xfId="19458" xr:uid="{4766639A-E4DC-428C-9372-47899D8E9FE4}"/>
    <cellStyle name="40% - Accent3 6 4" xfId="19459" xr:uid="{234F4E68-205A-47C0-894A-C866B6A42A6C}"/>
    <cellStyle name="40% - Accent3 6 5" xfId="19460" xr:uid="{8DD662E1-95C3-40E2-9FD6-BDFAF21DABE3}"/>
    <cellStyle name="40% - Accent3 6 6" xfId="19461" xr:uid="{EFD630FA-4671-4A9B-AA8A-FAF3C1A5CA23}"/>
    <cellStyle name="40% - Accent3 6 7" xfId="19462" xr:uid="{3DCAB1A0-89F9-417A-A737-F11AAB9274D9}"/>
    <cellStyle name="40% - Accent3 60" xfId="19463" xr:uid="{459AEB19-C799-48D0-8D17-5394C777E148}"/>
    <cellStyle name="40% - Accent3 60 2" xfId="19464" xr:uid="{4D9C69AC-F22A-4149-827D-E5CD385D5558}"/>
    <cellStyle name="40% - Accent3 60 2 2" xfId="19465" xr:uid="{3F0B0632-7C96-4E63-8FC8-402E8E5F639B}"/>
    <cellStyle name="40% - Accent3 60 3" xfId="19466" xr:uid="{7BFB4692-0D89-419F-AC41-AFA32AE1BB77}"/>
    <cellStyle name="40% - Accent3 60 3 2" xfId="19467" xr:uid="{53C43878-CCEC-4924-B61D-434D9031A7C7}"/>
    <cellStyle name="40% - Accent3 60 4" xfId="19468" xr:uid="{28BFDAF1-19E3-431E-8862-9CA7F96B21A9}"/>
    <cellStyle name="40% - Accent3 60 5" xfId="19469" xr:uid="{DA24945F-EBCE-499C-BB93-710835831B08}"/>
    <cellStyle name="40% - Accent3 60 6" xfId="19470" xr:uid="{0A02ABB1-EE26-40E5-9D81-A2F0E1A1A8FD}"/>
    <cellStyle name="40% - Accent3 60 7" xfId="19471" xr:uid="{22A078F2-11D1-4241-A903-FCBF809C9B16}"/>
    <cellStyle name="40% - Accent3 61" xfId="19472" xr:uid="{038FFEC4-42B0-4366-867A-EBA057BE5591}"/>
    <cellStyle name="40% - Accent3 61 2" xfId="19473" xr:uid="{CAEA5904-1D6F-46E0-8C72-D96A56D80470}"/>
    <cellStyle name="40% - Accent3 61 2 2" xfId="19474" xr:uid="{FD74EA79-79F4-427C-AA49-85441386DEA3}"/>
    <cellStyle name="40% - Accent3 61 3" xfId="19475" xr:uid="{806BE117-90F4-4028-A9FD-0589D5E6F786}"/>
    <cellStyle name="40% - Accent3 61 3 2" xfId="19476" xr:uid="{3F9CBB06-831B-4842-BF54-991BA075AAFF}"/>
    <cellStyle name="40% - Accent3 61 4" xfId="19477" xr:uid="{2A4CD1A5-3300-45B5-B208-F80694878CB6}"/>
    <cellStyle name="40% - Accent3 61 5" xfId="19478" xr:uid="{F94B7FBB-21E1-425E-B640-FBAEA6C5C5EC}"/>
    <cellStyle name="40% - Accent3 61 6" xfId="19479" xr:uid="{D34B625A-1C45-421E-9DB8-3BB930C01210}"/>
    <cellStyle name="40% - Accent3 61 7" xfId="19480" xr:uid="{770EB6F4-3855-4A52-9CD2-BFC359E1EC04}"/>
    <cellStyle name="40% - Accent3 62" xfId="19481" xr:uid="{25E0FDBF-33F4-4800-8D84-D68E4B8DA6F2}"/>
    <cellStyle name="40% - Accent3 62 2" xfId="19482" xr:uid="{5ED1CFE1-A7AC-4F32-91F3-4201C93F7197}"/>
    <cellStyle name="40% - Accent3 62 2 2" xfId="19483" xr:uid="{EC8EE8C5-DB5D-4000-A9E9-F4580AC44842}"/>
    <cellStyle name="40% - Accent3 62 3" xfId="19484" xr:uid="{EA8221EB-83B0-4DD2-BE55-9AB909F3A397}"/>
    <cellStyle name="40% - Accent3 62 3 2" xfId="19485" xr:uid="{B7594616-4DF4-4C91-961E-6FEEF4D8554E}"/>
    <cellStyle name="40% - Accent3 62 4" xfId="19486" xr:uid="{A2A771B4-84A1-43A2-B43B-3D27B46BA70B}"/>
    <cellStyle name="40% - Accent3 62 5" xfId="19487" xr:uid="{80EAFFAA-0075-4FF8-B947-CC37A4A88474}"/>
    <cellStyle name="40% - Accent3 62 6" xfId="19488" xr:uid="{1E9883D3-977C-4251-A3A6-5D9C1C97497E}"/>
    <cellStyle name="40% - Accent3 62 7" xfId="19489" xr:uid="{6E28F81D-130C-4CBB-AEEA-0531EE62734E}"/>
    <cellStyle name="40% - Accent3 63" xfId="19490" xr:uid="{DEA7E88C-69C5-472F-9D8B-767F07E4EEB2}"/>
    <cellStyle name="40% - Accent3 63 2" xfId="19491" xr:uid="{52EF9B30-A37C-43DD-BFDF-B3EDA6152DA4}"/>
    <cellStyle name="40% - Accent3 63 2 2" xfId="19492" xr:uid="{24AFAD46-71BC-401D-8059-6005A31D6E44}"/>
    <cellStyle name="40% - Accent3 63 3" xfId="19493" xr:uid="{0F19CF2D-BC69-4B9A-9B52-D7551A5790FD}"/>
    <cellStyle name="40% - Accent3 63 3 2" xfId="19494" xr:uid="{9DEB9513-45AC-450D-B0A8-20624DEAC24C}"/>
    <cellStyle name="40% - Accent3 63 4" xfId="19495" xr:uid="{07AC7200-F3C0-48D0-8000-FF8F609381D5}"/>
    <cellStyle name="40% - Accent3 63 5" xfId="19496" xr:uid="{713EB3CF-B17A-4703-A198-030588CBB952}"/>
    <cellStyle name="40% - Accent3 63 6" xfId="19497" xr:uid="{C27C36EF-9582-4D9D-85E3-451748D8BA81}"/>
    <cellStyle name="40% - Accent3 63 7" xfId="19498" xr:uid="{FAF90C50-7DE1-4F5E-A1D4-3F3C67576892}"/>
    <cellStyle name="40% - Accent3 64" xfId="19499" xr:uid="{34C6C506-F198-4495-BC66-67738687346F}"/>
    <cellStyle name="40% - Accent3 64 2" xfId="19500" xr:uid="{79155AEA-BA5F-4412-B2F2-DFAC2AB912DD}"/>
    <cellStyle name="40% - Accent3 64 2 2" xfId="19501" xr:uid="{3CC15544-A774-432F-8188-843EF9519833}"/>
    <cellStyle name="40% - Accent3 64 3" xfId="19502" xr:uid="{6E4C83C0-D99F-44B8-A41D-F5E906C265A7}"/>
    <cellStyle name="40% - Accent3 64 3 2" xfId="19503" xr:uid="{15560B6E-1365-4435-9396-2B58C292A799}"/>
    <cellStyle name="40% - Accent3 64 4" xfId="19504" xr:uid="{8AB09956-6C06-4173-954E-1A982D2D9946}"/>
    <cellStyle name="40% - Accent3 64 5" xfId="19505" xr:uid="{AA81E60E-4960-4562-ABEB-7950E87840A5}"/>
    <cellStyle name="40% - Accent3 64 6" xfId="19506" xr:uid="{BF4A241A-A092-49E0-93F9-3D1BAEF50E1D}"/>
    <cellStyle name="40% - Accent3 64 7" xfId="19507" xr:uid="{D4A1F903-20B9-4E7F-BF61-F91D0F89CDAC}"/>
    <cellStyle name="40% - Accent3 65" xfId="19508" xr:uid="{EB01DC32-8E14-43E7-A51F-059BFA8EB3FB}"/>
    <cellStyle name="40% - Accent3 65 2" xfId="19509" xr:uid="{1B2E80F8-70F8-42EB-8AF7-8804D781A451}"/>
    <cellStyle name="40% - Accent3 65 2 2" xfId="19510" xr:uid="{2944B206-E56A-4266-8A34-4D1562A9FFC3}"/>
    <cellStyle name="40% - Accent3 65 3" xfId="19511" xr:uid="{520541C6-0EBF-4127-B9DB-B8E7711C6D56}"/>
    <cellStyle name="40% - Accent3 65 3 2" xfId="19512" xr:uid="{E88F041F-F5F9-4FBB-A752-5CEE9385B949}"/>
    <cellStyle name="40% - Accent3 65 4" xfId="19513" xr:uid="{83D4D7A2-C312-4D15-BBA8-EA87497D984F}"/>
    <cellStyle name="40% - Accent3 65 5" xfId="19514" xr:uid="{94AC34D5-0578-4510-91F6-3AE4254CA731}"/>
    <cellStyle name="40% - Accent3 65 6" xfId="19515" xr:uid="{342F3AEA-6F64-44F3-856C-CEEE85FB434A}"/>
    <cellStyle name="40% - Accent3 65 7" xfId="19516" xr:uid="{C7054764-01EC-40E5-A7AE-1165929AA28A}"/>
    <cellStyle name="40% - Accent3 66" xfId="19517" xr:uid="{9484A102-60AB-4F96-96E4-294FF8527851}"/>
    <cellStyle name="40% - Accent3 66 2" xfId="19518" xr:uid="{290D5ADB-12E0-47E7-8DB4-AB442039C22C}"/>
    <cellStyle name="40% - Accent3 66 2 2" xfId="19519" xr:uid="{DD553454-8D50-43F2-B8FD-445524E8454C}"/>
    <cellStyle name="40% - Accent3 66 3" xfId="19520" xr:uid="{A5DDCBBD-73C9-462D-B035-E55693B542C0}"/>
    <cellStyle name="40% - Accent3 66 3 2" xfId="19521" xr:uid="{D6CE41FC-CF9D-447A-AFCB-2A9D9CD45C08}"/>
    <cellStyle name="40% - Accent3 66 4" xfId="19522" xr:uid="{040D742E-4BEA-4FBE-BB28-E64A14B21533}"/>
    <cellStyle name="40% - Accent3 66 5" xfId="19523" xr:uid="{EDFFB179-491A-4B16-A63C-2EE87B29E925}"/>
    <cellStyle name="40% - Accent3 66 6" xfId="19524" xr:uid="{7E9344AE-8824-433E-AE22-5784ED84E963}"/>
    <cellStyle name="40% - Accent3 66 7" xfId="19525" xr:uid="{8863CD22-A60B-4122-869C-797676FB7402}"/>
    <cellStyle name="40% - Accent3 67" xfId="19526" xr:uid="{4EFD11C3-B73E-4AD2-B607-38F537F9881E}"/>
    <cellStyle name="40% - Accent3 67 2" xfId="19527" xr:uid="{D7E294DE-1167-42C3-B63E-911543B9DAA1}"/>
    <cellStyle name="40% - Accent3 67 2 2" xfId="19528" xr:uid="{A82A7D55-E0A8-4301-9C70-B76A836A5F48}"/>
    <cellStyle name="40% - Accent3 67 3" xfId="19529" xr:uid="{9FAFE160-4090-4DB4-9695-765D75081C22}"/>
    <cellStyle name="40% - Accent3 67 3 2" xfId="19530" xr:uid="{C9E9F1B6-E2B9-45C0-A5FD-403A02682C68}"/>
    <cellStyle name="40% - Accent3 67 4" xfId="19531" xr:uid="{C06CC7B1-FEB4-4C4B-83B5-70333C16C6C6}"/>
    <cellStyle name="40% - Accent3 67 5" xfId="19532" xr:uid="{D7C28C36-9733-4536-B17F-6527F4E83B48}"/>
    <cellStyle name="40% - Accent3 67 6" xfId="19533" xr:uid="{3C1B08C1-1D79-4BCA-98E7-D11DE874B9AF}"/>
    <cellStyle name="40% - Accent3 67 7" xfId="19534" xr:uid="{9BFD963D-A2FF-40DF-AD61-98EE52A942B1}"/>
    <cellStyle name="40% - Accent3 68" xfId="19535" xr:uid="{F0F9032A-35F1-4605-9F20-7540463C4C83}"/>
    <cellStyle name="40% - Accent3 68 2" xfId="19536" xr:uid="{1B394E1F-8D3C-4FA7-995E-07334C375147}"/>
    <cellStyle name="40% - Accent3 68 2 2" xfId="19537" xr:uid="{7B2C4037-28E9-4AC0-83F9-B2A80002C9C6}"/>
    <cellStyle name="40% - Accent3 68 3" xfId="19538" xr:uid="{6C2EA8F3-B25E-4E45-97F5-5FACEADD06B6}"/>
    <cellStyle name="40% - Accent3 68 3 2" xfId="19539" xr:uid="{A24CE76D-FAA1-4E1D-B17A-2E7F5F4082D1}"/>
    <cellStyle name="40% - Accent3 68 4" xfId="19540" xr:uid="{BB72B894-4B10-4F00-9338-437DDB19E241}"/>
    <cellStyle name="40% - Accent3 68 5" xfId="19541" xr:uid="{76095E6F-50F2-419B-ACD8-1CCA647094AE}"/>
    <cellStyle name="40% - Accent3 68 6" xfId="19542" xr:uid="{C727877A-50F8-4521-83FA-ED290CFCCD2F}"/>
    <cellStyle name="40% - Accent3 68 7" xfId="19543" xr:uid="{E9B56BA7-1382-4F09-B6AC-5244E106E4C7}"/>
    <cellStyle name="40% - Accent3 69" xfId="19544" xr:uid="{8FE1592B-EAA0-4712-B2E6-2F6B50687530}"/>
    <cellStyle name="40% - Accent3 69 2" xfId="19545" xr:uid="{055BFFA1-8BA9-4D24-8FF8-5134CD0080E3}"/>
    <cellStyle name="40% - Accent3 69 2 2" xfId="19546" xr:uid="{8746E2B1-176B-43A2-B9E7-7917AE1762AB}"/>
    <cellStyle name="40% - Accent3 69 3" xfId="19547" xr:uid="{C422AD7D-9DB2-42F6-BDF5-D086074554FF}"/>
    <cellStyle name="40% - Accent3 69 3 2" xfId="19548" xr:uid="{64A1798E-2D37-41FA-BDBF-44C067C6752A}"/>
    <cellStyle name="40% - Accent3 69 4" xfId="19549" xr:uid="{FA2D769A-3CF3-4130-8E2D-97416CEC2863}"/>
    <cellStyle name="40% - Accent3 69 5" xfId="19550" xr:uid="{60945F4A-602A-4B32-9A9F-DECF6D82C3BC}"/>
    <cellStyle name="40% - Accent3 69 6" xfId="19551" xr:uid="{7A676058-2359-4A88-8DA8-38F60A85519D}"/>
    <cellStyle name="40% - Accent3 69 7" xfId="19552" xr:uid="{ED14E44E-7323-428D-A9DE-BE1EDB8AEE62}"/>
    <cellStyle name="40% - Accent3 7" xfId="19553" xr:uid="{841EB073-4059-4BFA-94E1-03BC8DDDDF5B}"/>
    <cellStyle name="40% - Accent3 7 2" xfId="19554" xr:uid="{9723C185-0490-44E1-A2EA-0AE3165C2B65}"/>
    <cellStyle name="40% - Accent3 7 2 2" xfId="19555" xr:uid="{A77BA742-F945-4354-97E2-B81CEA97AC07}"/>
    <cellStyle name="40% - Accent3 7 2 3" xfId="19556" xr:uid="{3A6791D7-EC5C-4B48-8B15-A667B6B791FF}"/>
    <cellStyle name="40% - Accent3 7 2 4" xfId="19557" xr:uid="{0653928D-C524-43E9-9C36-589D94435464}"/>
    <cellStyle name="40% - Accent3 7 2 5" xfId="19558" xr:uid="{D5B77FAE-0527-4FA8-A32E-CEED818344BA}"/>
    <cellStyle name="40% - Accent3 7 2 6" xfId="19559" xr:uid="{42BA92A5-6706-4FE7-B9CD-F7D381467A63}"/>
    <cellStyle name="40% - Accent3 7 3" xfId="19560" xr:uid="{36217463-0847-45A8-BE97-6702AE19B8DA}"/>
    <cellStyle name="40% - Accent3 7 3 2" xfId="19561" xr:uid="{708282D5-7B95-4D73-8C16-1198A65B753A}"/>
    <cellStyle name="40% - Accent3 7 4" xfId="19562" xr:uid="{FEB3E03E-B59B-4A9C-9556-96D321E5B9CF}"/>
    <cellStyle name="40% - Accent3 7 5" xfId="19563" xr:uid="{E5F42D2D-7C16-42AB-A48E-AC01171BB489}"/>
    <cellStyle name="40% - Accent3 7 6" xfId="19564" xr:uid="{E83870D8-BF6D-4AAC-8938-75BAD6777115}"/>
    <cellStyle name="40% - Accent3 7 7" xfId="19565" xr:uid="{0B60C00B-8C6A-4E2D-9BAF-68BC2C1651A3}"/>
    <cellStyle name="40% - Accent3 70" xfId="19566" xr:uid="{0E1B7195-9639-4B51-BDEE-BF84F6DFB70B}"/>
    <cellStyle name="40% - Accent3 70 2" xfId="19567" xr:uid="{AB341389-0DEF-4660-A2D8-A6BCEB41ABB4}"/>
    <cellStyle name="40% - Accent3 70 2 2" xfId="19568" xr:uid="{789570EB-23FF-48C8-B65C-906F992FFCDC}"/>
    <cellStyle name="40% - Accent3 70 3" xfId="19569" xr:uid="{B5042943-49DD-42E1-B10C-D6B731946E28}"/>
    <cellStyle name="40% - Accent3 70 4" xfId="19570" xr:uid="{7B5D2F44-64FC-43F6-9E84-A8AA4CCEB17F}"/>
    <cellStyle name="40% - Accent3 70 5" xfId="19571" xr:uid="{D45AC77B-C25D-44CE-9BDE-73C38717EE15}"/>
    <cellStyle name="40% - Accent3 70 6" xfId="19572" xr:uid="{6CFC046D-7875-460F-A70C-0F8A28BE0550}"/>
    <cellStyle name="40% - Accent3 70 7" xfId="19573" xr:uid="{5DAA81E2-7D3F-428D-8FE5-D7CBAD5F7BFC}"/>
    <cellStyle name="40% - Accent3 71" xfId="19574" xr:uid="{BB0C3A46-0E20-45BA-97F2-D03D2B611ABE}"/>
    <cellStyle name="40% - Accent3 71 2" xfId="19575" xr:uid="{E1E6926B-B44C-48C6-8033-604A4BFBA3F4}"/>
    <cellStyle name="40% - Accent3 71 2 2" xfId="19576" xr:uid="{90722B2D-B785-42E7-879B-625AE3F286A9}"/>
    <cellStyle name="40% - Accent3 71 3" xfId="19577" xr:uid="{A5794593-C805-4D55-B12B-F696D8C4C207}"/>
    <cellStyle name="40% - Accent3 71 4" xfId="19578" xr:uid="{B2B68665-B6D5-40CC-A09F-E9B29B7824AF}"/>
    <cellStyle name="40% - Accent3 71 5" xfId="19579" xr:uid="{CD35E8FC-94A0-44B1-B841-2C1C32CE2DB2}"/>
    <cellStyle name="40% - Accent3 71 6" xfId="19580" xr:uid="{64393EA3-FE90-44D6-A665-913605BAB62E}"/>
    <cellStyle name="40% - Accent3 71 7" xfId="19581" xr:uid="{6EF89FEB-7202-4B35-947E-4BE7AE6A103C}"/>
    <cellStyle name="40% - Accent3 72" xfId="19582" xr:uid="{D3DFE70B-E76A-4F31-96E3-913559AF6C84}"/>
    <cellStyle name="40% - Accent3 72 2" xfId="19583" xr:uid="{FA5752AD-0109-4002-A2CE-1C67C515B749}"/>
    <cellStyle name="40% - Accent3 72 2 2" xfId="19584" xr:uid="{3ADB0EAB-2D7C-4D01-8060-B34A3D4A9050}"/>
    <cellStyle name="40% - Accent3 72 3" xfId="19585" xr:uid="{E80EE14B-B461-4E04-8808-7263D977DAD4}"/>
    <cellStyle name="40% - Accent3 72 4" xfId="19586" xr:uid="{52236730-6D5C-48AB-A562-ACD7898FC787}"/>
    <cellStyle name="40% - Accent3 72 5" xfId="19587" xr:uid="{5EF705D9-2605-48C3-851D-7D7D99BC427A}"/>
    <cellStyle name="40% - Accent3 72 6" xfId="19588" xr:uid="{B3A16AE2-F44A-4C54-BC7C-463ECBC683BB}"/>
    <cellStyle name="40% - Accent3 72 7" xfId="19589" xr:uid="{765452E7-C23F-45AF-BAE7-A666E8F36948}"/>
    <cellStyle name="40% - Accent3 73" xfId="19590" xr:uid="{6AF919FC-8006-42DE-B2B2-78504A5FCE10}"/>
    <cellStyle name="40% - Accent3 73 2" xfId="19591" xr:uid="{82989A56-9301-44B7-9BD1-E085AADCE9CC}"/>
    <cellStyle name="40% - Accent3 73 2 2" xfId="19592" xr:uid="{90093C6A-093D-458F-9EE4-04356A70803E}"/>
    <cellStyle name="40% - Accent3 73 3" xfId="19593" xr:uid="{8B6E9B1B-34AF-4896-9EAB-4630F2B26613}"/>
    <cellStyle name="40% - Accent3 73 4" xfId="19594" xr:uid="{63FAB1EA-AE3D-46C7-B77E-33FAE789B75C}"/>
    <cellStyle name="40% - Accent3 74" xfId="19595" xr:uid="{EE044BAF-5372-45BB-A683-0A51EA234181}"/>
    <cellStyle name="40% - Accent3 74 2" xfId="19596" xr:uid="{0EEFEF85-DF24-4D2D-B966-ED03DC87DC92}"/>
    <cellStyle name="40% - Accent3 74 2 2" xfId="19597" xr:uid="{4FB19866-B559-4E1C-A010-BB56F484B0D7}"/>
    <cellStyle name="40% - Accent3 74 3" xfId="19598" xr:uid="{630E22BD-9E69-437C-B2D5-D7002105B92A}"/>
    <cellStyle name="40% - Accent3 74 4" xfId="19599" xr:uid="{BBB3AACA-0BE8-418B-BD2F-C22E4E1E00CD}"/>
    <cellStyle name="40% - Accent3 75" xfId="19600" xr:uid="{700BFE0F-3C46-47C5-B545-E8F2B59ECC0C}"/>
    <cellStyle name="40% - Accent3 75 2" xfId="19601" xr:uid="{78143BE0-6338-4232-83BD-EBC659754BC5}"/>
    <cellStyle name="40% - Accent3 75 2 2" xfId="19602" xr:uid="{738E0CCC-F167-4F36-B2EA-FB9BB2111417}"/>
    <cellStyle name="40% - Accent3 75 3" xfId="19603" xr:uid="{D967AE26-959E-4965-89DC-952AD5178BC1}"/>
    <cellStyle name="40% - Accent3 75 4" xfId="19604" xr:uid="{97085DC8-8180-4151-9900-223D3F20B857}"/>
    <cellStyle name="40% - Accent3 76" xfId="19605" xr:uid="{D04CD9D4-31E6-46B8-93B6-570B4331B4AD}"/>
    <cellStyle name="40% - Accent3 76 2" xfId="19606" xr:uid="{FFB8415E-470C-435F-9B8B-56A2DB15E66A}"/>
    <cellStyle name="40% - Accent3 76 2 2" xfId="19607" xr:uid="{BC199542-EEF3-4B98-B560-AFE5A6082902}"/>
    <cellStyle name="40% - Accent3 76 3" xfId="19608" xr:uid="{C9E9D1C5-82C3-4479-9A95-099F80305C60}"/>
    <cellStyle name="40% - Accent3 76 4" xfId="19609" xr:uid="{3B37A6F5-FD2B-40D4-9D5C-CF7A127E85D0}"/>
    <cellStyle name="40% - Accent3 77" xfId="19610" xr:uid="{C4E2C5CC-8289-474E-B9DF-FFEE03EFE66A}"/>
    <cellStyle name="40% - Accent3 77 2" xfId="19611" xr:uid="{3A29FF60-B233-40BB-962B-142CA6274272}"/>
    <cellStyle name="40% - Accent3 77 2 2" xfId="19612" xr:uid="{5758325F-8B4C-4FBF-A27F-9093A26BEA8E}"/>
    <cellStyle name="40% - Accent3 77 3" xfId="19613" xr:uid="{EFAC5CC7-023D-46D8-B6BF-851327B65AB7}"/>
    <cellStyle name="40% - Accent3 77 4" xfId="19614" xr:uid="{BB8EA018-1E4C-41CA-B50F-9BB2C387859A}"/>
    <cellStyle name="40% - Accent3 78" xfId="19615" xr:uid="{AC91470B-7795-4087-B421-A07FA6ABB9E2}"/>
    <cellStyle name="40% - Accent3 78 2" xfId="19616" xr:uid="{6FDB651F-B634-402A-AC64-B7E075406332}"/>
    <cellStyle name="40% - Accent3 78 2 2" xfId="19617" xr:uid="{A1FD0A9B-4248-41F3-A280-9694AAD22C90}"/>
    <cellStyle name="40% - Accent3 78 3" xfId="19618" xr:uid="{A30CBBC1-DA4E-4307-A8C5-D3A2571ABD4B}"/>
    <cellStyle name="40% - Accent3 78 4" xfId="19619" xr:uid="{62D7835E-3A40-4996-8665-884FC7E0E5BE}"/>
    <cellStyle name="40% - Accent3 79" xfId="19620" xr:uid="{906E2E84-AAC2-4F26-859D-B9F9928CD9FD}"/>
    <cellStyle name="40% - Accent3 79 2" xfId="19621" xr:uid="{873E902F-1856-41D5-A6BB-15D80660769B}"/>
    <cellStyle name="40% - Accent3 79 2 2" xfId="19622" xr:uid="{C5085621-242C-43FB-8C24-080589D5E8FC}"/>
    <cellStyle name="40% - Accent3 79 3" xfId="19623" xr:uid="{1F7362AD-4C64-4E37-9076-57CDA8C905DF}"/>
    <cellStyle name="40% - Accent3 79 4" xfId="19624" xr:uid="{0CF889D8-4DB2-4C86-B6EC-E6485C999FBF}"/>
    <cellStyle name="40% - Accent3 8" xfId="19625" xr:uid="{69592CA1-533A-4274-80B8-EA0554C9AF78}"/>
    <cellStyle name="40% - Accent3 8 2" xfId="19626" xr:uid="{52D5C348-7792-4A49-B374-9D333454E0BC}"/>
    <cellStyle name="40% - Accent3 8 2 2" xfId="19627" xr:uid="{C97F01A7-25FD-4CF0-AA34-64F538499549}"/>
    <cellStyle name="40% - Accent3 8 2 3" xfId="19628" xr:uid="{3EF4B0DD-F0B8-43C3-9A17-E25F51C1E7D4}"/>
    <cellStyle name="40% - Accent3 8 2 4" xfId="19629" xr:uid="{705C9883-94CF-4568-A383-C8761EC88876}"/>
    <cellStyle name="40% - Accent3 8 2 5" xfId="19630" xr:uid="{77D7C064-6C76-4297-8418-7569B2A99CD4}"/>
    <cellStyle name="40% - Accent3 8 2 6" xfId="19631" xr:uid="{A0A586C0-764F-4AF9-B900-27E46378CD33}"/>
    <cellStyle name="40% - Accent3 8 3" xfId="19632" xr:uid="{0A72951F-8FBA-4C4E-B3CE-6DDB9F0D0061}"/>
    <cellStyle name="40% - Accent3 8 3 2" xfId="19633" xr:uid="{ADBE5D36-FDFF-49D2-8063-AA060A92342C}"/>
    <cellStyle name="40% - Accent3 8 4" xfId="19634" xr:uid="{9497418E-1F75-4FC5-B44C-B1C49C09A9A4}"/>
    <cellStyle name="40% - Accent3 8 5" xfId="19635" xr:uid="{C0435B08-8F93-404F-944C-DE19920473E1}"/>
    <cellStyle name="40% - Accent3 8 6" xfId="19636" xr:uid="{58817282-0D7D-4F68-BDBB-7E83C44B2A99}"/>
    <cellStyle name="40% - Accent3 8 7" xfId="19637" xr:uid="{C8A79604-7482-4413-B3E9-9654EDE3703F}"/>
    <cellStyle name="40% - Accent3 80" xfId="19638" xr:uid="{8998A4EA-BE6F-43A9-BFCE-D302472D4F69}"/>
    <cellStyle name="40% - Accent3 80 2" xfId="19639" xr:uid="{965E23A1-227A-4B72-BB59-C9CDB1148BDA}"/>
    <cellStyle name="40% - Accent3 80 2 2" xfId="19640" xr:uid="{549ADA28-C57E-4214-B5E5-FDCE43194992}"/>
    <cellStyle name="40% - Accent3 80 3" xfId="19641" xr:uid="{7BA6E0FC-9A38-4A48-8F03-4712CA27063B}"/>
    <cellStyle name="40% - Accent3 80 4" xfId="19642" xr:uid="{2D5233FA-7C35-400A-94B4-0C494CA313F1}"/>
    <cellStyle name="40% - Accent3 81" xfId="19643" xr:uid="{DBB117DD-F77F-4960-BB2E-9216375D892E}"/>
    <cellStyle name="40% - Accent3 81 2" xfId="19644" xr:uid="{AEE936FB-1A42-4D1A-8913-2493F673866F}"/>
    <cellStyle name="40% - Accent3 81 2 2" xfId="19645" xr:uid="{DA8FF6BD-3F4C-4181-9803-513041771A32}"/>
    <cellStyle name="40% - Accent3 81 2 2 2" xfId="19646" xr:uid="{A8494B8F-D448-4372-9B9E-BC494C487F98}"/>
    <cellStyle name="40% - Accent3 81 2 3" xfId="19647" xr:uid="{40E6EC52-3B3C-4A0E-8EB0-128C4D1DCFD3}"/>
    <cellStyle name="40% - Accent3 81 2 4" xfId="19648" xr:uid="{C629DB2E-39EB-4A2A-9739-153FA6783064}"/>
    <cellStyle name="40% - Accent3 81 2 5" xfId="19649" xr:uid="{DCF1CEA2-08C0-40A2-88BA-2E1F8736F304}"/>
    <cellStyle name="40% - Accent3 81 2 6" xfId="19650" xr:uid="{FFCD95A9-EA4A-46E0-9382-B969CA2664D6}"/>
    <cellStyle name="40% - Accent3 81 3" xfId="19651" xr:uid="{B9E83143-3BA4-4825-8DC7-E4F7A487662D}"/>
    <cellStyle name="40% - Accent3 81 4" xfId="19652" xr:uid="{69A3FE21-B73C-4E65-9EBE-DDCD22065EA2}"/>
    <cellStyle name="40% - Accent3 82" xfId="19653" xr:uid="{21EE149C-A065-4344-B63D-DF7CA62BC417}"/>
    <cellStyle name="40% - Accent3 82 2" xfId="19654" xr:uid="{ADB27928-73F7-4F6B-A46D-1B64ECE20BD3}"/>
    <cellStyle name="40% - Accent3 82 3" xfId="19655" xr:uid="{144F709E-387A-46C6-AF76-830D7ADB8025}"/>
    <cellStyle name="40% - Accent3 83" xfId="19656" xr:uid="{F35F0B60-1092-47A4-B947-A8C4A515B35D}"/>
    <cellStyle name="40% - Accent3 83 2" xfId="19657" xr:uid="{8E84299D-B0B4-4BAD-938B-4B5254642E90}"/>
    <cellStyle name="40% - Accent3 83 3" xfId="19658" xr:uid="{6B1C1E16-88BC-4785-9348-7FEF16E1F928}"/>
    <cellStyle name="40% - Accent3 84" xfId="19659" xr:uid="{85128A75-D79B-4ACA-AD82-23C7ACA64F09}"/>
    <cellStyle name="40% - Accent3 84 2" xfId="19660" xr:uid="{1F5877B7-12EC-4301-A801-19AB954005F8}"/>
    <cellStyle name="40% - Accent3 84 3" xfId="19661" xr:uid="{ED57D274-3688-4F4C-9F28-778E81FAFE3C}"/>
    <cellStyle name="40% - Accent3 85" xfId="19662" xr:uid="{7E47282A-E808-4C6E-BB1E-D5D7F540E301}"/>
    <cellStyle name="40% - Accent3 85 2" xfId="19663" xr:uid="{768875F0-B40A-4DE4-9632-1A57D2EC289B}"/>
    <cellStyle name="40% - Accent3 85 3" xfId="19664" xr:uid="{FC9F85E7-D534-4D9E-BB66-4DEA206BBB57}"/>
    <cellStyle name="40% - Accent3 86" xfId="19665" xr:uid="{2F207599-9049-438F-B131-4CDBA7C473D9}"/>
    <cellStyle name="40% - Accent3 86 2" xfId="19666" xr:uid="{6EEF2B66-3F25-4A6B-9C6B-AB5FA59F922C}"/>
    <cellStyle name="40% - Accent3 86 2 2" xfId="19667" xr:uid="{E4BF0087-2EB1-4EA1-9349-44C3DC8D904A}"/>
    <cellStyle name="40% - Accent3 86 3" xfId="19668" xr:uid="{6CDBF656-CC99-42F7-8EA8-903F5A904D46}"/>
    <cellStyle name="40% - Accent3 86 4" xfId="19669" xr:uid="{C5A07AD1-7A23-41E5-AFF3-7A9F09246C03}"/>
    <cellStyle name="40% - Accent3 86 5" xfId="19670" xr:uid="{6B02F901-3ADB-4C41-AC92-C17BDC760534}"/>
    <cellStyle name="40% - Accent3 86 6" xfId="19671" xr:uid="{AAC0497D-2100-4FEA-96D0-ECE349B156A7}"/>
    <cellStyle name="40% - Accent3 87" xfId="19672" xr:uid="{7071E976-1B41-4B01-9D55-DA374A35A58E}"/>
    <cellStyle name="40% - Accent3 87 2" xfId="19673" xr:uid="{4D4513A9-AC1A-4B2C-B14A-058DDB73C61F}"/>
    <cellStyle name="40% - Accent3 87 2 2" xfId="19674" xr:uid="{5156FB12-0613-4696-B90F-60B4287D5A89}"/>
    <cellStyle name="40% - Accent3 87 3" xfId="19675" xr:uid="{47B1C1AA-7F99-4E09-8974-E74B6ACAFE1E}"/>
    <cellStyle name="40% - Accent3 87 4" xfId="19676" xr:uid="{0DA47AAE-F44D-4EA7-8746-4D7E7EC60204}"/>
    <cellStyle name="40% - Accent3 87 5" xfId="19677" xr:uid="{E437A2C1-C4F3-442B-A283-51FF8C2578EC}"/>
    <cellStyle name="40% - Accent3 87 6" xfId="19678" xr:uid="{DE04C580-7826-43E8-A3E1-FBDB4994301A}"/>
    <cellStyle name="40% - Accent3 88" xfId="19679" xr:uid="{0551D984-D89B-4B99-807A-13A5C0D85F9C}"/>
    <cellStyle name="40% - Accent3 88 2" xfId="19680" xr:uid="{B4869B9C-F926-4649-97DA-D22C8576ED72}"/>
    <cellStyle name="40% - Accent3 88 3" xfId="19681" xr:uid="{A325841C-21EE-40FA-8B63-AF36629A9660}"/>
    <cellStyle name="40% - Accent3 88 4" xfId="19682" xr:uid="{486FDD77-0156-4CDB-BB66-EA04C6C4E3BD}"/>
    <cellStyle name="40% - Accent3 88 5" xfId="19683" xr:uid="{E3A1059D-597B-4DE5-9723-424C8D79C3E3}"/>
    <cellStyle name="40% - Accent3 88 6" xfId="19684" xr:uid="{39A819D9-716C-408E-AAEE-A168BA8794B8}"/>
    <cellStyle name="40% - Accent3 89" xfId="19685" xr:uid="{D23FEE69-AB45-4377-9E56-5DFB5BD4A17B}"/>
    <cellStyle name="40% - Accent3 9" xfId="19686" xr:uid="{55DECF49-8139-4EB0-A8A6-BC3DF2B2F3C4}"/>
    <cellStyle name="40% - Accent3 9 2" xfId="19687" xr:uid="{F3C576F7-5B71-4012-8C58-C56FDB6533E5}"/>
    <cellStyle name="40% - Accent3 9 2 2" xfId="19688" xr:uid="{2E29141C-9F7E-4F84-BD36-BC4B464BEBC4}"/>
    <cellStyle name="40% - Accent3 9 2 3" xfId="19689" xr:uid="{D9607F30-C371-48F5-A543-931F1DE422FA}"/>
    <cellStyle name="40% - Accent3 9 2 4" xfId="19690" xr:uid="{BC5AD5DB-18AC-4A09-BF1D-B9A94AA6C993}"/>
    <cellStyle name="40% - Accent3 9 2 5" xfId="19691" xr:uid="{5C1CEC34-9673-4555-BCA4-F9AC6E1F903E}"/>
    <cellStyle name="40% - Accent3 9 2 6" xfId="19692" xr:uid="{261771E9-522A-40A7-91C9-4547FF6345DE}"/>
    <cellStyle name="40% - Accent3 9 3" xfId="19693" xr:uid="{E6111769-99F8-475C-A371-04B9DED4DB87}"/>
    <cellStyle name="40% - Accent3 9 3 2" xfId="19694" xr:uid="{DB8D5AC6-F1CA-4D0D-B483-6413E1420E24}"/>
    <cellStyle name="40% - Accent3 9 4" xfId="19695" xr:uid="{7D6A9779-0D25-4266-81DB-247F01FC88BC}"/>
    <cellStyle name="40% - Accent3 9 5" xfId="19696" xr:uid="{02936839-64EB-4350-AF92-1B5C1DA4C893}"/>
    <cellStyle name="40% - Accent3 9 6" xfId="19697" xr:uid="{4E2EB28C-67CD-4E94-AE1C-72711E9AA550}"/>
    <cellStyle name="40% - Accent3 9 7" xfId="19698" xr:uid="{99CE7163-B7AB-46E6-BB55-3916F9E9506D}"/>
    <cellStyle name="40% - Accent3 90" xfId="19699" xr:uid="{E3A57240-30DB-4E52-ADF1-0052A08154D7}"/>
    <cellStyle name="40% - Accent3 91" xfId="19700" xr:uid="{0DC028EF-FBF9-4F1A-AF87-A79288830240}"/>
    <cellStyle name="40% - Accent3 92" xfId="19701" xr:uid="{404DCA79-1CC5-4703-8FC6-ACD584354FE6}"/>
    <cellStyle name="40% - Accent3 93" xfId="19702" xr:uid="{135FA1B4-D670-4AC9-87EC-580227A879E4}"/>
    <cellStyle name="40% - Accent3 94" xfId="19703" xr:uid="{D8D18A69-C2DF-4A68-B67A-FAC36D127E13}"/>
    <cellStyle name="40% - Accent3 95" xfId="19704" xr:uid="{59EC1DCF-736F-4664-B0A7-283A7A439E75}"/>
    <cellStyle name="40% - Accent3 96" xfId="7440" xr:uid="{CE4F2C23-216C-40BA-A802-D9AA8D84C723}"/>
    <cellStyle name="40% - Accent3 97" xfId="40120" xr:uid="{5223212B-0ED8-4899-B632-FDF0A346CF8C}"/>
    <cellStyle name="40% - Accent3 98" xfId="40222" xr:uid="{9A8B1DE0-6448-44A0-80CD-2D2F2311FB3D}"/>
    <cellStyle name="40% - Accent3 99" xfId="40277" xr:uid="{F04E93FB-4861-4C74-8DB2-2875C8E532B5}"/>
    <cellStyle name="40% - Accent4" xfId="436" builtinId="43" customBuiltin="1"/>
    <cellStyle name="40% - Accent4 10" xfId="19705" xr:uid="{F888CD93-66C7-4362-A1DD-CDAAE67E382E}"/>
    <cellStyle name="40% - Accent4 10 2" xfId="19706" xr:uid="{0FD7DBE0-A359-4699-B73F-61C6D4BD53AF}"/>
    <cellStyle name="40% - Accent4 10 2 2" xfId="19707" xr:uid="{E145ABBA-A3BE-4008-A8A3-4EA9EF575E21}"/>
    <cellStyle name="40% - Accent4 10 2 3" xfId="19708" xr:uid="{F3F6A8AA-1799-4210-914F-71B61A96B254}"/>
    <cellStyle name="40% - Accent4 10 2 4" xfId="19709" xr:uid="{6909EE13-0A00-428D-8852-30D8A3541922}"/>
    <cellStyle name="40% - Accent4 10 2 5" xfId="19710" xr:uid="{2E8DE86D-32C5-49DA-AEC6-AFCD01EB0007}"/>
    <cellStyle name="40% - Accent4 10 2 6" xfId="19711" xr:uid="{A63FD53E-858F-48CE-88B1-3F0A172C9085}"/>
    <cellStyle name="40% - Accent4 10 3" xfId="19712" xr:uid="{03115F31-E142-4607-B4B2-12B61623E55D}"/>
    <cellStyle name="40% - Accent4 10 3 2" xfId="19713" xr:uid="{89E1E918-05D5-4A49-A2F0-6278E4CC5E86}"/>
    <cellStyle name="40% - Accent4 10 4" xfId="19714" xr:uid="{F3759929-3129-4094-BECA-21528945043D}"/>
    <cellStyle name="40% - Accent4 10 5" xfId="19715" xr:uid="{829E1E54-AED4-4032-93C2-93FFDBE16996}"/>
    <cellStyle name="40% - Accent4 10 6" xfId="19716" xr:uid="{3035ADAD-4877-4DC1-889D-43E31B4C8482}"/>
    <cellStyle name="40% - Accent4 10 7" xfId="19717" xr:uid="{C9A550A1-C918-4CFF-83FE-3A5A959C2B6F}"/>
    <cellStyle name="40% - Accent4 100" xfId="4341" xr:uid="{0485E925-3D54-48AF-8061-53CBEC15B981}"/>
    <cellStyle name="40% - Accent4 11" xfId="19718" xr:uid="{B21326A3-6E21-48B3-B8CF-C42AF5432DFF}"/>
    <cellStyle name="40% - Accent4 11 2" xfId="19719" xr:uid="{76BA9837-AD9E-4D86-B411-94A90DE744B6}"/>
    <cellStyle name="40% - Accent4 11 2 2" xfId="19720" xr:uid="{9A293165-F6C8-4EDC-A64C-CD8F2B604197}"/>
    <cellStyle name="40% - Accent4 11 2 3" xfId="19721" xr:uid="{FA8CDFB9-A0AF-4CA8-8D74-99871CA9A64C}"/>
    <cellStyle name="40% - Accent4 11 2 4" xfId="19722" xr:uid="{BEC78D08-898A-4F90-ABE8-C53B63DF9684}"/>
    <cellStyle name="40% - Accent4 11 2 5" xfId="19723" xr:uid="{A7E73CFB-A756-408F-8E28-CED56DE40591}"/>
    <cellStyle name="40% - Accent4 11 2 6" xfId="19724" xr:uid="{32610E58-75BF-4304-ACA0-F379A84FCF1C}"/>
    <cellStyle name="40% - Accent4 11 3" xfId="19725" xr:uid="{0BB39968-CF4A-4BDB-8704-9DFE776A2ADA}"/>
    <cellStyle name="40% - Accent4 11 3 2" xfId="19726" xr:uid="{5168B4D6-8F5C-431F-A2A8-0045C9268F28}"/>
    <cellStyle name="40% - Accent4 11 4" xfId="19727" xr:uid="{3D189D12-0BCB-4F34-B293-7ACD9E745F48}"/>
    <cellStyle name="40% - Accent4 11 5" xfId="19728" xr:uid="{8CC6A13B-681A-407E-9504-9A63B6915251}"/>
    <cellStyle name="40% - Accent4 11 6" xfId="19729" xr:uid="{45DE8CE2-133F-43E8-B136-9CA65EED9CA5}"/>
    <cellStyle name="40% - Accent4 11 7" xfId="19730" xr:uid="{47BF51AF-C34F-4519-AEBD-D0C9D062E70C}"/>
    <cellStyle name="40% - Accent4 12" xfId="19731" xr:uid="{34C4A08F-1B0A-47DC-BB61-01F5C043B9E1}"/>
    <cellStyle name="40% - Accent4 12 2" xfId="19732" xr:uid="{E21A2215-4763-45DA-83D9-0810E9A2F101}"/>
    <cellStyle name="40% - Accent4 12 2 2" xfId="19733" xr:uid="{988BC41D-337C-46BD-A02A-D977C4950EB0}"/>
    <cellStyle name="40% - Accent4 12 2 3" xfId="19734" xr:uid="{D28A436C-380A-436D-9275-B6CDCC204193}"/>
    <cellStyle name="40% - Accent4 12 2 4" xfId="19735" xr:uid="{99C06043-3F2B-4015-8495-4B7FD48B9BE7}"/>
    <cellStyle name="40% - Accent4 12 2 5" xfId="19736" xr:uid="{70DC0072-D352-43D6-8021-EEC2AB01F298}"/>
    <cellStyle name="40% - Accent4 12 2 6" xfId="19737" xr:uid="{B9707875-C64B-4B49-8EAF-9DD4FDF5B4D8}"/>
    <cellStyle name="40% - Accent4 12 3" xfId="19738" xr:uid="{37627342-9BE0-4678-9C2C-601B9876EFBF}"/>
    <cellStyle name="40% - Accent4 12 3 2" xfId="19739" xr:uid="{65AA3D96-FA8E-400B-B22D-7FDF3FC74434}"/>
    <cellStyle name="40% - Accent4 12 4" xfId="19740" xr:uid="{6A298C76-F847-443E-9228-2D9C5537F865}"/>
    <cellStyle name="40% - Accent4 12 5" xfId="19741" xr:uid="{CDD13F5F-F264-4AD2-8BFA-DD426ED97120}"/>
    <cellStyle name="40% - Accent4 12 6" xfId="19742" xr:uid="{215C1003-90C7-4CA0-B856-335ABECC0211}"/>
    <cellStyle name="40% - Accent4 12 7" xfId="19743" xr:uid="{596D82AA-9492-4575-8B86-367706D1B3D3}"/>
    <cellStyle name="40% - Accent4 13" xfId="19744" xr:uid="{C1AD5114-0C36-467C-BC91-FF0E1986D18A}"/>
    <cellStyle name="40% - Accent4 13 2" xfId="19745" xr:uid="{46CE4A46-2EB0-4C9B-98EB-7DFAFF641E23}"/>
    <cellStyle name="40% - Accent4 13 2 2" xfId="19746" xr:uid="{55BE8AFD-EE53-45AA-AF67-BCC2D7396540}"/>
    <cellStyle name="40% - Accent4 13 2 3" xfId="19747" xr:uid="{D663794F-07BF-4639-86EB-440412847CA1}"/>
    <cellStyle name="40% - Accent4 13 2 4" xfId="19748" xr:uid="{02A887E2-64F6-411F-BE43-6C91AF6AB57B}"/>
    <cellStyle name="40% - Accent4 13 2 5" xfId="19749" xr:uid="{49B8F9AB-7104-46CF-A053-8D87C67A0CCD}"/>
    <cellStyle name="40% - Accent4 13 2 6" xfId="19750" xr:uid="{3C175184-D026-4467-8C14-3FDF5AB9EE35}"/>
    <cellStyle name="40% - Accent4 13 3" xfId="19751" xr:uid="{6C93ADC3-77B9-4119-BDA6-85C9D8536410}"/>
    <cellStyle name="40% - Accent4 13 3 2" xfId="19752" xr:uid="{041717BA-1D60-467F-A7E8-3879D15B30D6}"/>
    <cellStyle name="40% - Accent4 13 4" xfId="19753" xr:uid="{F5CF12DB-E4CC-41A6-A7AD-8F8642D9EDAC}"/>
    <cellStyle name="40% - Accent4 13 5" xfId="19754" xr:uid="{072BE47B-C2A4-4C0C-9F8A-4C890010640E}"/>
    <cellStyle name="40% - Accent4 13 6" xfId="19755" xr:uid="{60F9481E-1BAE-4BCD-A3E1-C6ECE60D3766}"/>
    <cellStyle name="40% - Accent4 13 7" xfId="19756" xr:uid="{DA179799-9728-40BA-9727-D2A43ED149DA}"/>
    <cellStyle name="40% - Accent4 14" xfId="19757" xr:uid="{5C4AFBD0-19CF-48BD-A878-CDE53CD47C1C}"/>
    <cellStyle name="40% - Accent4 14 2" xfId="19758" xr:uid="{A8D6CF65-F306-4F10-AE69-4C8E329EEC5D}"/>
    <cellStyle name="40% - Accent4 14 2 2" xfId="19759" xr:uid="{4D37DA1A-238B-49E7-93FB-5AF0E641F8E7}"/>
    <cellStyle name="40% - Accent4 14 2 3" xfId="19760" xr:uid="{0BA95D33-DDC7-449E-BCB6-8214C9918C67}"/>
    <cellStyle name="40% - Accent4 14 2 4" xfId="19761" xr:uid="{47391A03-9100-411E-A6F8-7C0843F9E8CA}"/>
    <cellStyle name="40% - Accent4 14 2 5" xfId="19762" xr:uid="{B0E09DFA-21DD-4042-831B-358FF11E8A7E}"/>
    <cellStyle name="40% - Accent4 14 2 6" xfId="19763" xr:uid="{2D397987-23BD-4AD4-BC9B-79108BD63654}"/>
    <cellStyle name="40% - Accent4 14 3" xfId="19764" xr:uid="{27FE5811-36BD-49F2-94E7-741977DE73C9}"/>
    <cellStyle name="40% - Accent4 14 3 2" xfId="19765" xr:uid="{4E84BA25-CD3B-4E20-AC43-6AFB80B71200}"/>
    <cellStyle name="40% - Accent4 14 4" xfId="19766" xr:uid="{908A4D1C-A433-424A-B44E-A07AEBFF301A}"/>
    <cellStyle name="40% - Accent4 14 5" xfId="19767" xr:uid="{17CF7359-DDF1-4193-B38B-94E8096B5F76}"/>
    <cellStyle name="40% - Accent4 14 6" xfId="19768" xr:uid="{88112592-C39E-4E74-97A0-BA444A3612CF}"/>
    <cellStyle name="40% - Accent4 14 7" xfId="19769" xr:uid="{24D1D41D-CE9D-4360-A589-A995308AE6D4}"/>
    <cellStyle name="40% - Accent4 15" xfId="19770" xr:uid="{DAFFF09C-19CA-4637-88BE-DF5A27681945}"/>
    <cellStyle name="40% - Accent4 15 2" xfId="19771" xr:uid="{B2B751F5-474C-4F38-878E-29E0C888C189}"/>
    <cellStyle name="40% - Accent4 15 2 2" xfId="19772" xr:uid="{E10567FA-3A0C-495F-B177-5B53A55C0A1D}"/>
    <cellStyle name="40% - Accent4 15 2 3" xfId="19773" xr:uid="{831D7D95-D8BE-4B5C-B787-74B146CA9818}"/>
    <cellStyle name="40% - Accent4 15 2 4" xfId="19774" xr:uid="{84A3DFA7-2208-4246-A522-D5B77E9DC682}"/>
    <cellStyle name="40% - Accent4 15 2 5" xfId="19775" xr:uid="{99BB1FCB-1CB1-46F8-96B7-61BB052CEB24}"/>
    <cellStyle name="40% - Accent4 15 2 6" xfId="19776" xr:uid="{2142E8D3-0EF7-4703-922B-AB628B0E6B1D}"/>
    <cellStyle name="40% - Accent4 15 3" xfId="19777" xr:uid="{62365E5F-DCF6-4B3F-9E3D-EBD1329E69CF}"/>
    <cellStyle name="40% - Accent4 15 3 2" xfId="19778" xr:uid="{98D92255-5CD6-4238-AF80-92A4652E2FCE}"/>
    <cellStyle name="40% - Accent4 15 4" xfId="19779" xr:uid="{E11F6AF9-0807-4A17-A6A1-B9B011102340}"/>
    <cellStyle name="40% - Accent4 15 5" xfId="19780" xr:uid="{9E849B5E-73F0-40ED-9958-F6DD50F9D8D9}"/>
    <cellStyle name="40% - Accent4 15 6" xfId="19781" xr:uid="{C8683B5A-D088-43D5-B82E-5D0FD5B105EB}"/>
    <cellStyle name="40% - Accent4 15 7" xfId="19782" xr:uid="{01338361-1646-4158-A66E-F3D2CE285C19}"/>
    <cellStyle name="40% - Accent4 16" xfId="19783" xr:uid="{104453B0-F688-4287-A219-2D9BC9C036C4}"/>
    <cellStyle name="40% - Accent4 16 2" xfId="19784" xr:uid="{A67C658B-1BB3-48C5-86E4-4C6EBF1615E2}"/>
    <cellStyle name="40% - Accent4 16 2 2" xfId="19785" xr:uid="{08F4005E-1805-4999-8880-F206327E0783}"/>
    <cellStyle name="40% - Accent4 16 2 3" xfId="19786" xr:uid="{E06DE6C0-2ADC-4EA4-8B3A-C0A7C7FE0793}"/>
    <cellStyle name="40% - Accent4 16 2 4" xfId="19787" xr:uid="{CBB418A0-F149-45CF-9142-69B272CF7023}"/>
    <cellStyle name="40% - Accent4 16 2 5" xfId="19788" xr:uid="{AEE64F1B-294F-4110-9166-FDD3A80B8124}"/>
    <cellStyle name="40% - Accent4 16 2 6" xfId="19789" xr:uid="{521F347A-0A81-4BA4-A42C-9BA80DC89229}"/>
    <cellStyle name="40% - Accent4 16 3" xfId="19790" xr:uid="{CC202AB4-44C1-4F0F-A51F-2CBE35B2684C}"/>
    <cellStyle name="40% - Accent4 16 3 2" xfId="19791" xr:uid="{6981E709-6EA5-4D22-B87C-439B0F9D4C5F}"/>
    <cellStyle name="40% - Accent4 16 4" xfId="19792" xr:uid="{3A302717-03E1-49C5-A70D-469BB6D13A76}"/>
    <cellStyle name="40% - Accent4 16 5" xfId="19793" xr:uid="{260F2556-B99E-4FD8-B828-7D5961A2CB81}"/>
    <cellStyle name="40% - Accent4 16 6" xfId="19794" xr:uid="{E1813D47-A6FA-4C44-85D4-0399FD03162E}"/>
    <cellStyle name="40% - Accent4 16 7" xfId="19795" xr:uid="{7C9C6481-376A-4386-A435-4E8C82E0B050}"/>
    <cellStyle name="40% - Accent4 17" xfId="19796" xr:uid="{55D7E7BD-4A11-4475-AAD2-C600F03D8B49}"/>
    <cellStyle name="40% - Accent4 17 2" xfId="19797" xr:uid="{6B0342F5-AC4E-46D6-A9DB-A33E06A9689B}"/>
    <cellStyle name="40% - Accent4 17 2 2" xfId="19798" xr:uid="{E872703F-50D7-4552-B238-4B72CE77E1D4}"/>
    <cellStyle name="40% - Accent4 17 2 3" xfId="19799" xr:uid="{8567C289-80FB-4E11-8AF3-21044238374F}"/>
    <cellStyle name="40% - Accent4 17 2 4" xfId="19800" xr:uid="{08BB4D58-2C36-48FF-A651-56324BBEBF3A}"/>
    <cellStyle name="40% - Accent4 17 2 5" xfId="19801" xr:uid="{DBA0362E-1BDB-4833-9162-43E88C2C1689}"/>
    <cellStyle name="40% - Accent4 17 2 6" xfId="19802" xr:uid="{CE507257-904B-4E33-B59E-71EC08E22668}"/>
    <cellStyle name="40% - Accent4 17 3" xfId="19803" xr:uid="{ADC3C45A-8289-4D23-8154-CDEACF8F73CD}"/>
    <cellStyle name="40% - Accent4 17 3 2" xfId="19804" xr:uid="{523529C5-ED50-4B6B-98F7-E48C58DFA336}"/>
    <cellStyle name="40% - Accent4 17 4" xfId="19805" xr:uid="{0FD8D30A-ED79-4A43-A0CB-858E6A970FB6}"/>
    <cellStyle name="40% - Accent4 17 5" xfId="19806" xr:uid="{B423EA58-2B10-4908-9E88-5D0843B9CF1A}"/>
    <cellStyle name="40% - Accent4 17 6" xfId="19807" xr:uid="{8F9F05AA-893D-4408-B7EF-ADF469C13727}"/>
    <cellStyle name="40% - Accent4 17 7" xfId="19808" xr:uid="{09F236D4-7010-4C3A-BC8F-22EFF82FBACE}"/>
    <cellStyle name="40% - Accent4 18" xfId="19809" xr:uid="{1B25A937-8831-4477-B63D-FE6FB669A456}"/>
    <cellStyle name="40% - Accent4 18 2" xfId="19810" xr:uid="{7AA56892-41D4-4755-A753-120BF888F75A}"/>
    <cellStyle name="40% - Accent4 18 2 2" xfId="19811" xr:uid="{8FB41B85-8B23-4282-8A31-BDD8A8CCDAD8}"/>
    <cellStyle name="40% - Accent4 18 2 3" xfId="19812" xr:uid="{8C0A160D-B659-406E-B116-AEAD07BC26CA}"/>
    <cellStyle name="40% - Accent4 18 2 4" xfId="19813" xr:uid="{2FCEF2EE-5BFE-4607-9856-48101B2B5B9B}"/>
    <cellStyle name="40% - Accent4 18 2 5" xfId="19814" xr:uid="{3218B89D-4E20-4139-9DE3-E03D01E5CAD7}"/>
    <cellStyle name="40% - Accent4 18 2 6" xfId="19815" xr:uid="{24061C4F-E65E-48BF-A5FA-3634DCF00307}"/>
    <cellStyle name="40% - Accent4 18 3" xfId="19816" xr:uid="{4B3D5E6F-5308-4ACE-A575-DC6919E97B64}"/>
    <cellStyle name="40% - Accent4 18 3 2" xfId="19817" xr:uid="{07F87981-CFBD-4B8A-98A9-2DDC20059EE0}"/>
    <cellStyle name="40% - Accent4 18 4" xfId="19818" xr:uid="{C375B909-A82D-4186-85AE-8636275B2D47}"/>
    <cellStyle name="40% - Accent4 18 5" xfId="19819" xr:uid="{74ACE6DB-50FE-4563-8122-CB4CF72576D5}"/>
    <cellStyle name="40% - Accent4 18 6" xfId="19820" xr:uid="{82D202E8-B513-4E01-BA18-75ACE0212B88}"/>
    <cellStyle name="40% - Accent4 18 7" xfId="19821" xr:uid="{39D476C9-6B61-4596-A0D2-A13D1C00AEE3}"/>
    <cellStyle name="40% - Accent4 19" xfId="19822" xr:uid="{021AD226-9749-472E-A0F1-3467F55BCF59}"/>
    <cellStyle name="40% - Accent4 19 2" xfId="19823" xr:uid="{A90BE644-D63A-4B99-BA7B-6E2A05BF202B}"/>
    <cellStyle name="40% - Accent4 19 2 2" xfId="19824" xr:uid="{D75B6275-06D2-4940-B127-01867DDF6D6D}"/>
    <cellStyle name="40% - Accent4 19 2 3" xfId="19825" xr:uid="{926545F5-1FB5-4B34-BE90-3A37C8264EE0}"/>
    <cellStyle name="40% - Accent4 19 2 4" xfId="19826" xr:uid="{EDFCF182-E195-4F32-A60C-AA4365AC3527}"/>
    <cellStyle name="40% - Accent4 19 2 5" xfId="19827" xr:uid="{AE403CAC-81FC-4FF9-A707-E11A4A35E624}"/>
    <cellStyle name="40% - Accent4 19 2 6" xfId="19828" xr:uid="{D4C52291-C593-40C2-9820-690A8D5088DC}"/>
    <cellStyle name="40% - Accent4 19 3" xfId="19829" xr:uid="{B7B28900-1830-4B7E-A4C5-9A06628896C2}"/>
    <cellStyle name="40% - Accent4 19 3 2" xfId="19830" xr:uid="{DDDC2E0F-B1ED-480A-A531-F0B870FCD077}"/>
    <cellStyle name="40% - Accent4 19 4" xfId="19831" xr:uid="{B5B15352-9027-4668-9305-D19CE5BB62A1}"/>
    <cellStyle name="40% - Accent4 19 5" xfId="19832" xr:uid="{65E37B2F-837C-4987-A30F-9B019B5E016E}"/>
    <cellStyle name="40% - Accent4 19 6" xfId="19833" xr:uid="{735DA2DA-94D9-4AB9-976D-26F85FA0F9A0}"/>
    <cellStyle name="40% - Accent4 19 7" xfId="19834" xr:uid="{0E19957D-C8F5-4D01-9A6F-568719D08653}"/>
    <cellStyle name="40% - Accent4 2" xfId="81" xr:uid="{00000000-0005-0000-0000-00005C000000}"/>
    <cellStyle name="40% - Accent4 2 10" xfId="39992" xr:uid="{768D066F-4737-40C0-92A6-DFA933536B1B}"/>
    <cellStyle name="40% - Accent4 2 11" xfId="7582" xr:uid="{B4CBDB5D-A6D8-4BF8-B98B-4284EE20F167}"/>
    <cellStyle name="40% - Accent4 2 12" xfId="4530" xr:uid="{F537DF54-19F7-42ED-8EBB-297241FBCE50}"/>
    <cellStyle name="40% - Accent4 2 2" xfId="7668" xr:uid="{B4E96C9F-26D8-4E45-84E8-7E3BF22C4600}"/>
    <cellStyle name="40% - Accent4 2 2 2" xfId="7934" xr:uid="{564CBC5F-8B1C-45A1-9D7D-94ED2C0C56B1}"/>
    <cellStyle name="40% - Accent4 2 2 2 2" xfId="19837" xr:uid="{942F1301-75AF-479B-BB25-3BD3A66C970B}"/>
    <cellStyle name="40% - Accent4 2 2 3" xfId="19838" xr:uid="{FFA1BDC1-2DBB-415C-883A-2B3789595A6E}"/>
    <cellStyle name="40% - Accent4 2 2 4" xfId="19839" xr:uid="{56418889-7298-45F7-9BDD-47D164DD501D}"/>
    <cellStyle name="40% - Accent4 2 2 5" xfId="19840" xr:uid="{CC6B7D54-4BB0-4BE2-BFEB-788E7799F951}"/>
    <cellStyle name="40% - Accent4 2 2 6" xfId="19841" xr:uid="{F108012F-FDA6-459A-938A-5E0B3D0F9491}"/>
    <cellStyle name="40% - Accent4 2 2 7" xfId="19836" xr:uid="{1A3AE45D-81CC-4D4F-B4AD-BBE24836FAA9}"/>
    <cellStyle name="40% - Accent4 2 3" xfId="7553" xr:uid="{E3537755-B684-44D0-B0BA-86DAB9437A44}"/>
    <cellStyle name="40% - Accent4 2 3 2" xfId="19843" xr:uid="{113DE527-95D9-4A20-8328-2BFAE52C9CA2}"/>
    <cellStyle name="40% - Accent4 2 3 3" xfId="19842" xr:uid="{4B0A6042-FC8D-487C-8FAC-6BD94F3170CE}"/>
    <cellStyle name="40% - Accent4 2 4" xfId="19844" xr:uid="{2483E6CF-338B-43F1-97E7-38FBE8E3CB70}"/>
    <cellStyle name="40% - Accent4 2 5" xfId="19845" xr:uid="{F022810B-61A1-4149-9A7D-16ABAE9CDAE1}"/>
    <cellStyle name="40% - Accent4 2 6" xfId="19846" xr:uid="{699B4908-6CF3-49C4-8D95-FA3DCB306577}"/>
    <cellStyle name="40% - Accent4 2 7" xfId="19847" xr:uid="{06997843-15D0-4871-8109-9A06A83CF578}"/>
    <cellStyle name="40% - Accent4 2 8" xfId="19848" xr:uid="{019694B9-2BDC-491B-9925-CB70287FF3F1}"/>
    <cellStyle name="40% - Accent4 2 9" xfId="19835" xr:uid="{1F6E2D01-0D79-4D26-81B7-3499F7CA56EA}"/>
    <cellStyle name="40% - Accent4 20" xfId="19849" xr:uid="{6BA77D1B-347D-4F6A-8DD9-542E828ABD5E}"/>
    <cellStyle name="40% - Accent4 20 2" xfId="19850" xr:uid="{73B3E34F-777B-4741-A2CF-EA88C6C86A17}"/>
    <cellStyle name="40% - Accent4 20 2 2" xfId="19851" xr:uid="{E50CC153-F826-426A-B702-C70AF84EDDD8}"/>
    <cellStyle name="40% - Accent4 20 2 3" xfId="19852" xr:uid="{3A81AA96-F501-4258-A345-C9FAF0C9A2AA}"/>
    <cellStyle name="40% - Accent4 20 2 4" xfId="19853" xr:uid="{03BABF80-10D2-4E9B-B4DF-C1EC707688C2}"/>
    <cellStyle name="40% - Accent4 20 2 5" xfId="19854" xr:uid="{6836FF44-0315-482A-9E83-1BD402609B51}"/>
    <cellStyle name="40% - Accent4 20 2 6" xfId="19855" xr:uid="{4C119228-3D4D-48C9-96D5-8D183D90513B}"/>
    <cellStyle name="40% - Accent4 20 3" xfId="19856" xr:uid="{2A626ACD-3053-4E27-B1ED-FB46A10A4850}"/>
    <cellStyle name="40% - Accent4 20 3 2" xfId="19857" xr:uid="{12ABC1F7-4A12-4AD4-ADCF-3139D8299EC2}"/>
    <cellStyle name="40% - Accent4 20 4" xfId="19858" xr:uid="{04C27A11-A21F-4D62-B935-12F741BA8FE0}"/>
    <cellStyle name="40% - Accent4 20 5" xfId="19859" xr:uid="{21978442-A320-40DB-9E77-5B2D13B072CF}"/>
    <cellStyle name="40% - Accent4 20 6" xfId="19860" xr:uid="{529EEFCC-1CAF-48AA-9EBC-02E7B96D7D46}"/>
    <cellStyle name="40% - Accent4 20 7" xfId="19861" xr:uid="{1B74E884-25B1-44C0-8F2C-B90DD92DE5CA}"/>
    <cellStyle name="40% - Accent4 21" xfId="19862" xr:uid="{29611833-849C-46B7-8050-69C2E48E3FC4}"/>
    <cellStyle name="40% - Accent4 21 2" xfId="19863" xr:uid="{3E051E49-9614-4299-8D45-834137EC3F85}"/>
    <cellStyle name="40% - Accent4 21 2 2" xfId="19864" xr:uid="{F6D230FB-B1DF-4777-8A76-367AB3904BA4}"/>
    <cellStyle name="40% - Accent4 21 2 3" xfId="19865" xr:uid="{6DD21FF0-F133-4A97-985A-85B8F92CED46}"/>
    <cellStyle name="40% - Accent4 21 2 4" xfId="19866" xr:uid="{2E0D7A02-D74E-4140-B5DD-8AC41E313BDD}"/>
    <cellStyle name="40% - Accent4 21 2 5" xfId="19867" xr:uid="{F7E2F388-FE98-45CF-B2AE-E7C41B3D49A1}"/>
    <cellStyle name="40% - Accent4 21 2 6" xfId="19868" xr:uid="{9C9D1621-F788-4C8D-96C6-6BA2E65F834C}"/>
    <cellStyle name="40% - Accent4 21 3" xfId="19869" xr:uid="{1AAB6CDF-0332-406D-A9E2-C509B465D2A8}"/>
    <cellStyle name="40% - Accent4 21 3 2" xfId="19870" xr:uid="{910CBB21-9846-4343-968C-FF9D77456264}"/>
    <cellStyle name="40% - Accent4 21 4" xfId="19871" xr:uid="{D44D9DE3-B6DC-4837-84E3-EB121F8B5499}"/>
    <cellStyle name="40% - Accent4 21 5" xfId="19872" xr:uid="{51AE429F-6AA4-41BE-BF89-130238673BCA}"/>
    <cellStyle name="40% - Accent4 21 6" xfId="19873" xr:uid="{E750A57F-C60E-4B0C-BC36-23076CC3BEC0}"/>
    <cellStyle name="40% - Accent4 21 7" xfId="19874" xr:uid="{F3FBBDA3-B06C-45D6-BB62-BD747A004387}"/>
    <cellStyle name="40% - Accent4 22" xfId="19875" xr:uid="{EB0A7F0C-911B-4EAF-A0E3-51B81F56BA06}"/>
    <cellStyle name="40% - Accent4 22 2" xfId="19876" xr:uid="{0FF6E5E4-7670-418F-A8E4-FA6C1657E135}"/>
    <cellStyle name="40% - Accent4 22 2 2" xfId="19877" xr:uid="{24C4F547-1FA1-4143-B0B9-1451531537D5}"/>
    <cellStyle name="40% - Accent4 22 2 3" xfId="19878" xr:uid="{FE3BD426-1677-4BCD-A763-A3B9CCF343A6}"/>
    <cellStyle name="40% - Accent4 22 2 4" xfId="19879" xr:uid="{BDF3B2FE-B095-44ED-983C-84DCF75E2A8C}"/>
    <cellStyle name="40% - Accent4 22 2 5" xfId="19880" xr:uid="{29633A93-6A42-477B-9748-EB88EFF77EBE}"/>
    <cellStyle name="40% - Accent4 22 2 6" xfId="19881" xr:uid="{93C76986-61E3-4E37-8109-348D3F434DE7}"/>
    <cellStyle name="40% - Accent4 22 3" xfId="19882" xr:uid="{08B9381E-753C-4CDA-9EBA-1B6D4B9CED89}"/>
    <cellStyle name="40% - Accent4 22 3 2" xfId="19883" xr:uid="{3934DD8B-B0E7-411B-93DF-D6CF893BCB27}"/>
    <cellStyle name="40% - Accent4 22 4" xfId="19884" xr:uid="{F1D2F53C-949E-41ED-B518-B2E93B4B20A4}"/>
    <cellStyle name="40% - Accent4 22 5" xfId="19885" xr:uid="{05D3E9BE-EF82-461C-A7C1-0A4D8E4FAEAD}"/>
    <cellStyle name="40% - Accent4 22 6" xfId="19886" xr:uid="{A75AC92A-9EC7-417E-9DAB-5EF478B3F042}"/>
    <cellStyle name="40% - Accent4 22 7" xfId="19887" xr:uid="{97A9BED3-33E7-46CA-A490-81067A82FF22}"/>
    <cellStyle name="40% - Accent4 23" xfId="19888" xr:uid="{6952E15A-EBB8-4D7E-B3CC-2189822BB24B}"/>
    <cellStyle name="40% - Accent4 23 2" xfId="19889" xr:uid="{1C05C574-14EF-428F-89F8-7246DC62C0B8}"/>
    <cellStyle name="40% - Accent4 23 2 2" xfId="19890" xr:uid="{E06AADA5-A642-4474-BF1A-D0F61D03D8DE}"/>
    <cellStyle name="40% - Accent4 23 2 3" xfId="19891" xr:uid="{EE71C43F-738D-4961-9C12-28E3501A7622}"/>
    <cellStyle name="40% - Accent4 23 2 4" xfId="19892" xr:uid="{D6B733E8-7E93-47C7-9C65-6218F71707EE}"/>
    <cellStyle name="40% - Accent4 23 2 5" xfId="19893" xr:uid="{625C3234-69D7-4606-94E8-3CF6C746BDC3}"/>
    <cellStyle name="40% - Accent4 23 2 6" xfId="19894" xr:uid="{396221B2-16CF-47FF-A1CF-F62649D634D2}"/>
    <cellStyle name="40% - Accent4 23 3" xfId="19895" xr:uid="{AD4CB7FC-27A1-40D6-B655-A07BA015033E}"/>
    <cellStyle name="40% - Accent4 23 3 2" xfId="19896" xr:uid="{D1F2B699-5A38-45AF-8EE5-1828C6BE7418}"/>
    <cellStyle name="40% - Accent4 23 4" xfId="19897" xr:uid="{33AB94C8-848C-4B0B-A71A-6561CFC8BA8C}"/>
    <cellStyle name="40% - Accent4 23 5" xfId="19898" xr:uid="{87EC614F-04DD-410E-AC7E-FC0680757817}"/>
    <cellStyle name="40% - Accent4 23 6" xfId="19899" xr:uid="{B0949D89-B48A-4F9F-9044-C3A124CEDCA2}"/>
    <cellStyle name="40% - Accent4 23 7" xfId="19900" xr:uid="{44B0D857-5D3B-44C2-A6AF-24F277A48B1D}"/>
    <cellStyle name="40% - Accent4 24" xfId="19901" xr:uid="{B4B18F7D-AC9F-40B1-ACE1-FBEF574526F1}"/>
    <cellStyle name="40% - Accent4 24 2" xfId="19902" xr:uid="{43C07AAD-0192-43C5-A756-7D8A39F7BE95}"/>
    <cellStyle name="40% - Accent4 24 2 2" xfId="19903" xr:uid="{53B3094E-DA24-482A-95E4-AD59273FB548}"/>
    <cellStyle name="40% - Accent4 24 2 3" xfId="19904" xr:uid="{716F186C-5997-4D9E-B2AF-5A4F071798E9}"/>
    <cellStyle name="40% - Accent4 24 2 4" xfId="19905" xr:uid="{561A328A-7423-42F1-8219-877F0764EB55}"/>
    <cellStyle name="40% - Accent4 24 2 5" xfId="19906" xr:uid="{77784572-4F91-412A-AC32-666E69E09966}"/>
    <cellStyle name="40% - Accent4 24 2 6" xfId="19907" xr:uid="{511063FD-5719-41E9-83C9-1D1D806F21D8}"/>
    <cellStyle name="40% - Accent4 24 3" xfId="19908" xr:uid="{87C219B2-889C-452E-8B99-89F31352D5A7}"/>
    <cellStyle name="40% - Accent4 24 3 2" xfId="19909" xr:uid="{69B3F0CF-DCA0-4380-AC97-A325C2907075}"/>
    <cellStyle name="40% - Accent4 24 4" xfId="19910" xr:uid="{116C1E4D-A539-434E-BB1C-A518D8C0F733}"/>
    <cellStyle name="40% - Accent4 24 5" xfId="19911" xr:uid="{000328B7-662A-4C6F-9972-471A3266D354}"/>
    <cellStyle name="40% - Accent4 24 6" xfId="19912" xr:uid="{26C78EA5-2041-4CC1-85DE-BD8E30CC3BB3}"/>
    <cellStyle name="40% - Accent4 24 7" xfId="19913" xr:uid="{37089004-B211-44A0-8DDD-DC312DBCD473}"/>
    <cellStyle name="40% - Accent4 25" xfId="19914" xr:uid="{EC6A8E38-4702-432C-9676-4DC009DD00B6}"/>
    <cellStyle name="40% - Accent4 25 2" xfId="19915" xr:uid="{1DFF2F20-B083-4CA4-97C2-4E051D6BC982}"/>
    <cellStyle name="40% - Accent4 25 2 2" xfId="19916" xr:uid="{7E1E56EA-8BBD-4568-82FD-81093B9DE97A}"/>
    <cellStyle name="40% - Accent4 25 2 3" xfId="19917" xr:uid="{2059B9BF-EC03-47E7-A462-628B68A065ED}"/>
    <cellStyle name="40% - Accent4 25 2 4" xfId="19918" xr:uid="{B21CC68B-7C45-40A8-802D-F0A12A2F1A7B}"/>
    <cellStyle name="40% - Accent4 25 2 5" xfId="19919" xr:uid="{897861AA-33EA-482C-9E34-04CA663105DF}"/>
    <cellStyle name="40% - Accent4 25 2 6" xfId="19920" xr:uid="{81941B83-4451-45B4-9DB6-755E98624827}"/>
    <cellStyle name="40% - Accent4 25 3" xfId="19921" xr:uid="{17C87484-2C78-407B-8F7A-29010BDA5BAF}"/>
    <cellStyle name="40% - Accent4 25 3 2" xfId="19922" xr:uid="{08AEAC4E-ED2B-4654-8046-2FFF10B42CE7}"/>
    <cellStyle name="40% - Accent4 25 4" xfId="19923" xr:uid="{A99B8F49-883B-4CBB-8F9D-C4483DC31AB8}"/>
    <cellStyle name="40% - Accent4 25 5" xfId="19924" xr:uid="{5BFBF110-5F0E-48BB-BD12-7BCF211B36E8}"/>
    <cellStyle name="40% - Accent4 25 6" xfId="19925" xr:uid="{DF93A6C2-FCA2-4E51-99CF-CB48C582545F}"/>
    <cellStyle name="40% - Accent4 25 7" xfId="19926" xr:uid="{78A82EE9-B63F-4D91-89B6-83BCB8DAEC43}"/>
    <cellStyle name="40% - Accent4 26" xfId="19927" xr:uid="{7C861518-7095-4AC6-BF2D-C1D6F487B4FA}"/>
    <cellStyle name="40% - Accent4 26 2" xfId="19928" xr:uid="{2267824D-A6D2-449F-B851-E7FB4E77856C}"/>
    <cellStyle name="40% - Accent4 26 2 2" xfId="19929" xr:uid="{50536602-008B-4E96-AAD5-198363DFB7E9}"/>
    <cellStyle name="40% - Accent4 26 2 3" xfId="19930" xr:uid="{CFB88475-B524-492D-B861-D94201832BE0}"/>
    <cellStyle name="40% - Accent4 26 2 4" xfId="19931" xr:uid="{32B06768-81E7-43CF-9918-6886713E7D2D}"/>
    <cellStyle name="40% - Accent4 26 2 5" xfId="19932" xr:uid="{73794071-6574-4ACC-B74A-672A4EF00577}"/>
    <cellStyle name="40% - Accent4 26 2 6" xfId="19933" xr:uid="{B8CB2931-9CE5-44F2-B1A6-BAE359121594}"/>
    <cellStyle name="40% - Accent4 26 3" xfId="19934" xr:uid="{F73D916F-E1AB-4901-9F93-E958BC507BE0}"/>
    <cellStyle name="40% - Accent4 26 3 2" xfId="19935" xr:uid="{AAC6A144-1DFD-4D31-BA3E-A0F92E5B855E}"/>
    <cellStyle name="40% - Accent4 26 4" xfId="19936" xr:uid="{ABDC68F2-FAB9-47D3-9ED4-7FC18881A6CA}"/>
    <cellStyle name="40% - Accent4 26 5" xfId="19937" xr:uid="{49366788-3689-47F5-BFFE-76CB7009E935}"/>
    <cellStyle name="40% - Accent4 26 6" xfId="19938" xr:uid="{BCFB80A9-D83C-4E51-B876-5CB5228F0BC1}"/>
    <cellStyle name="40% - Accent4 26 7" xfId="19939" xr:uid="{7D1DF4FD-2A1B-4391-92C9-8B912AE9F52C}"/>
    <cellStyle name="40% - Accent4 27" xfId="19940" xr:uid="{8EE52D34-6A40-4320-90CF-C77EFEE4E12D}"/>
    <cellStyle name="40% - Accent4 27 2" xfId="19941" xr:uid="{61C92145-9824-4D4F-BEB1-C961967866AF}"/>
    <cellStyle name="40% - Accent4 27 2 2" xfId="19942" xr:uid="{C5CC1656-D539-4610-8AFE-A457E702B57F}"/>
    <cellStyle name="40% - Accent4 27 2 3" xfId="19943" xr:uid="{940442F7-3D8C-4B97-9957-908E0CE3CF89}"/>
    <cellStyle name="40% - Accent4 27 2 4" xfId="19944" xr:uid="{18CF7363-C172-4494-8330-5B070A0DCE50}"/>
    <cellStyle name="40% - Accent4 27 2 5" xfId="19945" xr:uid="{C7A0623F-081E-4AA7-A61C-E497FEB97622}"/>
    <cellStyle name="40% - Accent4 27 2 6" xfId="19946" xr:uid="{04148289-5CAE-4D91-BE6E-5FDDBF9BA028}"/>
    <cellStyle name="40% - Accent4 27 3" xfId="19947" xr:uid="{7B317EB9-9739-477A-9BEA-5C7353395A19}"/>
    <cellStyle name="40% - Accent4 27 3 2" xfId="19948" xr:uid="{0C2738E6-94F2-459F-84B5-F6C78A4E53AD}"/>
    <cellStyle name="40% - Accent4 27 4" xfId="19949" xr:uid="{DF2B37BB-D388-415D-985E-5027969DB1EC}"/>
    <cellStyle name="40% - Accent4 27 5" xfId="19950" xr:uid="{89BD0A54-0F99-49AA-97A4-B4301517B1A8}"/>
    <cellStyle name="40% - Accent4 27 6" xfId="19951" xr:uid="{227CE127-6E19-429F-A631-021D3C89DDF4}"/>
    <cellStyle name="40% - Accent4 27 7" xfId="19952" xr:uid="{76316CF9-42F8-4A15-9EB8-132644B14B84}"/>
    <cellStyle name="40% - Accent4 28" xfId="19953" xr:uid="{5D429DAC-36CE-4077-ADC8-8773B98C4EF3}"/>
    <cellStyle name="40% - Accent4 28 2" xfId="19954" xr:uid="{CBAFD2F7-C48A-4FA2-986D-636E3820E018}"/>
    <cellStyle name="40% - Accent4 28 2 2" xfId="19955" xr:uid="{6A654BDE-E8B6-46FB-98B9-BA66D12808F6}"/>
    <cellStyle name="40% - Accent4 28 2 3" xfId="19956" xr:uid="{9B77F83C-1FC9-4842-93CB-96A92B520562}"/>
    <cellStyle name="40% - Accent4 28 2 4" xfId="19957" xr:uid="{92AE230A-670E-4469-99EC-75605DD27122}"/>
    <cellStyle name="40% - Accent4 28 2 5" xfId="19958" xr:uid="{D03AF732-FE1B-4D97-87C7-8C332E9B85E3}"/>
    <cellStyle name="40% - Accent4 28 2 6" xfId="19959" xr:uid="{78B14051-D2EC-43DE-88B9-26BDFA29D36C}"/>
    <cellStyle name="40% - Accent4 28 3" xfId="19960" xr:uid="{83E35D89-D3FC-4371-B90A-479C2CB27A55}"/>
    <cellStyle name="40% - Accent4 28 3 2" xfId="19961" xr:uid="{F2AD9EF0-86B8-457D-BBBF-358190AE0074}"/>
    <cellStyle name="40% - Accent4 28 4" xfId="19962" xr:uid="{B706F534-B5FF-453A-A0C1-961443C41829}"/>
    <cellStyle name="40% - Accent4 28 5" xfId="19963" xr:uid="{F7523901-89F9-45B2-9D58-AE67BA19C731}"/>
    <cellStyle name="40% - Accent4 28 6" xfId="19964" xr:uid="{81B2CDA2-C132-4015-AD38-B9C76D79A382}"/>
    <cellStyle name="40% - Accent4 28 7" xfId="19965" xr:uid="{0880AD82-EE05-4223-9848-C955FFE8C030}"/>
    <cellStyle name="40% - Accent4 29" xfId="19966" xr:uid="{A8FC1684-F171-48A0-9927-1EA315BB4F84}"/>
    <cellStyle name="40% - Accent4 29 2" xfId="19967" xr:uid="{6150FA7A-D65F-458A-9B3D-6047A38FD876}"/>
    <cellStyle name="40% - Accent4 29 2 2" xfId="19968" xr:uid="{E9A14636-5618-4672-A154-4DBBEF3B9944}"/>
    <cellStyle name="40% - Accent4 29 2 3" xfId="19969" xr:uid="{1FFE0F4B-7C32-47F1-94AE-153837D6A3E5}"/>
    <cellStyle name="40% - Accent4 29 2 4" xfId="19970" xr:uid="{4380326C-7C9F-4943-971F-331B1623184E}"/>
    <cellStyle name="40% - Accent4 29 2 5" xfId="19971" xr:uid="{82851140-7354-4241-B82F-F6086375927D}"/>
    <cellStyle name="40% - Accent4 29 2 6" xfId="19972" xr:uid="{8A0DAC29-2FAB-49E3-8AFD-BE96E36A7459}"/>
    <cellStyle name="40% - Accent4 29 3" xfId="19973" xr:uid="{C18CA40D-F1AD-4F82-86A8-A8BDEFEA9880}"/>
    <cellStyle name="40% - Accent4 29 3 2" xfId="19974" xr:uid="{986214C1-9EE1-41B7-A7EE-963594DC758D}"/>
    <cellStyle name="40% - Accent4 29 4" xfId="19975" xr:uid="{4CEC4982-FE0F-4F27-953F-4E1260D2DF09}"/>
    <cellStyle name="40% - Accent4 29 5" xfId="19976" xr:uid="{F8772CF3-A530-484F-BA20-385AB322F4DD}"/>
    <cellStyle name="40% - Accent4 29 6" xfId="19977" xr:uid="{F1941D0B-9615-442D-A9C5-6387CEF064E5}"/>
    <cellStyle name="40% - Accent4 29 7" xfId="19978" xr:uid="{81F51490-1641-43DE-9AF3-D3F4EB18005A}"/>
    <cellStyle name="40% - Accent4 3" xfId="82" xr:uid="{00000000-0005-0000-0000-00005D000000}"/>
    <cellStyle name="40% - Accent4 3 10" xfId="7614" xr:uid="{F5E9C994-ED0E-4724-82F4-9546D585EB4F}"/>
    <cellStyle name="40% - Accent4 3 11" xfId="4385" xr:uid="{17303074-2302-4926-8CD0-B9F9015CF5F1}"/>
    <cellStyle name="40% - Accent4 3 2" xfId="8004" xr:uid="{3AEFF447-A2D7-46FF-A555-E09459C796DE}"/>
    <cellStyle name="40% - Accent4 3 2 2" xfId="19981" xr:uid="{FBACD419-6277-49C6-8749-5C1DDC7097BC}"/>
    <cellStyle name="40% - Accent4 3 2 2 2" xfId="19982" xr:uid="{738C5301-280D-4B3E-B758-7D953A5C54A1}"/>
    <cellStyle name="40% - Accent4 3 2 3" xfId="19983" xr:uid="{562C5B5F-DBB3-48F7-8DDD-FB6C17C46DA2}"/>
    <cellStyle name="40% - Accent4 3 2 4" xfId="19984" xr:uid="{C0F1D061-A224-45AF-9D1D-3DED96C88260}"/>
    <cellStyle name="40% - Accent4 3 2 5" xfId="19985" xr:uid="{D0F0BA89-D842-4A55-B654-1AA25ED0052D}"/>
    <cellStyle name="40% - Accent4 3 2 6" xfId="19986" xr:uid="{3AE2AC49-E20B-4C2E-A518-D19B17576534}"/>
    <cellStyle name="40% - Accent4 3 2 7" xfId="19987" xr:uid="{918FB549-C1AB-4597-9C62-840D3DE883CA}"/>
    <cellStyle name="40% - Accent4 3 2 8" xfId="19980" xr:uid="{91CE4E6D-9514-43DF-9768-FD263D8941D4}"/>
    <cellStyle name="40% - Accent4 3 3" xfId="7779" xr:uid="{A2BC88E1-7234-4354-BD94-68638D8961EA}"/>
    <cellStyle name="40% - Accent4 3 3 2" xfId="19989" xr:uid="{93084B79-1B4E-426D-A606-CF69CBA0BB0A}"/>
    <cellStyle name="40% - Accent4 3 3 3" xfId="19988" xr:uid="{08D871EA-B453-4395-8443-5DD40ABE43F5}"/>
    <cellStyle name="40% - Accent4 3 4" xfId="19990" xr:uid="{075F4F60-99FA-436C-B607-53596AFD8424}"/>
    <cellStyle name="40% - Accent4 3 5" xfId="19991" xr:uid="{BECC36A0-5DC3-48E2-9F7B-7058F11F892B}"/>
    <cellStyle name="40% - Accent4 3 6" xfId="19992" xr:uid="{91146888-0CBF-4591-A38C-9625163430F7}"/>
    <cellStyle name="40% - Accent4 3 7" xfId="19993" xr:uid="{C67A3F54-2C7E-4E98-A1C1-1F3B0D451BF1}"/>
    <cellStyle name="40% - Accent4 3 8" xfId="19994" xr:uid="{688413C8-0F0D-4097-9307-A9D69DB7A688}"/>
    <cellStyle name="40% - Accent4 3 9" xfId="19979" xr:uid="{C9FBEA71-8A45-4C47-BBC6-3AE71B90A999}"/>
    <cellStyle name="40% - Accent4 30" xfId="19995" xr:uid="{E24F3EFC-7F32-4BF4-9837-4D1FABC28468}"/>
    <cellStyle name="40% - Accent4 30 2" xfId="19996" xr:uid="{67ED5287-D636-4FD3-BC6E-535300479156}"/>
    <cellStyle name="40% - Accent4 30 2 2" xfId="19997" xr:uid="{DEB895B4-BFDA-47D6-ACD3-DC5BD2E74E68}"/>
    <cellStyle name="40% - Accent4 30 2 3" xfId="19998" xr:uid="{8ADB3E9B-5F26-4499-B9F0-1F22517B399D}"/>
    <cellStyle name="40% - Accent4 30 2 4" xfId="19999" xr:uid="{01893BD7-222C-45FC-A5D4-2DD3E9FEE356}"/>
    <cellStyle name="40% - Accent4 30 2 5" xfId="20000" xr:uid="{84303B19-0C90-4F7E-A47F-6EA0F7B2E582}"/>
    <cellStyle name="40% - Accent4 30 2 6" xfId="20001" xr:uid="{D635E255-7EBD-4CFD-A152-72C27C564723}"/>
    <cellStyle name="40% - Accent4 30 3" xfId="20002" xr:uid="{18B050AF-ADD4-4BDA-B5B6-00376D182B84}"/>
    <cellStyle name="40% - Accent4 30 3 2" xfId="20003" xr:uid="{CFE447F2-3204-4B75-8C94-DB5B1D57CB64}"/>
    <cellStyle name="40% - Accent4 30 4" xfId="20004" xr:uid="{BB5B3E9B-92E1-42B4-9065-150F4113A909}"/>
    <cellStyle name="40% - Accent4 30 5" xfId="20005" xr:uid="{FF4EC8B2-2A8F-4FCE-B7E6-EC82114280F1}"/>
    <cellStyle name="40% - Accent4 30 6" xfId="20006" xr:uid="{3AECF932-D52B-4A56-A423-84EDE43E2536}"/>
    <cellStyle name="40% - Accent4 30 7" xfId="20007" xr:uid="{FAEE7692-FA6B-4D37-B3C6-5F325A2D1B99}"/>
    <cellStyle name="40% - Accent4 31" xfId="20008" xr:uid="{92C5912E-D355-4CD2-B762-5985CDB0B284}"/>
    <cellStyle name="40% - Accent4 31 2" xfId="20009" xr:uid="{F2AF211D-DBE1-4AFB-A85A-722DB42B7C79}"/>
    <cellStyle name="40% - Accent4 31 2 2" xfId="20010" xr:uid="{63E08F13-1843-4D89-9559-CBB648786285}"/>
    <cellStyle name="40% - Accent4 31 2 3" xfId="20011" xr:uid="{B1974F44-1CBD-443C-9389-B52BC54D79CE}"/>
    <cellStyle name="40% - Accent4 31 2 4" xfId="20012" xr:uid="{114E53E2-D062-4612-9658-2C8BB8C932D3}"/>
    <cellStyle name="40% - Accent4 31 2 5" xfId="20013" xr:uid="{1F2F3928-D98E-4E4E-AE59-2ECA53C1CA83}"/>
    <cellStyle name="40% - Accent4 31 2 6" xfId="20014" xr:uid="{648D90B1-1544-4306-A0B5-971D179FCDA5}"/>
    <cellStyle name="40% - Accent4 31 3" xfId="20015" xr:uid="{814BFA4E-1F0C-422F-AD76-68E9BA4DAEA3}"/>
    <cellStyle name="40% - Accent4 31 3 2" xfId="20016" xr:uid="{F4037964-3A05-45DE-A5F9-22ECC8FB554E}"/>
    <cellStyle name="40% - Accent4 31 4" xfId="20017" xr:uid="{F7D77EB9-6C20-4F27-BF9C-5EB43E4B59D3}"/>
    <cellStyle name="40% - Accent4 31 5" xfId="20018" xr:uid="{53E5361D-27FB-4F5F-8650-7469186BB832}"/>
    <cellStyle name="40% - Accent4 31 6" xfId="20019" xr:uid="{E4799505-F497-4E45-B44A-D3C8422A1E3A}"/>
    <cellStyle name="40% - Accent4 31 7" xfId="20020" xr:uid="{FE475C5B-DF4A-4DA9-81B5-AC544C003BD9}"/>
    <cellStyle name="40% - Accent4 32" xfId="20021" xr:uid="{FB033F8F-7475-4406-ADBF-904254AE32A3}"/>
    <cellStyle name="40% - Accent4 32 2" xfId="20022" xr:uid="{6F2D1599-50CD-489E-81A1-139292BD15DA}"/>
    <cellStyle name="40% - Accent4 32 2 2" xfId="20023" xr:uid="{62CADAF3-B14B-44D4-BFE5-D60E1C9B09BF}"/>
    <cellStyle name="40% - Accent4 32 2 3" xfId="20024" xr:uid="{63B13A8C-477F-41F2-B3DC-75CEF1358706}"/>
    <cellStyle name="40% - Accent4 32 2 4" xfId="20025" xr:uid="{2A69EF39-4DF5-42A8-A4F1-A39ADCC0574C}"/>
    <cellStyle name="40% - Accent4 32 2 5" xfId="20026" xr:uid="{9C350B93-75AC-4142-9FD0-BC47C8053D8E}"/>
    <cellStyle name="40% - Accent4 32 2 6" xfId="20027" xr:uid="{B9DFBCB6-8DE5-4D70-B4B7-182A42DAAF5C}"/>
    <cellStyle name="40% - Accent4 32 3" xfId="20028" xr:uid="{1283B2A0-C469-4A96-8FB9-338B663331E4}"/>
    <cellStyle name="40% - Accent4 32 3 2" xfId="20029" xr:uid="{99A0F218-8DC5-4A51-9B90-2959EE46B516}"/>
    <cellStyle name="40% - Accent4 32 4" xfId="20030" xr:uid="{7261F825-ED00-44A0-8636-872E3983420D}"/>
    <cellStyle name="40% - Accent4 32 5" xfId="20031" xr:uid="{1EFC9177-90CB-4C42-BEF6-3274AA8B4387}"/>
    <cellStyle name="40% - Accent4 32 6" xfId="20032" xr:uid="{CEA875A8-562E-4BD5-B4A2-63D64ED6F5DA}"/>
    <cellStyle name="40% - Accent4 32 7" xfId="20033" xr:uid="{D6817B67-A7E2-4DAB-A288-C4B586C4D27A}"/>
    <cellStyle name="40% - Accent4 33" xfId="20034" xr:uid="{0D68B603-DFD6-4943-88D7-2F3241CD1256}"/>
    <cellStyle name="40% - Accent4 33 2" xfId="20035" xr:uid="{B7FE90CB-B3E4-4359-8587-8A8CF1634FA3}"/>
    <cellStyle name="40% - Accent4 33 2 2" xfId="20036" xr:uid="{1DEBA200-5F7D-4940-9A97-2124D4C808B1}"/>
    <cellStyle name="40% - Accent4 33 2 3" xfId="20037" xr:uid="{BB47D68F-AD0B-46F7-BDAD-50880E9C2337}"/>
    <cellStyle name="40% - Accent4 33 2 4" xfId="20038" xr:uid="{CF62887C-4408-465E-8C74-952D462914ED}"/>
    <cellStyle name="40% - Accent4 33 2 5" xfId="20039" xr:uid="{355800E9-1A05-47EA-BBFB-8ADD0CEA8D7A}"/>
    <cellStyle name="40% - Accent4 33 2 6" xfId="20040" xr:uid="{3CC7E8BD-E2CC-4213-A683-AE784D78DF4A}"/>
    <cellStyle name="40% - Accent4 33 3" xfId="20041" xr:uid="{BBFACA28-B490-44E7-BF28-0C00AA637536}"/>
    <cellStyle name="40% - Accent4 33 3 2" xfId="20042" xr:uid="{2DE439F3-D54B-4E58-9E0D-DD14AA2CD171}"/>
    <cellStyle name="40% - Accent4 33 4" xfId="20043" xr:uid="{5227D85B-749E-4126-B1D4-9EC768010393}"/>
    <cellStyle name="40% - Accent4 33 5" xfId="20044" xr:uid="{DB6CF31C-4606-4590-81AB-ABAF2480286B}"/>
    <cellStyle name="40% - Accent4 33 6" xfId="20045" xr:uid="{9FE14CB0-9A96-4DCD-B28E-3C20A5BC263A}"/>
    <cellStyle name="40% - Accent4 33 7" xfId="20046" xr:uid="{717D87BC-48BC-44FD-9FF8-911E7F208F2B}"/>
    <cellStyle name="40% - Accent4 34" xfId="20047" xr:uid="{58F067D0-F1D4-451C-B514-86A11D38B2E6}"/>
    <cellStyle name="40% - Accent4 34 2" xfId="20048" xr:uid="{0F0422FD-6CDD-4D37-B3E3-BF6C1E0EE5A7}"/>
    <cellStyle name="40% - Accent4 34 2 2" xfId="20049" xr:uid="{369AA6AD-E05A-41E6-9C78-DD6301201DF4}"/>
    <cellStyle name="40% - Accent4 34 2 3" xfId="20050" xr:uid="{C8E66A75-01E9-4EF6-811F-A130FC738371}"/>
    <cellStyle name="40% - Accent4 34 2 4" xfId="20051" xr:uid="{80FA064C-559B-4B6C-BAA4-865537CCF2E7}"/>
    <cellStyle name="40% - Accent4 34 2 5" xfId="20052" xr:uid="{8C716FCB-42FA-4C95-BBE9-E3B25DDC7261}"/>
    <cellStyle name="40% - Accent4 34 2 6" xfId="20053" xr:uid="{ADF74832-62B4-4A5E-9701-1544B3298838}"/>
    <cellStyle name="40% - Accent4 34 3" xfId="20054" xr:uid="{D3980D65-FC08-4A57-BE60-C441E63040C0}"/>
    <cellStyle name="40% - Accent4 34 3 2" xfId="20055" xr:uid="{5BF0AE97-C89D-4AC6-8EE8-1D85A21F8BFE}"/>
    <cellStyle name="40% - Accent4 34 4" xfId="20056" xr:uid="{C9F074F8-295A-4263-83E5-F6391AD16299}"/>
    <cellStyle name="40% - Accent4 34 5" xfId="20057" xr:uid="{EB845A7E-7988-457F-B77D-B0962F44152C}"/>
    <cellStyle name="40% - Accent4 34 6" xfId="20058" xr:uid="{AE6FFEAC-00B0-42A4-B954-13C9FA86779F}"/>
    <cellStyle name="40% - Accent4 34 7" xfId="20059" xr:uid="{A2C131FD-7EB4-4D60-8A13-C454907F6402}"/>
    <cellStyle name="40% - Accent4 35" xfId="20060" xr:uid="{4F498DBE-092F-43CB-80CA-792150F3622C}"/>
    <cellStyle name="40% - Accent4 35 2" xfId="20061" xr:uid="{FAB25968-F33A-4C70-9F5A-DCAAC4E6CD16}"/>
    <cellStyle name="40% - Accent4 35 2 2" xfId="20062" xr:uid="{AFAF9D32-91D5-4ECB-9592-E77C95BDDE96}"/>
    <cellStyle name="40% - Accent4 35 2 3" xfId="20063" xr:uid="{58E25F6A-50FE-4DEF-A809-18D20BBD13C1}"/>
    <cellStyle name="40% - Accent4 35 2 4" xfId="20064" xr:uid="{15381028-F149-48C3-A2ED-B2A72516FF63}"/>
    <cellStyle name="40% - Accent4 35 2 5" xfId="20065" xr:uid="{FC0B99A2-855E-4E30-80BB-3306405BBC46}"/>
    <cellStyle name="40% - Accent4 35 2 6" xfId="20066" xr:uid="{4DBC9AD7-6713-43F1-B7B7-3178BCE64346}"/>
    <cellStyle name="40% - Accent4 35 3" xfId="20067" xr:uid="{ADCC3F7B-FEE6-4269-BEB1-92D60DA63785}"/>
    <cellStyle name="40% - Accent4 35 3 2" xfId="20068" xr:uid="{D4A85593-8843-45C4-964A-54C5349796E0}"/>
    <cellStyle name="40% - Accent4 35 4" xfId="20069" xr:uid="{C792164A-49A9-4338-B3DB-591F7750B4C4}"/>
    <cellStyle name="40% - Accent4 35 5" xfId="20070" xr:uid="{1A75A3D8-A408-417F-9FDD-9ACB1ACAFD23}"/>
    <cellStyle name="40% - Accent4 35 6" xfId="20071" xr:uid="{EE07AF53-0060-4A39-BC70-6EC193C0F212}"/>
    <cellStyle name="40% - Accent4 35 7" xfId="20072" xr:uid="{DE98C8B5-336D-478F-BCF1-17C225FC1789}"/>
    <cellStyle name="40% - Accent4 36" xfId="20073" xr:uid="{A48F9011-3233-43DD-9D37-C2BB9FF1805E}"/>
    <cellStyle name="40% - Accent4 36 2" xfId="20074" xr:uid="{73DEA515-8EE8-4899-A524-E55EAAA7F6EF}"/>
    <cellStyle name="40% - Accent4 36 2 2" xfId="20075" xr:uid="{F4C7ED79-E32B-4635-A2B7-D835D3316C3C}"/>
    <cellStyle name="40% - Accent4 36 2 3" xfId="20076" xr:uid="{7BA48E38-9CE5-4DC4-8CC7-C8AAB8D573FE}"/>
    <cellStyle name="40% - Accent4 36 2 4" xfId="20077" xr:uid="{C0EA8FD8-0AC3-4B1A-AA36-59586A933D7A}"/>
    <cellStyle name="40% - Accent4 36 2 5" xfId="20078" xr:uid="{9FF571E7-6E99-455F-953B-FD7A87FF348D}"/>
    <cellStyle name="40% - Accent4 36 2 6" xfId="20079" xr:uid="{C80A3A0B-84BB-48FC-B845-7CDB7BF5EAF1}"/>
    <cellStyle name="40% - Accent4 36 3" xfId="20080" xr:uid="{54ADF5D4-5E7F-453A-9119-3724F8DC5901}"/>
    <cellStyle name="40% - Accent4 36 3 2" xfId="20081" xr:uid="{A83DD860-68EB-4D16-BA84-41DA6CDEED4E}"/>
    <cellStyle name="40% - Accent4 36 4" xfId="20082" xr:uid="{E60D3E5D-270D-479B-A96F-9E45F46643DF}"/>
    <cellStyle name="40% - Accent4 36 5" xfId="20083" xr:uid="{C06DB22E-249C-458A-A515-6C9E31216DA4}"/>
    <cellStyle name="40% - Accent4 36 6" xfId="20084" xr:uid="{332AE023-F20A-42FB-AA87-E1F4759834D8}"/>
    <cellStyle name="40% - Accent4 36 7" xfId="20085" xr:uid="{EF82A5DF-5D73-42DC-B952-634B3DA6FBFC}"/>
    <cellStyle name="40% - Accent4 37" xfId="20086" xr:uid="{EAC60E46-C72B-4C3B-A02E-60457C83483A}"/>
    <cellStyle name="40% - Accent4 37 2" xfId="20087" xr:uid="{9C29C54B-DE92-4467-8124-D65C5F676D68}"/>
    <cellStyle name="40% - Accent4 37 2 2" xfId="20088" xr:uid="{9DBD944D-987E-4C21-BC6D-59405A1FA25D}"/>
    <cellStyle name="40% - Accent4 37 2 3" xfId="20089" xr:uid="{F45D46B1-8FCE-49C4-8FCA-3D73BD9C0C24}"/>
    <cellStyle name="40% - Accent4 37 2 4" xfId="20090" xr:uid="{1824991F-7BF0-4EEA-A00C-6A2A3D8C3678}"/>
    <cellStyle name="40% - Accent4 37 2 5" xfId="20091" xr:uid="{59DBDD34-9B82-4341-8559-8CCB627E325A}"/>
    <cellStyle name="40% - Accent4 37 2 6" xfId="20092" xr:uid="{4907386C-0DE7-4567-88F5-CD42956F8597}"/>
    <cellStyle name="40% - Accent4 37 3" xfId="20093" xr:uid="{CDD196F5-D9C8-451E-BCC1-AF1F04118071}"/>
    <cellStyle name="40% - Accent4 37 3 2" xfId="20094" xr:uid="{17124B25-5196-4327-9980-05F1D8655800}"/>
    <cellStyle name="40% - Accent4 37 4" xfId="20095" xr:uid="{115A7F52-E8C3-4325-AD01-A52ACE747EC5}"/>
    <cellStyle name="40% - Accent4 37 5" xfId="20096" xr:uid="{C67451DC-0B2F-4518-8369-2554DC2FB5FB}"/>
    <cellStyle name="40% - Accent4 37 6" xfId="20097" xr:uid="{24B54E7D-CF10-4DD8-A8EF-5EB2FA8DF067}"/>
    <cellStyle name="40% - Accent4 37 7" xfId="20098" xr:uid="{8704DD52-11DE-48B3-A93A-10128B1EF207}"/>
    <cellStyle name="40% - Accent4 38" xfId="20099" xr:uid="{87CD390F-260E-4CF6-B54E-62A2C3C06DA2}"/>
    <cellStyle name="40% - Accent4 38 2" xfId="20100" xr:uid="{5E7FAB05-F15E-43BF-88CA-05460B411982}"/>
    <cellStyle name="40% - Accent4 38 2 2" xfId="20101" xr:uid="{D099D2AF-72E9-477B-80EF-B926C470D75B}"/>
    <cellStyle name="40% - Accent4 38 2 3" xfId="20102" xr:uid="{C78AEBAB-1B70-4467-81FF-86CCBCD67220}"/>
    <cellStyle name="40% - Accent4 38 2 4" xfId="20103" xr:uid="{40026885-282E-43E5-90E3-F007236C2C72}"/>
    <cellStyle name="40% - Accent4 38 2 5" xfId="20104" xr:uid="{7725E141-F3C6-49C3-9B86-180145557A0A}"/>
    <cellStyle name="40% - Accent4 38 2 6" xfId="20105" xr:uid="{D50F5B9B-AEA2-4ACB-B2DA-7BC7FC45D9F9}"/>
    <cellStyle name="40% - Accent4 38 3" xfId="20106" xr:uid="{75CF8324-5CEB-453F-B5FC-D016A4BF4020}"/>
    <cellStyle name="40% - Accent4 38 3 2" xfId="20107" xr:uid="{8A08BAD0-235A-448E-9037-96FF74B74388}"/>
    <cellStyle name="40% - Accent4 38 4" xfId="20108" xr:uid="{CB1187D8-0278-4992-A636-F4C1F9344A0C}"/>
    <cellStyle name="40% - Accent4 38 5" xfId="20109" xr:uid="{24CFC265-DCC3-4139-904E-35DA26C940E8}"/>
    <cellStyle name="40% - Accent4 38 6" xfId="20110" xr:uid="{D0CB24A7-47B8-4B80-89EB-C78D85C14BA6}"/>
    <cellStyle name="40% - Accent4 38 7" xfId="20111" xr:uid="{D1794658-8966-4DA3-BDEA-7478493BBF96}"/>
    <cellStyle name="40% - Accent4 39" xfId="20112" xr:uid="{BC4B9FDD-9D4A-4FDB-8AEE-4997F5229AD4}"/>
    <cellStyle name="40% - Accent4 39 2" xfId="20113" xr:uid="{2C0EDDC4-264E-4DD2-B71E-838C5A366063}"/>
    <cellStyle name="40% - Accent4 39 2 2" xfId="20114" xr:uid="{9C48991E-BDFD-4239-B098-CCEC8BE5FF78}"/>
    <cellStyle name="40% - Accent4 39 2 3" xfId="20115" xr:uid="{3CF8DBBC-CFED-463B-8AE4-A8BCBB1F1472}"/>
    <cellStyle name="40% - Accent4 39 2 4" xfId="20116" xr:uid="{E60C1774-95C5-42FF-B70B-ACD75797AD79}"/>
    <cellStyle name="40% - Accent4 39 2 5" xfId="20117" xr:uid="{6DF5E9C2-9B1B-461A-97AD-7C21531C1377}"/>
    <cellStyle name="40% - Accent4 39 2 6" xfId="20118" xr:uid="{F025FB11-306F-4025-B1FA-EA068864F14D}"/>
    <cellStyle name="40% - Accent4 39 3" xfId="20119" xr:uid="{AF71E4FB-A6A2-455F-BC2F-E348B2275A49}"/>
    <cellStyle name="40% - Accent4 39 3 2" xfId="20120" xr:uid="{4F6A270F-B4A9-44AF-8C5E-952DAB9F97F4}"/>
    <cellStyle name="40% - Accent4 39 4" xfId="20121" xr:uid="{FA011032-2CD9-4526-AFB8-E49410661BEB}"/>
    <cellStyle name="40% - Accent4 39 5" xfId="20122" xr:uid="{7B29A859-6840-4972-856F-08C009B0B132}"/>
    <cellStyle name="40% - Accent4 39 6" xfId="20123" xr:uid="{012F9B15-E1F6-4F72-AD01-8A73DBA5C280}"/>
    <cellStyle name="40% - Accent4 39 7" xfId="20124" xr:uid="{A8F19215-A617-4228-82E2-864AFA271F3C}"/>
    <cellStyle name="40% - Accent4 4" xfId="83" xr:uid="{00000000-0005-0000-0000-00005E000000}"/>
    <cellStyle name="40% - Accent4 4 10" xfId="4792" xr:uid="{D29061CF-444D-4D42-A4A3-825D71613435}"/>
    <cellStyle name="40% - Accent4 4 2" xfId="8049" xr:uid="{550AEBBD-D66F-498C-8B5B-9B79BC07AE8E}"/>
    <cellStyle name="40% - Accent4 4 2 2" xfId="20127" xr:uid="{E09C2944-ACEB-4D82-A871-9A30D8AC2C8D}"/>
    <cellStyle name="40% - Accent4 4 2 3" xfId="20128" xr:uid="{F8D737B1-2B47-48D7-A342-AD4E4E2C06BB}"/>
    <cellStyle name="40% - Accent4 4 2 4" xfId="20129" xr:uid="{CA128F59-03AF-40E1-834C-76C5E0DCF2E9}"/>
    <cellStyle name="40% - Accent4 4 2 5" xfId="20130" xr:uid="{DDAFE52A-57F5-49DB-9FA1-D3BF8438EE8F}"/>
    <cellStyle name="40% - Accent4 4 2 6" xfId="20131" xr:uid="{C847E01A-BC47-4694-A7AA-3E9C7A39D8AD}"/>
    <cellStyle name="40% - Accent4 4 2 7" xfId="20126" xr:uid="{9603B5EF-BDF8-4F02-ABE4-2A267AA6D7D7}"/>
    <cellStyle name="40% - Accent4 4 3" xfId="20132" xr:uid="{649C3569-023D-4B2E-9CF2-36E7F6673AA4}"/>
    <cellStyle name="40% - Accent4 4 3 2" xfId="20133" xr:uid="{87DD4FD4-6658-4B20-8B40-FBC9489815FF}"/>
    <cellStyle name="40% - Accent4 4 4" xfId="20134" xr:uid="{116D56B7-4853-438E-8843-84ADD6F8D74E}"/>
    <cellStyle name="40% - Accent4 4 5" xfId="20135" xr:uid="{F1CE9D22-03B8-46A7-8807-E9426C8BE523}"/>
    <cellStyle name="40% - Accent4 4 6" xfId="20136" xr:uid="{C938E862-80D2-4FBA-8AEB-B7AA5B1F2384}"/>
    <cellStyle name="40% - Accent4 4 7" xfId="20137" xr:uid="{001F1F20-5776-4A89-8811-8EF04912D45C}"/>
    <cellStyle name="40% - Accent4 4 8" xfId="20125" xr:uid="{5E4C0B36-C15B-45EC-AD87-9E911C1297FB}"/>
    <cellStyle name="40% - Accent4 4 9" xfId="7823" xr:uid="{75A4F679-BC77-4DF8-8622-970DAF7858D5}"/>
    <cellStyle name="40% - Accent4 40" xfId="20138" xr:uid="{227A60F4-F1D2-482F-8BEB-C8F3D00D7CEB}"/>
    <cellStyle name="40% - Accent4 40 2" xfId="20139" xr:uid="{B71DC1FD-022F-44D8-B67F-5E4FE45CF9DB}"/>
    <cellStyle name="40% - Accent4 40 2 2" xfId="20140" xr:uid="{FDC0A823-44C9-4A01-83BA-5B88DFFEB43A}"/>
    <cellStyle name="40% - Accent4 40 2 3" xfId="20141" xr:uid="{02792464-B654-4488-8333-6390387D899F}"/>
    <cellStyle name="40% - Accent4 40 2 4" xfId="20142" xr:uid="{0672B889-1631-4719-83D9-232EB9E658EF}"/>
    <cellStyle name="40% - Accent4 40 2 5" xfId="20143" xr:uid="{3B2CDB35-7715-4BF3-8617-7102CBDDAD6F}"/>
    <cellStyle name="40% - Accent4 40 2 6" xfId="20144" xr:uid="{DA3E1344-3B5E-46C6-8336-D7FE57051049}"/>
    <cellStyle name="40% - Accent4 40 3" xfId="20145" xr:uid="{712D5E32-1033-48BE-88FE-7E00B0099CC3}"/>
    <cellStyle name="40% - Accent4 40 3 2" xfId="20146" xr:uid="{556422B3-C457-4D57-8500-68FB91ED7894}"/>
    <cellStyle name="40% - Accent4 40 4" xfId="20147" xr:uid="{E25621CE-69F5-4422-8D89-4F0FCE8D3128}"/>
    <cellStyle name="40% - Accent4 40 5" xfId="20148" xr:uid="{7473695A-A375-43D4-873B-11379E9C9023}"/>
    <cellStyle name="40% - Accent4 40 6" xfId="20149" xr:uid="{FFA41B01-33E7-4386-A3AF-F9C34C86A913}"/>
    <cellStyle name="40% - Accent4 40 7" xfId="20150" xr:uid="{2B1A7AED-88E0-4FCD-A2C4-D66B755CDDD3}"/>
    <cellStyle name="40% - Accent4 41" xfId="20151" xr:uid="{130B2E0B-8DB8-4499-BBA8-D46ECBEC70BF}"/>
    <cellStyle name="40% - Accent4 41 2" xfId="20152" xr:uid="{8342F975-71AD-4560-8720-3A16EF916D1C}"/>
    <cellStyle name="40% - Accent4 41 2 2" xfId="20153" xr:uid="{A8E88231-A482-4D18-B731-F1150A809363}"/>
    <cellStyle name="40% - Accent4 41 2 3" xfId="20154" xr:uid="{B379F871-91DC-4011-A061-E8EE4CF0C2E8}"/>
    <cellStyle name="40% - Accent4 41 2 4" xfId="20155" xr:uid="{61350F60-02EB-4B74-B437-DB9F43321CA4}"/>
    <cellStyle name="40% - Accent4 41 2 5" xfId="20156" xr:uid="{15557EA8-B2EB-485E-BE9C-DF1702397E46}"/>
    <cellStyle name="40% - Accent4 41 2 6" xfId="20157" xr:uid="{AC1F2C6A-DB37-495D-A6A8-4D536C0DA78B}"/>
    <cellStyle name="40% - Accent4 41 3" xfId="20158" xr:uid="{DCC597C1-64F2-40AB-926D-C254A975E09F}"/>
    <cellStyle name="40% - Accent4 41 3 2" xfId="20159" xr:uid="{7A75CD62-2B77-4190-9DC2-94108697DEF9}"/>
    <cellStyle name="40% - Accent4 41 4" xfId="20160" xr:uid="{0497C441-97E5-4454-BAB3-FE96030F202B}"/>
    <cellStyle name="40% - Accent4 41 5" xfId="20161" xr:uid="{52F9086C-4382-4E05-AEBE-D49EF7FBC9D9}"/>
    <cellStyle name="40% - Accent4 41 6" xfId="20162" xr:uid="{D0141E50-1DA8-4448-B833-EEE0BE95BE99}"/>
    <cellStyle name="40% - Accent4 41 7" xfId="20163" xr:uid="{82D0350E-4CE1-4FB8-B6F5-119A9434ACAE}"/>
    <cellStyle name="40% - Accent4 42" xfId="20164" xr:uid="{43A05B4F-62BB-4407-9ED6-0F58F8947E19}"/>
    <cellStyle name="40% - Accent4 42 2" xfId="20165" xr:uid="{B89F8735-0C30-4381-B195-D76D0CA40380}"/>
    <cellStyle name="40% - Accent4 42 2 2" xfId="20166" xr:uid="{03F7645C-3D91-4E61-BD65-18397E685019}"/>
    <cellStyle name="40% - Accent4 42 2 3" xfId="20167" xr:uid="{1B4ED3DF-C23B-4EA3-BB4F-F1A9CA5583A9}"/>
    <cellStyle name="40% - Accent4 42 2 4" xfId="20168" xr:uid="{13055C5D-7FF2-4948-973E-2BB19EAEA64F}"/>
    <cellStyle name="40% - Accent4 42 2 5" xfId="20169" xr:uid="{37187466-76FB-4AC3-A0CB-078A5C7AB366}"/>
    <cellStyle name="40% - Accent4 42 2 6" xfId="20170" xr:uid="{E60EEB5A-0AF8-4BEF-A90D-B78AFEC4603C}"/>
    <cellStyle name="40% - Accent4 42 3" xfId="20171" xr:uid="{275A3DAF-68FF-4E2A-AF47-F66145CD7E05}"/>
    <cellStyle name="40% - Accent4 42 3 2" xfId="20172" xr:uid="{134682BB-C3D6-4F4E-86DC-2170FB89E961}"/>
    <cellStyle name="40% - Accent4 42 4" xfId="20173" xr:uid="{7EC2876E-9256-4452-A4DC-F6D13A93981D}"/>
    <cellStyle name="40% - Accent4 42 5" xfId="20174" xr:uid="{3312B5C2-3802-4ED0-A0A1-B4229A333F0C}"/>
    <cellStyle name="40% - Accent4 42 6" xfId="20175" xr:uid="{2D626100-014F-4E39-972C-E6BD603ED712}"/>
    <cellStyle name="40% - Accent4 42 7" xfId="20176" xr:uid="{CC7B83A6-BC50-4B20-90B4-A9B852B95806}"/>
    <cellStyle name="40% - Accent4 43" xfId="20177" xr:uid="{0851523F-344F-4042-9F5B-549541D015DC}"/>
    <cellStyle name="40% - Accent4 43 2" xfId="20178" xr:uid="{2357B36C-0320-4587-961E-ED77E4D300E0}"/>
    <cellStyle name="40% - Accent4 43 2 2" xfId="20179" xr:uid="{A30623AA-D103-44CE-B2F3-A7AFE78CF55D}"/>
    <cellStyle name="40% - Accent4 43 2 3" xfId="20180" xr:uid="{5C4165C7-E476-4103-A512-90D206A6B1C8}"/>
    <cellStyle name="40% - Accent4 43 2 4" xfId="20181" xr:uid="{F6699A99-0CD0-4B48-8F47-6DC783E2022F}"/>
    <cellStyle name="40% - Accent4 43 2 5" xfId="20182" xr:uid="{E1567EC7-3EEC-45DC-9DBD-7361BA67D8D1}"/>
    <cellStyle name="40% - Accent4 43 2 6" xfId="20183" xr:uid="{40FA30B8-3FA6-4667-8220-3F5873B73AD0}"/>
    <cellStyle name="40% - Accent4 43 3" xfId="20184" xr:uid="{C52378C7-E0A6-475B-974F-4A5D9543EF24}"/>
    <cellStyle name="40% - Accent4 43 3 2" xfId="20185" xr:uid="{F32C1513-44F3-4152-A808-C565E38D955B}"/>
    <cellStyle name="40% - Accent4 43 4" xfId="20186" xr:uid="{74FAB043-AB55-44E9-AFD6-C8DC164C5954}"/>
    <cellStyle name="40% - Accent4 43 5" xfId="20187" xr:uid="{64968297-477B-4AD8-BA66-86307914C5E7}"/>
    <cellStyle name="40% - Accent4 43 6" xfId="20188" xr:uid="{A1114ABE-8B25-4642-B2BA-4527EBBBAE38}"/>
    <cellStyle name="40% - Accent4 43 7" xfId="20189" xr:uid="{4FF85049-8293-40F1-8C2A-542416EE297F}"/>
    <cellStyle name="40% - Accent4 44" xfId="20190" xr:uid="{78B50BB3-0497-487F-8C40-B28B48060FF6}"/>
    <cellStyle name="40% - Accent4 44 2" xfId="20191" xr:uid="{D2F6D1A4-54BA-425D-B317-BE925FE70968}"/>
    <cellStyle name="40% - Accent4 44 2 2" xfId="20192" xr:uid="{B915D4B1-F645-4D7B-907C-7C4A56618037}"/>
    <cellStyle name="40% - Accent4 44 2 3" xfId="20193" xr:uid="{71471F88-B140-4960-BF16-0176A327133C}"/>
    <cellStyle name="40% - Accent4 44 2 4" xfId="20194" xr:uid="{09EDF9A7-1264-4E08-83B0-5C3C50C947E9}"/>
    <cellStyle name="40% - Accent4 44 2 5" xfId="20195" xr:uid="{A8A8D918-A78E-4D7D-BE6B-2011E1B9944F}"/>
    <cellStyle name="40% - Accent4 44 2 6" xfId="20196" xr:uid="{0488F4DE-A786-49AF-B0CB-B17590C5BC48}"/>
    <cellStyle name="40% - Accent4 44 3" xfId="20197" xr:uid="{609BF546-6789-432F-9E37-D38B6D42C7EC}"/>
    <cellStyle name="40% - Accent4 44 3 2" xfId="20198" xr:uid="{E07754EC-3C28-4862-9FFD-A2B5FE565B19}"/>
    <cellStyle name="40% - Accent4 44 4" xfId="20199" xr:uid="{43A450A8-809B-4193-8563-15DA39A3CDCB}"/>
    <cellStyle name="40% - Accent4 44 5" xfId="20200" xr:uid="{0F182509-268E-453F-80A7-ECE27A63E8A6}"/>
    <cellStyle name="40% - Accent4 44 6" xfId="20201" xr:uid="{3FFA1192-E020-4503-A3CC-E24D14A21840}"/>
    <cellStyle name="40% - Accent4 44 7" xfId="20202" xr:uid="{B3BDC77D-84DD-4B16-9FD5-745540E58056}"/>
    <cellStyle name="40% - Accent4 45" xfId="20203" xr:uid="{C4CDA945-38B2-4A5A-91D4-B0FF4C048BF1}"/>
    <cellStyle name="40% - Accent4 45 2" xfId="20204" xr:uid="{0160F252-398E-4132-AEB6-435E346AEB7B}"/>
    <cellStyle name="40% - Accent4 45 2 2" xfId="20205" xr:uid="{17ADE215-B546-4679-BA34-44BC159C0224}"/>
    <cellStyle name="40% - Accent4 45 2 3" xfId="20206" xr:uid="{6C4B27DE-AA8C-4AF3-890C-EADCEFFF3DDB}"/>
    <cellStyle name="40% - Accent4 45 2 4" xfId="20207" xr:uid="{B6B9FA9E-FC72-45C1-AEC6-4CBB7E66D6A4}"/>
    <cellStyle name="40% - Accent4 45 2 5" xfId="20208" xr:uid="{76D260C8-EC28-4775-8AB8-43CB71B610F4}"/>
    <cellStyle name="40% - Accent4 45 2 6" xfId="20209" xr:uid="{C5BA1AA7-711E-4ADE-8619-B0D4402E8E6F}"/>
    <cellStyle name="40% - Accent4 45 3" xfId="20210" xr:uid="{2F6147F1-DC48-4B55-9136-631640BDF28D}"/>
    <cellStyle name="40% - Accent4 45 3 2" xfId="20211" xr:uid="{E3B0869F-1565-47AD-9DF4-58480125F233}"/>
    <cellStyle name="40% - Accent4 45 4" xfId="20212" xr:uid="{D22F6C9F-5736-4E15-B088-92968C0D15B2}"/>
    <cellStyle name="40% - Accent4 45 5" xfId="20213" xr:uid="{CAD05BEC-BDA3-41E8-BD6D-ED70FDD98518}"/>
    <cellStyle name="40% - Accent4 45 6" xfId="20214" xr:uid="{BEE3C892-9B8B-4E7C-9AB6-73BBC93FFF57}"/>
    <cellStyle name="40% - Accent4 45 7" xfId="20215" xr:uid="{5E381784-2E4B-4116-B279-02F6A2630164}"/>
    <cellStyle name="40% - Accent4 46" xfId="20216" xr:uid="{CD746671-0C43-4DE6-9C83-9CEE56124F92}"/>
    <cellStyle name="40% - Accent4 46 2" xfId="20217" xr:uid="{F246ACF4-87D5-4C87-B1D5-5235318A1511}"/>
    <cellStyle name="40% - Accent4 46 2 2" xfId="20218" xr:uid="{D991A3DB-4378-43A9-8BB3-A5073E422EF5}"/>
    <cellStyle name="40% - Accent4 46 2 3" xfId="20219" xr:uid="{EB6EA792-5A9A-496B-9F2F-1ABCC5CA7B74}"/>
    <cellStyle name="40% - Accent4 46 2 4" xfId="20220" xr:uid="{2574E597-8732-4E3D-A7E8-1F0E858432B8}"/>
    <cellStyle name="40% - Accent4 46 2 5" xfId="20221" xr:uid="{6DF58266-43A9-4298-B9F5-2831BA89CBA8}"/>
    <cellStyle name="40% - Accent4 46 2 6" xfId="20222" xr:uid="{91FCBCDA-47CD-4734-BF0B-3E2F57F6A218}"/>
    <cellStyle name="40% - Accent4 46 2 7" xfId="20223" xr:uid="{923BC950-234C-45AF-B705-89D224187F9D}"/>
    <cellStyle name="40% - Accent4 46 2 8" xfId="20224" xr:uid="{BEE16197-A90B-4943-937E-D10CABDE1CE4}"/>
    <cellStyle name="40% - Accent4 46 3" xfId="20225" xr:uid="{6A01E235-B34B-44B5-8432-23BB49A14812}"/>
    <cellStyle name="40% - Accent4 46 3 2" xfId="20226" xr:uid="{47E7DFD8-A906-4B84-8E8F-A5110E2F2B94}"/>
    <cellStyle name="40% - Accent4 46 4" xfId="20227" xr:uid="{7295D1F3-39E2-463C-AD97-AF9A155C434E}"/>
    <cellStyle name="40% - Accent4 46 5" xfId="20228" xr:uid="{2674DCF8-BB37-42F4-B291-3905948BB04A}"/>
    <cellStyle name="40% - Accent4 46 6" xfId="20229" xr:uid="{E1CFA3C6-C7A7-456D-9980-35F4673DCB5A}"/>
    <cellStyle name="40% - Accent4 46 7" xfId="20230" xr:uid="{8702F63D-8253-49A3-8E96-670C07DEA28E}"/>
    <cellStyle name="40% - Accent4 46 8" xfId="20231" xr:uid="{417FF903-9A27-486F-9127-9808E9B593D5}"/>
    <cellStyle name="40% - Accent4 46 9" xfId="20232" xr:uid="{66D393E7-6AFB-460E-9C82-889FC6D25CBE}"/>
    <cellStyle name="40% - Accent4 47" xfId="20233" xr:uid="{6B895D4B-46D8-4784-85BB-2D74653CE4E9}"/>
    <cellStyle name="40% - Accent4 47 2" xfId="20234" xr:uid="{86809376-AE86-40FF-A3F9-01A76A4C2650}"/>
    <cellStyle name="40% - Accent4 47 2 2" xfId="20235" xr:uid="{2E234189-4E70-4779-B10F-684987A7E699}"/>
    <cellStyle name="40% - Accent4 47 2 3" xfId="20236" xr:uid="{FBEBAD0A-CA77-4F38-8B0E-98CE9DA7AB48}"/>
    <cellStyle name="40% - Accent4 47 2 4" xfId="20237" xr:uid="{F8DF48C1-989B-4551-ACC9-E6676CE3187A}"/>
    <cellStyle name="40% - Accent4 47 2 5" xfId="20238" xr:uid="{10838A3D-23D3-4D8D-83F6-548F02FB9B1D}"/>
    <cellStyle name="40% - Accent4 47 2 6" xfId="20239" xr:uid="{0501E902-9FF2-49B2-968E-8B1E6B0ED8E0}"/>
    <cellStyle name="40% - Accent4 47 2 7" xfId="20240" xr:uid="{0D247FA0-50B9-419B-A559-A3E55A799FDE}"/>
    <cellStyle name="40% - Accent4 47 2 8" xfId="20241" xr:uid="{ACBCC68E-FD75-4C45-8D07-5F8768069002}"/>
    <cellStyle name="40% - Accent4 47 3" xfId="20242" xr:uid="{8771E04F-28EA-4B1E-B33F-FCE967450B7E}"/>
    <cellStyle name="40% - Accent4 47 3 2" xfId="20243" xr:uid="{92AD8DA7-CAAD-46BD-B4F8-60DD5C4FEB4D}"/>
    <cellStyle name="40% - Accent4 47 4" xfId="20244" xr:uid="{1CD2260C-CE8D-48DE-9C8C-19AE2C4521C3}"/>
    <cellStyle name="40% - Accent4 47 5" xfId="20245" xr:uid="{D8C9BE9B-963A-45F2-AD52-B1678CBDDA91}"/>
    <cellStyle name="40% - Accent4 47 6" xfId="20246" xr:uid="{E9B28468-5E0C-43E6-A4D3-1D3FDB605B03}"/>
    <cellStyle name="40% - Accent4 47 7" xfId="20247" xr:uid="{DA16A33D-9C1C-4454-B402-7BF1EC96C5EF}"/>
    <cellStyle name="40% - Accent4 47 8" xfId="20248" xr:uid="{68C7CE55-59D6-4AAD-98C2-E44FB6E580E4}"/>
    <cellStyle name="40% - Accent4 47 9" xfId="20249" xr:uid="{B01C7701-A32F-4706-B253-D6C41D5967CA}"/>
    <cellStyle name="40% - Accent4 48" xfId="20250" xr:uid="{D8BE039F-C24F-4A0C-A6B2-9DF9BAFDCEA3}"/>
    <cellStyle name="40% - Accent4 48 2" xfId="20251" xr:uid="{C12ADFCA-350E-4B3E-B022-9130DA9944A1}"/>
    <cellStyle name="40% - Accent4 48 2 2" xfId="20252" xr:uid="{3BCAA410-A994-4D79-87C8-FD34EF004289}"/>
    <cellStyle name="40% - Accent4 48 2 3" xfId="20253" xr:uid="{766C1337-DE54-427E-B754-C03CE8304FA4}"/>
    <cellStyle name="40% - Accent4 48 2 4" xfId="20254" xr:uid="{FCEC9943-767B-44AB-9AA7-65D330BEBDAC}"/>
    <cellStyle name="40% - Accent4 48 2 5" xfId="20255" xr:uid="{56D80C28-2E92-4A84-82DE-C5465820E281}"/>
    <cellStyle name="40% - Accent4 48 2 6" xfId="20256" xr:uid="{F3FE6315-2C68-4DB1-B154-7B2C8943F551}"/>
    <cellStyle name="40% - Accent4 48 2 7" xfId="20257" xr:uid="{42CE5E35-4AF6-4EB7-8866-5FAA4A17685B}"/>
    <cellStyle name="40% - Accent4 48 2 8" xfId="20258" xr:uid="{17A2E733-80C5-4E11-848E-8FD4BA46F5CE}"/>
    <cellStyle name="40% - Accent4 48 3" xfId="20259" xr:uid="{2AC8B176-AED4-46D8-9CA6-A5138DEC64A7}"/>
    <cellStyle name="40% - Accent4 48 3 2" xfId="20260" xr:uid="{6C85E6F2-1BEE-48DA-B905-E31E0D1B0176}"/>
    <cellStyle name="40% - Accent4 48 4" xfId="20261" xr:uid="{92B5851D-F42A-4272-9E82-E7A4E7A98E7E}"/>
    <cellStyle name="40% - Accent4 48 5" xfId="20262" xr:uid="{8ED804C4-C0EB-4D29-9EC9-0630F032BE4A}"/>
    <cellStyle name="40% - Accent4 48 6" xfId="20263" xr:uid="{E25F505B-B99D-4ABD-AA59-C24117F1AEBF}"/>
    <cellStyle name="40% - Accent4 48 7" xfId="20264" xr:uid="{CF7CA5AD-EF00-479A-B9D7-41870109018D}"/>
    <cellStyle name="40% - Accent4 48 8" xfId="20265" xr:uid="{55DF0D2E-E225-4588-BDE9-C2249D542AB2}"/>
    <cellStyle name="40% - Accent4 48 9" xfId="20266" xr:uid="{C6D94E0C-BF51-41A2-84A9-49F3A70C81F1}"/>
    <cellStyle name="40% - Accent4 49" xfId="20267" xr:uid="{61555547-AC42-422A-B5EA-2644FCE68CCC}"/>
    <cellStyle name="40% - Accent4 49 2" xfId="20268" xr:uid="{2A6B2E27-15E0-42C8-8575-2DBC7D8927F8}"/>
    <cellStyle name="40% - Accent4 49 2 2" xfId="20269" xr:uid="{FBD6C3C0-8AB3-49C1-B7DE-DAE39F70E11C}"/>
    <cellStyle name="40% - Accent4 49 2 3" xfId="20270" xr:uid="{CA384469-3EBF-48EB-956A-6FA36A8D2490}"/>
    <cellStyle name="40% - Accent4 49 2 4" xfId="20271" xr:uid="{AC3007DD-DE42-4138-9260-806EC4BF731A}"/>
    <cellStyle name="40% - Accent4 49 2 5" xfId="20272" xr:uid="{44E9C8E7-78A7-489C-87B6-3539E50FD1EB}"/>
    <cellStyle name="40% - Accent4 49 2 6" xfId="20273" xr:uid="{6D62A819-E1E9-4767-BDF2-AAFF8EF797DF}"/>
    <cellStyle name="40% - Accent4 49 2 7" xfId="20274" xr:uid="{A6C538C6-A56B-45CB-833E-4FA8175608EB}"/>
    <cellStyle name="40% - Accent4 49 2 8" xfId="20275" xr:uid="{997CCF81-A941-484E-BBFA-CE0DDE7E31F8}"/>
    <cellStyle name="40% - Accent4 49 3" xfId="20276" xr:uid="{188B51A9-51AD-4E37-A7CA-31B1641F1294}"/>
    <cellStyle name="40% - Accent4 49 3 2" xfId="20277" xr:uid="{84903A1E-2174-40E0-81AB-E818C4A7D589}"/>
    <cellStyle name="40% - Accent4 49 4" xfId="20278" xr:uid="{D565F6ED-49D8-416A-B0F5-DC3206141C0B}"/>
    <cellStyle name="40% - Accent4 49 5" xfId="20279" xr:uid="{3CD5B2A3-E3DF-4081-A739-66BF6A3452C0}"/>
    <cellStyle name="40% - Accent4 49 6" xfId="20280" xr:uid="{40972BB5-189F-42EA-A31C-6294A7A8D877}"/>
    <cellStyle name="40% - Accent4 49 7" xfId="20281" xr:uid="{4C99906F-2D32-4284-866D-61419B234010}"/>
    <cellStyle name="40% - Accent4 49 8" xfId="20282" xr:uid="{03E6D73F-CBAC-4584-ADC2-05D1919BDA9F}"/>
    <cellStyle name="40% - Accent4 49 9" xfId="20283" xr:uid="{15E10F44-3366-48BA-878A-BC2056F7E017}"/>
    <cellStyle name="40% - Accent4 5" xfId="7877" xr:uid="{68A5CDFF-71E0-4CFD-B4C7-CB2B4E4D6C18}"/>
    <cellStyle name="40% - Accent4 5 2" xfId="8090" xr:uid="{513ED65E-5DB9-4333-9009-5DE63606E423}"/>
    <cellStyle name="40% - Accent4 5 2 2" xfId="20286" xr:uid="{6152941B-B46F-4F61-9FD6-DAA2BFFD81DD}"/>
    <cellStyle name="40% - Accent4 5 2 3" xfId="20287" xr:uid="{169A4FD4-9ED6-46AA-BFDA-4F91584CE8A5}"/>
    <cellStyle name="40% - Accent4 5 2 4" xfId="20288" xr:uid="{94BB3DF4-C0B3-4696-B6F9-542BC912A26B}"/>
    <cellStyle name="40% - Accent4 5 2 5" xfId="20289" xr:uid="{518C250F-EDEF-4089-9E12-CFEC6604B05E}"/>
    <cellStyle name="40% - Accent4 5 2 6" xfId="20290" xr:uid="{51F610B4-FA04-4213-B37E-30C7FBF0C8DA}"/>
    <cellStyle name="40% - Accent4 5 2 7" xfId="20285" xr:uid="{681C72A6-7804-4CB1-870C-F46115FC98CF}"/>
    <cellStyle name="40% - Accent4 5 3" xfId="20291" xr:uid="{0144340F-F342-456E-B717-431A2F6AA6E6}"/>
    <cellStyle name="40% - Accent4 5 3 2" xfId="20292" xr:uid="{3D7BE96E-A840-4F1B-8705-7F02AE4EA421}"/>
    <cellStyle name="40% - Accent4 5 4" xfId="20293" xr:uid="{5609843B-69A8-4D1E-85FB-A724C2FD83C9}"/>
    <cellStyle name="40% - Accent4 5 5" xfId="20294" xr:uid="{BDC0562A-F27E-43AF-AB5E-CA2A56625105}"/>
    <cellStyle name="40% - Accent4 5 6" xfId="20295" xr:uid="{7FC28DEC-4C44-4316-87F6-FBCC30134D9B}"/>
    <cellStyle name="40% - Accent4 5 7" xfId="20296" xr:uid="{AE87043B-3921-42E5-A6B4-8D1383361135}"/>
    <cellStyle name="40% - Accent4 5 8" xfId="20284" xr:uid="{34DD0AB8-76DC-4277-BE17-EBBB8614D74A}"/>
    <cellStyle name="40% - Accent4 50" xfId="20297" xr:uid="{C9C679DD-D2B8-4A11-814A-BC776698E23C}"/>
    <cellStyle name="40% - Accent4 50 2" xfId="20298" xr:uid="{99A2BFC5-C2EE-4EFF-BD51-5B93C681FE59}"/>
    <cellStyle name="40% - Accent4 50 2 2" xfId="20299" xr:uid="{8A35512C-B3DA-47FA-826D-6C29DE192B69}"/>
    <cellStyle name="40% - Accent4 50 2 3" xfId="20300" xr:uid="{78DEC48E-C818-4E24-AF81-033B9C5166DB}"/>
    <cellStyle name="40% - Accent4 50 2 4" xfId="20301" xr:uid="{261E4A94-E4BA-4053-96A2-42C9C1E98947}"/>
    <cellStyle name="40% - Accent4 50 2 5" xfId="20302" xr:uid="{DF0F0EEC-8AA3-4556-8269-606C4F8E8E43}"/>
    <cellStyle name="40% - Accent4 50 2 6" xfId="20303" xr:uid="{46EAA09B-3792-4B27-92F3-C7DCACC17C80}"/>
    <cellStyle name="40% - Accent4 50 2 7" xfId="20304" xr:uid="{020FF247-CF8F-4EE2-BD32-96195EA8CF63}"/>
    <cellStyle name="40% - Accent4 50 2 8" xfId="20305" xr:uid="{3AEAA89F-6D41-491B-B0FC-AA0CC97D2668}"/>
    <cellStyle name="40% - Accent4 50 3" xfId="20306" xr:uid="{AB1BEA26-CF3B-42A4-BF24-AB5FB751DFD8}"/>
    <cellStyle name="40% - Accent4 50 3 2" xfId="20307" xr:uid="{385E7ECF-46BC-4D0C-8418-5D5D9A2DBFD1}"/>
    <cellStyle name="40% - Accent4 50 4" xfId="20308" xr:uid="{458AD17A-98E8-4FA1-9522-2D43B304D1C8}"/>
    <cellStyle name="40% - Accent4 50 5" xfId="20309" xr:uid="{484802D7-C246-4255-835B-0105362F6B25}"/>
    <cellStyle name="40% - Accent4 50 6" xfId="20310" xr:uid="{B518FE7C-7D96-40FE-A08A-A273781E2EF6}"/>
    <cellStyle name="40% - Accent4 50 7" xfId="20311" xr:uid="{6593DCF9-8986-48BB-81E3-216ADC2462E4}"/>
    <cellStyle name="40% - Accent4 50 8" xfId="20312" xr:uid="{903DFB40-79E6-4ED7-892A-F3C6BF7C872F}"/>
    <cellStyle name="40% - Accent4 50 9" xfId="20313" xr:uid="{738E8B96-00B0-43C6-9920-36331A17BEBA}"/>
    <cellStyle name="40% - Accent4 51" xfId="20314" xr:uid="{5593F677-82FA-410B-8778-213D697B3F7E}"/>
    <cellStyle name="40% - Accent4 51 2" xfId="20315" xr:uid="{89E7C8BC-C52E-48C1-88DB-A054DEB9ACBF}"/>
    <cellStyle name="40% - Accent4 51 2 2" xfId="20316" xr:uid="{3258F560-ABAA-4574-8A8F-7D225B1CA726}"/>
    <cellStyle name="40% - Accent4 51 2 3" xfId="20317" xr:uid="{587A407A-88F5-433A-A9AF-2AA9AF1F6619}"/>
    <cellStyle name="40% - Accent4 51 2 4" xfId="20318" xr:uid="{5465C68E-6450-425F-AA5D-0A99677CDA19}"/>
    <cellStyle name="40% - Accent4 51 2 5" xfId="20319" xr:uid="{EC94BE64-12A7-4A88-88A9-0DC03C1A5DE3}"/>
    <cellStyle name="40% - Accent4 51 2 6" xfId="20320" xr:uid="{6394CF24-5F85-40AD-B13A-0AD02E067A6E}"/>
    <cellStyle name="40% - Accent4 51 2 7" xfId="20321" xr:uid="{0B3FF46B-AE11-43AD-96FF-690103B0C600}"/>
    <cellStyle name="40% - Accent4 51 2 8" xfId="20322" xr:uid="{5177E47B-99B0-4B87-9DC7-4C5AD3353943}"/>
    <cellStyle name="40% - Accent4 51 3" xfId="20323" xr:uid="{DA4E4901-4846-4FB6-B6D9-5BE043CBBD31}"/>
    <cellStyle name="40% - Accent4 51 3 2" xfId="20324" xr:uid="{9241C691-2797-44EF-894C-14158A5BA0F4}"/>
    <cellStyle name="40% - Accent4 51 4" xfId="20325" xr:uid="{412FCF9E-D06A-448F-A82B-F975C6E65193}"/>
    <cellStyle name="40% - Accent4 51 5" xfId="20326" xr:uid="{B2C19DB7-B314-42EA-AF82-76946A3632CD}"/>
    <cellStyle name="40% - Accent4 51 6" xfId="20327" xr:uid="{833BC096-A2DF-4380-8F2D-7BE22BB3104F}"/>
    <cellStyle name="40% - Accent4 51 7" xfId="20328" xr:uid="{AC7BE8E0-DFF4-4D72-BC19-AC1DB630BAFF}"/>
    <cellStyle name="40% - Accent4 51 8" xfId="20329" xr:uid="{62E4B6EC-99FE-41AA-BDAA-84CAC8FA9672}"/>
    <cellStyle name="40% - Accent4 51 9" xfId="20330" xr:uid="{3C174469-293C-43EC-946B-A94E25B4B29D}"/>
    <cellStyle name="40% - Accent4 52" xfId="20331" xr:uid="{12EB25C6-5004-4844-A341-AD6BF6BBACF9}"/>
    <cellStyle name="40% - Accent4 52 2" xfId="20332" xr:uid="{B6736EE1-E957-4C59-8708-DB8DE4466349}"/>
    <cellStyle name="40% - Accent4 52 2 2" xfId="20333" xr:uid="{8EC3D86C-A96A-4888-9C66-774B3A716092}"/>
    <cellStyle name="40% - Accent4 52 2 3" xfId="20334" xr:uid="{6A3EFFBC-B9AA-474C-9612-C89CFCFF085A}"/>
    <cellStyle name="40% - Accent4 52 2 4" xfId="20335" xr:uid="{194B2479-DA72-40E4-881F-C1B3020D01F8}"/>
    <cellStyle name="40% - Accent4 52 2 5" xfId="20336" xr:uid="{15D42617-11D6-49AC-8660-0F34E07D4707}"/>
    <cellStyle name="40% - Accent4 52 2 6" xfId="20337" xr:uid="{3EE9A01E-DA24-4DAC-AE91-402422B516B4}"/>
    <cellStyle name="40% - Accent4 52 2 7" xfId="20338" xr:uid="{5FA520D9-DCF9-47B8-9C7A-483551740F5C}"/>
    <cellStyle name="40% - Accent4 52 2 8" xfId="20339" xr:uid="{D1CDF854-7B56-4AC1-B18C-445EC52E2F63}"/>
    <cellStyle name="40% - Accent4 52 3" xfId="20340" xr:uid="{0E60463C-5077-4AB2-A4C1-E9E80FED3A41}"/>
    <cellStyle name="40% - Accent4 52 3 2" xfId="20341" xr:uid="{B7EA81D8-812C-4413-AFB6-8BA284F3C92A}"/>
    <cellStyle name="40% - Accent4 52 4" xfId="20342" xr:uid="{639D19E1-00A4-4710-B34D-4D4AE23B1208}"/>
    <cellStyle name="40% - Accent4 52 5" xfId="20343" xr:uid="{D2CCEAD4-2415-4FDB-9D09-1AF3E689F02F}"/>
    <cellStyle name="40% - Accent4 52 6" xfId="20344" xr:uid="{C133F3BD-87FD-412B-AB52-D3B2FDFBB8D3}"/>
    <cellStyle name="40% - Accent4 52 7" xfId="20345" xr:uid="{F831CACB-D104-4451-8FBF-3D00D7CF71C2}"/>
    <cellStyle name="40% - Accent4 52 8" xfId="20346" xr:uid="{0867EF7C-8F66-4451-969B-3586514E5A88}"/>
    <cellStyle name="40% - Accent4 52 9" xfId="20347" xr:uid="{57C9E712-7A48-48BA-AD61-B3373B6FE547}"/>
    <cellStyle name="40% - Accent4 53" xfId="20348" xr:uid="{9176B010-CDA1-4AD0-9835-50E07EB4A50C}"/>
    <cellStyle name="40% - Accent4 53 2" xfId="20349" xr:uid="{76CB79D0-F025-4701-9D63-D69FC1196AF4}"/>
    <cellStyle name="40% - Accent4 53 2 2" xfId="20350" xr:uid="{3008C119-1020-45C5-A4B0-49FB08B9E4C3}"/>
    <cellStyle name="40% - Accent4 53 2 3" xfId="20351" xr:uid="{17A0E9A5-B014-4863-A177-3B10A0B74913}"/>
    <cellStyle name="40% - Accent4 53 2 4" xfId="20352" xr:uid="{C55C14F2-7D50-488E-AA36-51427D9EC6B8}"/>
    <cellStyle name="40% - Accent4 53 2 5" xfId="20353" xr:uid="{0ACEF703-BFDA-4697-B7E3-853859F635B6}"/>
    <cellStyle name="40% - Accent4 53 2 6" xfId="20354" xr:uid="{CBBD67BE-0C8B-4260-8C12-11B8016B9E86}"/>
    <cellStyle name="40% - Accent4 53 2 7" xfId="20355" xr:uid="{88718EB1-40FD-42F0-8CA1-EFA870419DB6}"/>
    <cellStyle name="40% - Accent4 53 2 8" xfId="20356" xr:uid="{7FEFCC7F-0850-4646-8703-4CD785435A32}"/>
    <cellStyle name="40% - Accent4 53 3" xfId="20357" xr:uid="{1F36B5DA-9794-42D4-A9D4-616DDC38236B}"/>
    <cellStyle name="40% - Accent4 53 3 2" xfId="20358" xr:uid="{174182D3-2758-4B2E-9B24-7A9286540131}"/>
    <cellStyle name="40% - Accent4 53 4" xfId="20359" xr:uid="{3A2D2539-F5EB-47E2-90E8-D9C25D646453}"/>
    <cellStyle name="40% - Accent4 53 5" xfId="20360" xr:uid="{9759F8BE-F017-4C9C-A9FD-2D2D95747139}"/>
    <cellStyle name="40% - Accent4 53 6" xfId="20361" xr:uid="{698BE167-CC47-4758-A65F-0B81002F9E23}"/>
    <cellStyle name="40% - Accent4 53 7" xfId="20362" xr:uid="{FFC43ECB-4D71-4E52-B45C-FC3BCA8AB0CF}"/>
    <cellStyle name="40% - Accent4 53 8" xfId="20363" xr:uid="{718055FA-F057-4976-8D27-803F33A6452D}"/>
    <cellStyle name="40% - Accent4 53 9" xfId="20364" xr:uid="{225AF49E-9051-4047-9513-9C6C32686537}"/>
    <cellStyle name="40% - Accent4 54" xfId="20365" xr:uid="{9E990A64-356B-491C-AA61-0076F5E845E6}"/>
    <cellStyle name="40% - Accent4 54 2" xfId="20366" xr:uid="{1E93D5AF-269D-4D16-ACA2-FD9FE3752090}"/>
    <cellStyle name="40% - Accent4 54 2 2" xfId="20367" xr:uid="{46194949-63A7-41B9-9DCF-47ADE1668DC1}"/>
    <cellStyle name="40% - Accent4 54 2 3" xfId="20368" xr:uid="{09917016-7CE7-439F-A68D-B2A82BB93A3A}"/>
    <cellStyle name="40% - Accent4 54 2 4" xfId="20369" xr:uid="{244ECFC5-5349-454C-A457-D8A295BBAA27}"/>
    <cellStyle name="40% - Accent4 54 2 5" xfId="20370" xr:uid="{697B9B98-9901-4476-89B6-8A277398943E}"/>
    <cellStyle name="40% - Accent4 54 2 6" xfId="20371" xr:uid="{152677FE-CD98-40C7-B376-917EF34DBF79}"/>
    <cellStyle name="40% - Accent4 54 2 7" xfId="20372" xr:uid="{5F211871-CB5B-45B7-985D-E407361557F3}"/>
    <cellStyle name="40% - Accent4 54 2 8" xfId="20373" xr:uid="{9C034704-ACE8-4A08-9278-3781A29271D6}"/>
    <cellStyle name="40% - Accent4 54 3" xfId="20374" xr:uid="{E4B81AC3-C5B6-45F0-86E2-47AF3C0E2EE2}"/>
    <cellStyle name="40% - Accent4 54 3 2" xfId="20375" xr:uid="{854B07C8-63E3-4AC9-B056-EB5EF5440C7E}"/>
    <cellStyle name="40% - Accent4 54 4" xfId="20376" xr:uid="{77F32525-A473-4E91-8F53-6F7FC3AD6A0D}"/>
    <cellStyle name="40% - Accent4 54 5" xfId="20377" xr:uid="{8025E620-AAEC-49AE-B928-B167C7201A0E}"/>
    <cellStyle name="40% - Accent4 54 6" xfId="20378" xr:uid="{3700A694-FEE1-4F6D-933F-CD484BCB84F7}"/>
    <cellStyle name="40% - Accent4 54 7" xfId="20379" xr:uid="{5A665E7C-218C-47EE-9C25-D93D13E3774C}"/>
    <cellStyle name="40% - Accent4 54 8" xfId="20380" xr:uid="{998A0E9A-8E8F-4EAB-8F51-369D26E286D9}"/>
    <cellStyle name="40% - Accent4 54 9" xfId="20381" xr:uid="{B37B0E9F-BA2A-41B1-B137-1B2432A1AADC}"/>
    <cellStyle name="40% - Accent4 55" xfId="20382" xr:uid="{0E3E11FE-62F4-4A01-8992-9543DD8CB0B1}"/>
    <cellStyle name="40% - Accent4 55 2" xfId="20383" xr:uid="{3697725B-71D9-4917-90FA-0F4968DE8F29}"/>
    <cellStyle name="40% - Accent4 55 2 2" xfId="20384" xr:uid="{0FC9FA93-AE15-4BC9-AE46-33F9D42ABE83}"/>
    <cellStyle name="40% - Accent4 55 3" xfId="20385" xr:uid="{BC7A9A58-0B29-4F4A-8806-A6229EDFDE7C}"/>
    <cellStyle name="40% - Accent4 55 3 2" xfId="20386" xr:uid="{C692EBEA-3792-40EA-A63A-DE80D48CEB06}"/>
    <cellStyle name="40% - Accent4 55 4" xfId="20387" xr:uid="{B5021654-25BF-413F-8578-60337DC445CC}"/>
    <cellStyle name="40% - Accent4 55 5" xfId="20388" xr:uid="{2E6421F9-55DE-4382-BF41-35A6E08D685C}"/>
    <cellStyle name="40% - Accent4 55 6" xfId="20389" xr:uid="{36017E32-4C40-47D4-A6E0-326896137D15}"/>
    <cellStyle name="40% - Accent4 55 7" xfId="20390" xr:uid="{8FC50080-436F-40C0-AFCB-53EFD01C5C42}"/>
    <cellStyle name="40% - Accent4 56" xfId="20391" xr:uid="{0482D840-5533-440C-B1BE-F862EB428A79}"/>
    <cellStyle name="40% - Accent4 56 2" xfId="20392" xr:uid="{E0ABC407-110C-4A44-913E-018F86560E8D}"/>
    <cellStyle name="40% - Accent4 56 2 2" xfId="20393" xr:uid="{C2FD0187-767D-4E6A-B0DE-53596836191B}"/>
    <cellStyle name="40% - Accent4 56 3" xfId="20394" xr:uid="{96D33944-F4AC-4FF5-9C58-B581F4AA4DED}"/>
    <cellStyle name="40% - Accent4 56 4" xfId="20395" xr:uid="{A196C0A6-150C-4AB3-86B1-054E6A5B68F0}"/>
    <cellStyle name="40% - Accent4 56 5" xfId="20396" xr:uid="{FF9C106B-458F-441A-AD8D-69309C9C8BC9}"/>
    <cellStyle name="40% - Accent4 56 6" xfId="20397" xr:uid="{117A609F-32EC-4F46-A177-04A53B1CDBE6}"/>
    <cellStyle name="40% - Accent4 56 7" xfId="20398" xr:uid="{21EBEDBE-3EC8-4780-A4BE-A0A2A7A47B10}"/>
    <cellStyle name="40% - Accent4 57" xfId="20399" xr:uid="{7B50ED5A-DBAC-4EC0-AC75-C9676BF4001D}"/>
    <cellStyle name="40% - Accent4 57 2" xfId="20400" xr:uid="{3630A35D-F908-45FF-BD6A-6E4B66FEBDFF}"/>
    <cellStyle name="40% - Accent4 57 2 2" xfId="20401" xr:uid="{7A42E910-8997-497D-B9C1-E9C402247E89}"/>
    <cellStyle name="40% - Accent4 57 3" xfId="20402" xr:uid="{ECFB6BDF-F48D-4AE7-8F3C-CA92943FA079}"/>
    <cellStyle name="40% - Accent4 57 4" xfId="20403" xr:uid="{D25231EB-355C-418D-AE63-26AFB43FD803}"/>
    <cellStyle name="40% - Accent4 57 5" xfId="20404" xr:uid="{045CCB62-0F4F-4D29-9A87-3382CB316D23}"/>
    <cellStyle name="40% - Accent4 57 6" xfId="20405" xr:uid="{37B4632B-3DF3-4FAF-9C07-383750E98589}"/>
    <cellStyle name="40% - Accent4 57 7" xfId="20406" xr:uid="{687B54E3-56F1-4549-82B8-EE97AAF82D33}"/>
    <cellStyle name="40% - Accent4 58" xfId="20407" xr:uid="{498A7D4E-3855-4F25-92BF-5BB8EE69885F}"/>
    <cellStyle name="40% - Accent4 58 2" xfId="20408" xr:uid="{2024E0BE-DED1-42E2-B345-354027447EA5}"/>
    <cellStyle name="40% - Accent4 58 2 2" xfId="20409" xr:uid="{9EE1585B-BFDD-4FDF-A89C-CE7E66BED53C}"/>
    <cellStyle name="40% - Accent4 58 3" xfId="20410" xr:uid="{A7D0CF2A-1660-4A28-ACDC-550A2D691DC9}"/>
    <cellStyle name="40% - Accent4 58 3 2" xfId="20411" xr:uid="{71A94BFF-B326-4A8F-9131-C41B8F99C9A9}"/>
    <cellStyle name="40% - Accent4 58 4" xfId="20412" xr:uid="{167B14B2-9B41-40CF-9C7F-CF4F1BB741EA}"/>
    <cellStyle name="40% - Accent4 58 5" xfId="20413" xr:uid="{84E93937-2ED6-44F2-B7C7-FC39A170379C}"/>
    <cellStyle name="40% - Accent4 58 6" xfId="20414" xr:uid="{4972A5E9-4E79-48E7-A64C-C706F52B3E3C}"/>
    <cellStyle name="40% - Accent4 58 7" xfId="20415" xr:uid="{B96DDDCA-8ECE-479E-876E-E81D2760F0BE}"/>
    <cellStyle name="40% - Accent4 59" xfId="20416" xr:uid="{0564ACCF-D704-43AC-93C1-F4882EBF186B}"/>
    <cellStyle name="40% - Accent4 59 2" xfId="20417" xr:uid="{9F83E2D4-CBC8-4A04-9029-E65BC538A270}"/>
    <cellStyle name="40% - Accent4 59 2 2" xfId="20418" xr:uid="{5AF65406-BC35-4203-BB87-D4755E5A696B}"/>
    <cellStyle name="40% - Accent4 59 3" xfId="20419" xr:uid="{2CE01AEF-3190-457B-B124-9D6302F5845C}"/>
    <cellStyle name="40% - Accent4 59 3 2" xfId="20420" xr:uid="{3683926D-E1E6-4894-840C-A67DA8145CBD}"/>
    <cellStyle name="40% - Accent4 59 4" xfId="20421" xr:uid="{0C214809-EAEF-4FBD-A139-F4F104EA62A2}"/>
    <cellStyle name="40% - Accent4 59 5" xfId="20422" xr:uid="{7ADD6310-684F-4627-922D-100B96B292D5}"/>
    <cellStyle name="40% - Accent4 59 6" xfId="20423" xr:uid="{03AF6C5C-6C47-4787-8C21-0A1967A5887D}"/>
    <cellStyle name="40% - Accent4 59 7" xfId="20424" xr:uid="{41A2E618-7E2E-4CE3-9F85-3AF2D65FD493}"/>
    <cellStyle name="40% - Accent4 6" xfId="20425" xr:uid="{1B6C7695-57D9-45EC-AAD6-C9A5EBFECA33}"/>
    <cellStyle name="40% - Accent4 6 2" xfId="20426" xr:uid="{F5A78A38-9893-4BA7-AD92-9CDEE6152D45}"/>
    <cellStyle name="40% - Accent4 6 2 2" xfId="20427" xr:uid="{9A610E53-5788-4FF9-8D32-EC23529B94B7}"/>
    <cellStyle name="40% - Accent4 6 2 3" xfId="20428" xr:uid="{8051E58A-B28F-49C7-9C4C-2AA4D93AFFBA}"/>
    <cellStyle name="40% - Accent4 6 2 4" xfId="20429" xr:uid="{64B38EC7-0909-4B0E-A100-F043354E1E4B}"/>
    <cellStyle name="40% - Accent4 6 2 5" xfId="20430" xr:uid="{67A83834-C736-472A-8391-4CA765CA7A4B}"/>
    <cellStyle name="40% - Accent4 6 2 6" xfId="20431" xr:uid="{B8673BA3-907E-4A00-B93C-A21A9439A8DD}"/>
    <cellStyle name="40% - Accent4 6 3" xfId="20432" xr:uid="{AC9C4A10-FDA7-47E3-B05B-4894E0B6EA26}"/>
    <cellStyle name="40% - Accent4 6 3 2" xfId="20433" xr:uid="{4A77E740-A999-4CE5-9179-A0CFE3DAB197}"/>
    <cellStyle name="40% - Accent4 6 4" xfId="20434" xr:uid="{1D9E5EC9-6915-433A-9FD6-3909940122BF}"/>
    <cellStyle name="40% - Accent4 6 5" xfId="20435" xr:uid="{72AE0C29-1855-40A6-863F-E5924791C00C}"/>
    <cellStyle name="40% - Accent4 6 6" xfId="20436" xr:uid="{E3792AEF-7338-4321-8DC4-E9EC11653BAB}"/>
    <cellStyle name="40% - Accent4 6 7" xfId="20437" xr:uid="{93DC4A60-790A-4296-9A76-8FBB976AAB25}"/>
    <cellStyle name="40% - Accent4 60" xfId="20438" xr:uid="{EAF5AFC0-29FA-4C6B-85C0-D08D793C32DD}"/>
    <cellStyle name="40% - Accent4 60 2" xfId="20439" xr:uid="{5DD3DEBA-97CA-4B21-90F4-0715B37DB789}"/>
    <cellStyle name="40% - Accent4 60 2 2" xfId="20440" xr:uid="{51B20EED-04BD-4AC2-A736-46A82045137C}"/>
    <cellStyle name="40% - Accent4 60 3" xfId="20441" xr:uid="{0DC3BAE2-91AF-49B5-92CD-65DE13A6006C}"/>
    <cellStyle name="40% - Accent4 60 3 2" xfId="20442" xr:uid="{6342F443-E975-41FC-80A2-6CC258102152}"/>
    <cellStyle name="40% - Accent4 60 4" xfId="20443" xr:uid="{505C4003-6094-4D76-B07D-E01293602199}"/>
    <cellStyle name="40% - Accent4 60 5" xfId="20444" xr:uid="{60DC91D7-4D63-460F-81C2-B776F90DAD1D}"/>
    <cellStyle name="40% - Accent4 60 6" xfId="20445" xr:uid="{D00FF200-72F6-4EEB-B17B-271D38811367}"/>
    <cellStyle name="40% - Accent4 60 7" xfId="20446" xr:uid="{A84862F9-239D-4A6A-8A20-C66F49C28887}"/>
    <cellStyle name="40% - Accent4 61" xfId="20447" xr:uid="{DE621F08-F3EB-4F73-AB81-E0E52D3CEAA3}"/>
    <cellStyle name="40% - Accent4 61 2" xfId="20448" xr:uid="{450407A7-55CC-4D8A-A8D1-A094CC9F870B}"/>
    <cellStyle name="40% - Accent4 61 2 2" xfId="20449" xr:uid="{D36E0842-5A1A-4727-8C68-2C3E4DE6AAA9}"/>
    <cellStyle name="40% - Accent4 61 3" xfId="20450" xr:uid="{0EF66D90-3055-4E51-B2EE-741216EBBD51}"/>
    <cellStyle name="40% - Accent4 61 3 2" xfId="20451" xr:uid="{BAC5FFFB-96D2-4F36-9E84-9F5C05F5DF6D}"/>
    <cellStyle name="40% - Accent4 61 4" xfId="20452" xr:uid="{53D458C8-CD4D-4966-91F3-D6711B2CA0F0}"/>
    <cellStyle name="40% - Accent4 61 5" xfId="20453" xr:uid="{BA86218D-0D3B-44DE-B4DF-F22597B640F9}"/>
    <cellStyle name="40% - Accent4 61 6" xfId="20454" xr:uid="{CCC1DBFF-591A-4984-8019-17792BC36AEF}"/>
    <cellStyle name="40% - Accent4 61 7" xfId="20455" xr:uid="{641836B4-17B6-499F-AEF6-F4CBA2604EB4}"/>
    <cellStyle name="40% - Accent4 62" xfId="20456" xr:uid="{637F9D38-9835-4B44-8E15-C63528253087}"/>
    <cellStyle name="40% - Accent4 62 2" xfId="20457" xr:uid="{E1C1E97B-F5AE-4060-9BF4-E64364772D1A}"/>
    <cellStyle name="40% - Accent4 62 2 2" xfId="20458" xr:uid="{94609538-4AEE-4554-8788-ECFFA6D448C7}"/>
    <cellStyle name="40% - Accent4 62 3" xfId="20459" xr:uid="{9AAF448C-78F0-4937-B7FC-761E66191843}"/>
    <cellStyle name="40% - Accent4 62 3 2" xfId="20460" xr:uid="{478CA0C5-D5CB-4E00-814D-72093C82096D}"/>
    <cellStyle name="40% - Accent4 62 4" xfId="20461" xr:uid="{1DFD0E86-C8FE-499E-AFF6-94645963018E}"/>
    <cellStyle name="40% - Accent4 62 5" xfId="20462" xr:uid="{BA62E8C6-1247-44D1-8409-4BB659A67860}"/>
    <cellStyle name="40% - Accent4 62 6" xfId="20463" xr:uid="{1B17936C-CA01-461C-8619-FC2C81C9666E}"/>
    <cellStyle name="40% - Accent4 62 7" xfId="20464" xr:uid="{58A5CF51-98CC-41A6-A32C-23C0EF6B8178}"/>
    <cellStyle name="40% - Accent4 63" xfId="20465" xr:uid="{6FD16C71-1DC0-4382-A325-1EFCF15AF17A}"/>
    <cellStyle name="40% - Accent4 63 2" xfId="20466" xr:uid="{78D47F60-4828-47D2-9E84-7BF104EA856D}"/>
    <cellStyle name="40% - Accent4 63 2 2" xfId="20467" xr:uid="{C766481A-F75B-4119-B092-5D01592FF6DA}"/>
    <cellStyle name="40% - Accent4 63 3" xfId="20468" xr:uid="{A4DAC71A-FEBB-4CC6-9E0B-96DD87EC7372}"/>
    <cellStyle name="40% - Accent4 63 3 2" xfId="20469" xr:uid="{4513B903-D64B-45C2-9304-1D3C5B5E88EA}"/>
    <cellStyle name="40% - Accent4 63 4" xfId="20470" xr:uid="{14E89CCB-C501-4255-B932-4175BC70845C}"/>
    <cellStyle name="40% - Accent4 63 5" xfId="20471" xr:uid="{FB292034-413B-4054-872D-ECFB3E1D9DDB}"/>
    <cellStyle name="40% - Accent4 63 6" xfId="20472" xr:uid="{A001749C-EF1B-4770-BF06-243D9B8CBE89}"/>
    <cellStyle name="40% - Accent4 63 7" xfId="20473" xr:uid="{E81E1D8E-4333-4DB7-A12E-67E1D1E8604D}"/>
    <cellStyle name="40% - Accent4 64" xfId="20474" xr:uid="{D3BC4B8A-5AFB-4C8A-A993-1B85A91891DA}"/>
    <cellStyle name="40% - Accent4 64 2" xfId="20475" xr:uid="{BAAEC440-D036-4221-9824-60D93571D6E9}"/>
    <cellStyle name="40% - Accent4 64 2 2" xfId="20476" xr:uid="{0B5190BE-B2D1-48CB-B9C8-377A9B1727ED}"/>
    <cellStyle name="40% - Accent4 64 3" xfId="20477" xr:uid="{2A5707E0-F9D2-4C43-A0B5-67DD03F7FAD6}"/>
    <cellStyle name="40% - Accent4 64 3 2" xfId="20478" xr:uid="{A891EFEC-DCC9-4D73-BCD1-325850CE7ED3}"/>
    <cellStyle name="40% - Accent4 64 4" xfId="20479" xr:uid="{35ED96A4-303F-4510-97BA-5FC5ACA57CFD}"/>
    <cellStyle name="40% - Accent4 64 5" xfId="20480" xr:uid="{8D4A3E5E-C6C8-4843-83CC-6CBB1BB9AB1B}"/>
    <cellStyle name="40% - Accent4 64 6" xfId="20481" xr:uid="{5C55EF28-5182-45E5-9B9B-5C438106E125}"/>
    <cellStyle name="40% - Accent4 64 7" xfId="20482" xr:uid="{95388AE7-C33D-4901-B884-1B7133B3D4FA}"/>
    <cellStyle name="40% - Accent4 65" xfId="20483" xr:uid="{4A7BB9C8-C11E-46F2-A85A-29D88C6F9BAF}"/>
    <cellStyle name="40% - Accent4 65 2" xfId="20484" xr:uid="{42BFE27F-2D1B-46BF-8037-D60D95DDB1A9}"/>
    <cellStyle name="40% - Accent4 65 2 2" xfId="20485" xr:uid="{6F10100A-009C-41B4-9967-0832777C5601}"/>
    <cellStyle name="40% - Accent4 65 3" xfId="20486" xr:uid="{9E5FC311-FC70-4C9E-BDC0-6C738A94398C}"/>
    <cellStyle name="40% - Accent4 65 3 2" xfId="20487" xr:uid="{4DC1B0CE-FFCC-4705-BEB1-84111612CADE}"/>
    <cellStyle name="40% - Accent4 65 4" xfId="20488" xr:uid="{DB3448ED-67B6-4CFD-96B3-98D3B42920BD}"/>
    <cellStyle name="40% - Accent4 65 5" xfId="20489" xr:uid="{49E21FB6-232B-4E72-AF3A-5137D93569B6}"/>
    <cellStyle name="40% - Accent4 65 6" xfId="20490" xr:uid="{FB175F25-B421-40C5-B8E2-77D808922EE1}"/>
    <cellStyle name="40% - Accent4 65 7" xfId="20491" xr:uid="{0EAC768B-9D47-4F14-99CF-A34ABC5B887E}"/>
    <cellStyle name="40% - Accent4 66" xfId="20492" xr:uid="{1F9E45BF-E30A-4A81-A8FF-13276EFB8A53}"/>
    <cellStyle name="40% - Accent4 66 2" xfId="20493" xr:uid="{5C2A5B93-41DC-48EC-9D58-ACAEF9AB7980}"/>
    <cellStyle name="40% - Accent4 66 2 2" xfId="20494" xr:uid="{3BE7943B-94C4-4B94-96B3-9387EAB3561F}"/>
    <cellStyle name="40% - Accent4 66 3" xfId="20495" xr:uid="{5715568C-B0FE-438C-A008-F42AD141F6F7}"/>
    <cellStyle name="40% - Accent4 66 3 2" xfId="20496" xr:uid="{A2B7B68B-59CF-4B1F-9C97-3034BE0683EC}"/>
    <cellStyle name="40% - Accent4 66 4" xfId="20497" xr:uid="{C57DEAD8-FA55-422A-B370-C5176A63F715}"/>
    <cellStyle name="40% - Accent4 66 5" xfId="20498" xr:uid="{E297F496-0CC8-49AC-90CC-578AB793B777}"/>
    <cellStyle name="40% - Accent4 66 6" xfId="20499" xr:uid="{A48BA228-D633-44AB-8474-EDB8B0103641}"/>
    <cellStyle name="40% - Accent4 66 7" xfId="20500" xr:uid="{A4DCCFFE-8827-4DA6-B446-4B311D05F474}"/>
    <cellStyle name="40% - Accent4 67" xfId="20501" xr:uid="{8DAAFB94-57C8-47A3-B932-BD9BAF1D9A3D}"/>
    <cellStyle name="40% - Accent4 67 2" xfId="20502" xr:uid="{A8727295-907D-4771-9A54-4B6784D808A3}"/>
    <cellStyle name="40% - Accent4 67 2 2" xfId="20503" xr:uid="{7ED03BF3-7CFB-435D-908D-A29BC411FE7C}"/>
    <cellStyle name="40% - Accent4 67 3" xfId="20504" xr:uid="{A249E176-0C45-4EAD-B1AD-95E83A7B0614}"/>
    <cellStyle name="40% - Accent4 67 3 2" xfId="20505" xr:uid="{C3CCB6FE-16CF-4D81-A156-8A06D78D89B9}"/>
    <cellStyle name="40% - Accent4 67 4" xfId="20506" xr:uid="{48DB8F44-94F4-41A5-9672-3BCA809E9287}"/>
    <cellStyle name="40% - Accent4 67 5" xfId="20507" xr:uid="{A35EAAAC-7476-4419-AFE9-35F935088C33}"/>
    <cellStyle name="40% - Accent4 67 6" xfId="20508" xr:uid="{E31C4396-2C85-4506-8318-2562F58756D6}"/>
    <cellStyle name="40% - Accent4 67 7" xfId="20509" xr:uid="{92B17D95-67E3-4D64-B169-14A15A4069BF}"/>
    <cellStyle name="40% - Accent4 68" xfId="20510" xr:uid="{C78BFE6A-B05E-45BE-A310-53429F931C49}"/>
    <cellStyle name="40% - Accent4 68 2" xfId="20511" xr:uid="{0E4E6B94-E62B-4992-86A6-EE90C926DBD5}"/>
    <cellStyle name="40% - Accent4 68 2 2" xfId="20512" xr:uid="{B798BE88-A63A-4943-8923-DC01FF26A2E1}"/>
    <cellStyle name="40% - Accent4 68 3" xfId="20513" xr:uid="{A22472B0-76DB-4271-974F-41DA5F94841C}"/>
    <cellStyle name="40% - Accent4 68 3 2" xfId="20514" xr:uid="{D0CD3139-BF5C-452F-8779-62B0EED3BD0C}"/>
    <cellStyle name="40% - Accent4 68 4" xfId="20515" xr:uid="{DE0E3C01-B386-4824-9BF3-FE52F832ECF7}"/>
    <cellStyle name="40% - Accent4 68 5" xfId="20516" xr:uid="{E3BFD296-547F-4D58-BF05-8EE7B0FB2368}"/>
    <cellStyle name="40% - Accent4 68 6" xfId="20517" xr:uid="{7B0D24AF-9E00-4B79-9799-2A69948FC0AC}"/>
    <cellStyle name="40% - Accent4 68 7" xfId="20518" xr:uid="{28D830C6-CBEE-4890-8F19-5D415896212B}"/>
    <cellStyle name="40% - Accent4 69" xfId="20519" xr:uid="{D3FE96C0-623F-4E43-897C-6C91AF928724}"/>
    <cellStyle name="40% - Accent4 69 2" xfId="20520" xr:uid="{66DBE699-1396-4C26-BA34-19A93FF64CDA}"/>
    <cellStyle name="40% - Accent4 69 2 2" xfId="20521" xr:uid="{1710F5AE-960F-42A5-BA76-2FD456A7E855}"/>
    <cellStyle name="40% - Accent4 69 3" xfId="20522" xr:uid="{40DF299A-317D-4D31-AB71-57026F9BB42D}"/>
    <cellStyle name="40% - Accent4 69 3 2" xfId="20523" xr:uid="{6C0A9D92-4711-44AA-B1A4-47FF3213223C}"/>
    <cellStyle name="40% - Accent4 69 4" xfId="20524" xr:uid="{BCC53C64-6996-466B-868C-AE311E9BED4C}"/>
    <cellStyle name="40% - Accent4 69 5" xfId="20525" xr:uid="{8B7EACFE-3EEE-4639-A4E6-6EE105523D3E}"/>
    <cellStyle name="40% - Accent4 69 6" xfId="20526" xr:uid="{FBA31040-36A0-46E3-A870-6463F05329EF}"/>
    <cellStyle name="40% - Accent4 69 7" xfId="20527" xr:uid="{29550DB4-61D9-43D9-B079-14D13D1611DD}"/>
    <cellStyle name="40% - Accent4 7" xfId="20528" xr:uid="{56803B70-2E4C-4223-97E8-92D94C769EF5}"/>
    <cellStyle name="40% - Accent4 7 2" xfId="20529" xr:uid="{34931E62-D2CA-4AD6-B881-4719CE0ECC1E}"/>
    <cellStyle name="40% - Accent4 7 2 2" xfId="20530" xr:uid="{A1E9E5D3-F032-4087-A77E-5CA6E945506E}"/>
    <cellStyle name="40% - Accent4 7 2 3" xfId="20531" xr:uid="{41584851-AAD3-4746-B52A-F1D98EE17CA7}"/>
    <cellStyle name="40% - Accent4 7 2 4" xfId="20532" xr:uid="{EBFF0E0E-1EE2-4C46-B70C-2BECEFA32716}"/>
    <cellStyle name="40% - Accent4 7 2 5" xfId="20533" xr:uid="{52BA982A-4CDA-40DF-9E7A-BEA3A2D837F9}"/>
    <cellStyle name="40% - Accent4 7 2 6" xfId="20534" xr:uid="{57D3E759-57DD-42CD-98B1-7A2ABDCA3713}"/>
    <cellStyle name="40% - Accent4 7 3" xfId="20535" xr:uid="{800A32B7-3199-4C30-B14A-53895A827B90}"/>
    <cellStyle name="40% - Accent4 7 3 2" xfId="20536" xr:uid="{E3523AAC-1207-43ED-9A82-B7DB6E0B5920}"/>
    <cellStyle name="40% - Accent4 7 4" xfId="20537" xr:uid="{F8F21BFB-EE23-4FF8-8405-D0971941F147}"/>
    <cellStyle name="40% - Accent4 7 5" xfId="20538" xr:uid="{13EA267A-42D2-41D2-B2B7-8175D17BABC6}"/>
    <cellStyle name="40% - Accent4 7 6" xfId="20539" xr:uid="{ED85E9E2-BADB-4E83-9925-EEBE29C30807}"/>
    <cellStyle name="40% - Accent4 7 7" xfId="20540" xr:uid="{A389DD88-F6C6-4B4D-B302-4FFF54ACD095}"/>
    <cellStyle name="40% - Accent4 70" xfId="20541" xr:uid="{6EE5AED4-5AFB-4C6F-9175-F837339B3919}"/>
    <cellStyle name="40% - Accent4 70 2" xfId="20542" xr:uid="{C1536B0B-C11F-403B-AC60-8A1766B499B4}"/>
    <cellStyle name="40% - Accent4 70 2 2" xfId="20543" xr:uid="{48FFCDA3-9E50-4137-9619-5F9267CB02D5}"/>
    <cellStyle name="40% - Accent4 70 3" xfId="20544" xr:uid="{7E94DAC6-7BCA-405E-A8E3-B6A34897ED63}"/>
    <cellStyle name="40% - Accent4 70 4" xfId="20545" xr:uid="{D8B692CC-C823-4978-824F-DA3612F536ED}"/>
    <cellStyle name="40% - Accent4 70 5" xfId="20546" xr:uid="{71EB8799-7618-4587-A1DD-56DF337B9D7B}"/>
    <cellStyle name="40% - Accent4 70 6" xfId="20547" xr:uid="{A78DF2DE-2AD3-4A1E-9A92-1DCE6EEA5984}"/>
    <cellStyle name="40% - Accent4 70 7" xfId="20548" xr:uid="{238EFF90-CFAC-41D0-AA67-734E2D6FD9BD}"/>
    <cellStyle name="40% - Accent4 71" xfId="20549" xr:uid="{EDB741EF-6E67-4111-985F-5525709F21AA}"/>
    <cellStyle name="40% - Accent4 71 2" xfId="20550" xr:uid="{D9386AFD-4BB0-4BF5-830F-CA84C0774A1A}"/>
    <cellStyle name="40% - Accent4 71 2 2" xfId="20551" xr:uid="{B3C44E29-95D4-497F-BCC3-1BCD6FABA3E4}"/>
    <cellStyle name="40% - Accent4 71 3" xfId="20552" xr:uid="{ED253042-0165-4F6C-A3FB-44F09983FDA8}"/>
    <cellStyle name="40% - Accent4 71 4" xfId="20553" xr:uid="{B1E0835C-E099-485F-B022-C76B02900614}"/>
    <cellStyle name="40% - Accent4 71 5" xfId="20554" xr:uid="{8C545966-E701-4040-923E-F6EC1BC9805B}"/>
    <cellStyle name="40% - Accent4 71 6" xfId="20555" xr:uid="{AD161D2F-5F8C-4E28-8BA7-57F290858DDB}"/>
    <cellStyle name="40% - Accent4 71 7" xfId="20556" xr:uid="{44C173F2-7272-4599-8E4B-939C6BD44CC6}"/>
    <cellStyle name="40% - Accent4 72" xfId="20557" xr:uid="{1C28F998-7934-417D-A9E8-70E7A6FB9BB1}"/>
    <cellStyle name="40% - Accent4 72 2" xfId="20558" xr:uid="{FA1EED49-389A-48CC-B141-E166DCB33EA6}"/>
    <cellStyle name="40% - Accent4 72 2 2" xfId="20559" xr:uid="{9D16666E-00A5-4C2B-B04E-5BB3AC1F06D7}"/>
    <cellStyle name="40% - Accent4 72 3" xfId="20560" xr:uid="{A036AA4B-437F-4C72-8779-F8C55402D438}"/>
    <cellStyle name="40% - Accent4 72 4" xfId="20561" xr:uid="{1A982EB6-F5AB-4362-8538-D62280638138}"/>
    <cellStyle name="40% - Accent4 72 5" xfId="20562" xr:uid="{0AD4B0DB-764A-4DB2-8204-1DE4F5A8AF11}"/>
    <cellStyle name="40% - Accent4 72 6" xfId="20563" xr:uid="{9B8081EF-FEEC-4F1F-8B5B-652AE274618C}"/>
    <cellStyle name="40% - Accent4 72 7" xfId="20564" xr:uid="{180617CF-3DAB-48E5-A3CA-7943D3910040}"/>
    <cellStyle name="40% - Accent4 73" xfId="20565" xr:uid="{B344CDDF-6A3E-4EDD-B832-82C2E3BC7A72}"/>
    <cellStyle name="40% - Accent4 73 2" xfId="20566" xr:uid="{FC86C389-1CF4-43C8-B448-CD6825441CC9}"/>
    <cellStyle name="40% - Accent4 73 2 2" xfId="20567" xr:uid="{75ECAE3F-A81B-4594-8B42-923F87A9BF85}"/>
    <cellStyle name="40% - Accent4 73 3" xfId="20568" xr:uid="{5467A46A-F7B4-4033-A85F-D5C31E11A4EE}"/>
    <cellStyle name="40% - Accent4 73 4" xfId="20569" xr:uid="{A5C0AD2B-3D8D-4F70-806B-860446FB8D09}"/>
    <cellStyle name="40% - Accent4 74" xfId="20570" xr:uid="{F1BE81BE-0051-4421-AA0F-EF771440BF22}"/>
    <cellStyle name="40% - Accent4 74 2" xfId="20571" xr:uid="{74F0A478-8EFC-4435-B16A-FEEBDA5D73FC}"/>
    <cellStyle name="40% - Accent4 74 2 2" xfId="20572" xr:uid="{BF699E2B-BA83-496D-8E2F-F80D421E975F}"/>
    <cellStyle name="40% - Accent4 74 3" xfId="20573" xr:uid="{CFD5E38D-A2D0-4766-9F0D-FF8BA12CB29B}"/>
    <cellStyle name="40% - Accent4 74 4" xfId="20574" xr:uid="{5321752E-7C03-4C9E-8628-948DEEC3C0F5}"/>
    <cellStyle name="40% - Accent4 75" xfId="20575" xr:uid="{D6DCB56A-ECA6-4809-868C-0FB2B6B5F900}"/>
    <cellStyle name="40% - Accent4 75 2" xfId="20576" xr:uid="{B210DE34-0500-4D1B-8F7F-C29486AF1303}"/>
    <cellStyle name="40% - Accent4 75 2 2" xfId="20577" xr:uid="{2440EE4E-45A6-4184-BECC-DD72F9249BD8}"/>
    <cellStyle name="40% - Accent4 75 3" xfId="20578" xr:uid="{6500519C-307C-45D4-91FD-F04D3269C166}"/>
    <cellStyle name="40% - Accent4 75 4" xfId="20579" xr:uid="{96EDEACC-3426-4DE2-99DC-4F2A0CF6AC8C}"/>
    <cellStyle name="40% - Accent4 76" xfId="20580" xr:uid="{23D069E7-460C-49E7-A3D8-935901693378}"/>
    <cellStyle name="40% - Accent4 76 2" xfId="20581" xr:uid="{F1B1C80C-F7B9-4852-B144-F535D3E77716}"/>
    <cellStyle name="40% - Accent4 76 2 2" xfId="20582" xr:uid="{B89C6C2A-4DB1-4C5A-A874-A017E15072B7}"/>
    <cellStyle name="40% - Accent4 76 3" xfId="20583" xr:uid="{7594E8BA-A525-4592-89FA-BE2EC6BC2921}"/>
    <cellStyle name="40% - Accent4 76 4" xfId="20584" xr:uid="{BF88680B-EEFE-4A55-874A-6F456E9C4FC2}"/>
    <cellStyle name="40% - Accent4 77" xfId="20585" xr:uid="{B9281E91-EDF6-4404-8C3A-0F56319DBC0D}"/>
    <cellStyle name="40% - Accent4 77 2" xfId="20586" xr:uid="{95F52261-32C7-4A94-B7C4-EA754BAF2A11}"/>
    <cellStyle name="40% - Accent4 77 2 2" xfId="20587" xr:uid="{55FD7FC1-4013-469D-BF7C-23CE97B32B66}"/>
    <cellStyle name="40% - Accent4 77 3" xfId="20588" xr:uid="{F7B00A9B-155F-415C-A4A0-F3C1E5B58330}"/>
    <cellStyle name="40% - Accent4 77 4" xfId="20589" xr:uid="{783B8E69-600F-4583-9431-AC54B95D611E}"/>
    <cellStyle name="40% - Accent4 78" xfId="20590" xr:uid="{F6782D5F-F308-41E7-98BA-648E3846B4F5}"/>
    <cellStyle name="40% - Accent4 78 2" xfId="20591" xr:uid="{0BBD2DF7-6F44-4D2B-A72F-0821E5746026}"/>
    <cellStyle name="40% - Accent4 78 2 2" xfId="20592" xr:uid="{4F9EECE0-4A64-423D-B435-0C45D00E25C0}"/>
    <cellStyle name="40% - Accent4 78 3" xfId="20593" xr:uid="{918F63E7-6D06-463F-A42C-29F6610B0D62}"/>
    <cellStyle name="40% - Accent4 78 4" xfId="20594" xr:uid="{4F9C8B93-24FD-4C91-B337-F78B5CBE4838}"/>
    <cellStyle name="40% - Accent4 79" xfId="20595" xr:uid="{EE59DFB1-0600-46AB-B825-115A2FAC5E03}"/>
    <cellStyle name="40% - Accent4 79 2" xfId="20596" xr:uid="{51D5FD66-0047-4CAA-9CB7-2848952FC4DA}"/>
    <cellStyle name="40% - Accent4 79 2 2" xfId="20597" xr:uid="{3CCD5C44-D901-47E3-A6CC-A6F61821ACAE}"/>
    <cellStyle name="40% - Accent4 79 3" xfId="20598" xr:uid="{566D25FA-8CCA-474D-92E0-3F23CFC0121F}"/>
    <cellStyle name="40% - Accent4 79 4" xfId="20599" xr:uid="{CDEBBB20-7202-4032-A19F-1D3EB95B2D91}"/>
    <cellStyle name="40% - Accent4 8" xfId="20600" xr:uid="{18BCAF20-37CB-4136-9F45-E0388753D832}"/>
    <cellStyle name="40% - Accent4 8 2" xfId="20601" xr:uid="{04AC64EC-B998-404A-9283-3C710F0E7F08}"/>
    <cellStyle name="40% - Accent4 8 2 2" xfId="20602" xr:uid="{7F0943B4-2FFD-4B51-AE38-3E103B8D00B3}"/>
    <cellStyle name="40% - Accent4 8 2 3" xfId="20603" xr:uid="{32DABFC8-A8EE-4CA4-BCAC-418F7B4D6C12}"/>
    <cellStyle name="40% - Accent4 8 2 4" xfId="20604" xr:uid="{FD9D4B05-EDE7-41F3-849C-7FC5A0193280}"/>
    <cellStyle name="40% - Accent4 8 2 5" xfId="20605" xr:uid="{E6BA1F4F-4FD6-4A14-934E-3231E6B21E1A}"/>
    <cellStyle name="40% - Accent4 8 2 6" xfId="20606" xr:uid="{AE9C6EE8-95DB-4494-8D4D-C1A4B466D627}"/>
    <cellStyle name="40% - Accent4 8 3" xfId="20607" xr:uid="{E16A8A91-2D38-4993-92A5-8B0BA6C21A68}"/>
    <cellStyle name="40% - Accent4 8 3 2" xfId="20608" xr:uid="{6265D9B1-0E50-4008-878A-DAAF593C8AF4}"/>
    <cellStyle name="40% - Accent4 8 4" xfId="20609" xr:uid="{211C5401-DDF7-4CC2-A6BF-DB0C56A7411A}"/>
    <cellStyle name="40% - Accent4 8 5" xfId="20610" xr:uid="{0F91CD81-F744-46BD-9F7A-95B5363916E0}"/>
    <cellStyle name="40% - Accent4 8 6" xfId="20611" xr:uid="{9515D283-9182-4A4D-B150-A122FE1B0B85}"/>
    <cellStyle name="40% - Accent4 8 7" xfId="20612" xr:uid="{2FB2BAA8-1BFC-45E2-A93C-D02BC03984DD}"/>
    <cellStyle name="40% - Accent4 80" xfId="20613" xr:uid="{6D887E57-47FE-4BFD-AFFD-836E90A2AA55}"/>
    <cellStyle name="40% - Accent4 80 2" xfId="20614" xr:uid="{B27C0B6F-4FCD-4CB7-B5AA-58BEE6D02106}"/>
    <cellStyle name="40% - Accent4 80 2 2" xfId="20615" xr:uid="{0C14CFD1-A7DD-4F75-91F9-BEE533628BBC}"/>
    <cellStyle name="40% - Accent4 80 3" xfId="20616" xr:uid="{1968991C-6E4A-4F3B-8BE0-F3CDA480CE07}"/>
    <cellStyle name="40% - Accent4 80 4" xfId="20617" xr:uid="{35E9AFC5-1428-4923-86FB-A76ADEB15BC9}"/>
    <cellStyle name="40% - Accent4 81" xfId="20618" xr:uid="{5D7FD92E-0BAA-4FC5-AEF4-A85533317BA4}"/>
    <cellStyle name="40% - Accent4 81 2" xfId="20619" xr:uid="{42CCFA08-D08D-4463-B400-5667FB0965FB}"/>
    <cellStyle name="40% - Accent4 81 2 2" xfId="20620" xr:uid="{60D436D0-E240-4BEE-9FCF-7A31DEFE28ED}"/>
    <cellStyle name="40% - Accent4 81 2 2 2" xfId="20621" xr:uid="{EE8B9CCB-6527-4416-9450-2E48D059822E}"/>
    <cellStyle name="40% - Accent4 81 2 3" xfId="20622" xr:uid="{C2488897-347E-46D2-A534-1AFC776A00BD}"/>
    <cellStyle name="40% - Accent4 81 2 4" xfId="20623" xr:uid="{18918E27-95CA-43BE-A616-CF0BD387A0DE}"/>
    <cellStyle name="40% - Accent4 81 2 5" xfId="20624" xr:uid="{BA8A529C-6808-42A5-BB95-5A87D0644B8A}"/>
    <cellStyle name="40% - Accent4 81 2 6" xfId="20625" xr:uid="{BD463C93-FFF1-4845-AAA4-600E100D49CD}"/>
    <cellStyle name="40% - Accent4 81 3" xfId="20626" xr:uid="{409962ED-4F45-40D4-B1F0-F7A6B1685EBD}"/>
    <cellStyle name="40% - Accent4 81 4" xfId="20627" xr:uid="{E5A5DA37-8B2F-48BF-8178-56320DBD2520}"/>
    <cellStyle name="40% - Accent4 82" xfId="20628" xr:uid="{9C4A1D6F-880F-4907-A1B7-B788B750F8B6}"/>
    <cellStyle name="40% - Accent4 82 2" xfId="20629" xr:uid="{B12DCB83-07EA-46BA-8C1A-3AFE8C6A7BA3}"/>
    <cellStyle name="40% - Accent4 82 3" xfId="20630" xr:uid="{0447760D-2492-4678-9B00-6D3A39BF74D2}"/>
    <cellStyle name="40% - Accent4 83" xfId="20631" xr:uid="{4FCE8CD4-0CDF-4E61-AF76-D929A9D399B2}"/>
    <cellStyle name="40% - Accent4 83 2" xfId="20632" xr:uid="{A40E2DD2-5B41-4591-BBC7-A3819FC1DA1A}"/>
    <cellStyle name="40% - Accent4 83 3" xfId="20633" xr:uid="{BAF91BA5-4925-465C-9A5B-CC9649089C8C}"/>
    <cellStyle name="40% - Accent4 84" xfId="20634" xr:uid="{2E91D6EC-5AE2-4A90-9E50-DF0CD6E14DEC}"/>
    <cellStyle name="40% - Accent4 84 2" xfId="20635" xr:uid="{1DA536E4-8A4A-409C-94E5-1EACA054A5CD}"/>
    <cellStyle name="40% - Accent4 84 3" xfId="20636" xr:uid="{4335EE4A-426F-4F46-8FBE-F9857F5AC3F2}"/>
    <cellStyle name="40% - Accent4 85" xfId="20637" xr:uid="{CDA4CD5B-C210-469B-9DD1-F96444F75EB3}"/>
    <cellStyle name="40% - Accent4 85 2" xfId="20638" xr:uid="{989233F7-4DC4-4F78-BDFD-E37D5B381D12}"/>
    <cellStyle name="40% - Accent4 85 3" xfId="20639" xr:uid="{30350B10-A773-48E9-BD54-779BED2C8F86}"/>
    <cellStyle name="40% - Accent4 86" xfId="20640" xr:uid="{A769DDFA-6B7D-468B-A508-64D7E3903795}"/>
    <cellStyle name="40% - Accent4 86 2" xfId="20641" xr:uid="{64352589-AF90-433D-AC19-EB609F1BC017}"/>
    <cellStyle name="40% - Accent4 86 2 2" xfId="20642" xr:uid="{492872D4-4ACD-447A-9ABB-501930744A00}"/>
    <cellStyle name="40% - Accent4 86 3" xfId="20643" xr:uid="{565D43B8-F7B9-4F75-901C-221B0DC5CB35}"/>
    <cellStyle name="40% - Accent4 86 4" xfId="20644" xr:uid="{CF9CD8F8-E7BE-4D1B-98A1-164ADE4230FF}"/>
    <cellStyle name="40% - Accent4 86 5" xfId="20645" xr:uid="{D5C4BF56-5634-49CB-909E-C6FC85473C42}"/>
    <cellStyle name="40% - Accent4 86 6" xfId="20646" xr:uid="{73DAA079-CDD7-4184-91C7-2B36EA5EAC8E}"/>
    <cellStyle name="40% - Accent4 87" xfId="20647" xr:uid="{747144F1-41E5-4877-880A-60A002500CA1}"/>
    <cellStyle name="40% - Accent4 87 2" xfId="20648" xr:uid="{A225AA0F-E8EE-4733-B887-2ADC3EE4FE71}"/>
    <cellStyle name="40% - Accent4 87 2 2" xfId="20649" xr:uid="{9BBD105B-2934-41EA-8C35-C8C67B3138D5}"/>
    <cellStyle name="40% - Accent4 87 3" xfId="20650" xr:uid="{068EB57C-0055-496F-B079-3B07B3C466CC}"/>
    <cellStyle name="40% - Accent4 87 4" xfId="20651" xr:uid="{A62E9282-D34A-4B20-B37E-30E592B4E41F}"/>
    <cellStyle name="40% - Accent4 87 5" xfId="20652" xr:uid="{502A8D28-7A5E-420E-85EB-E0281C3CB93E}"/>
    <cellStyle name="40% - Accent4 87 6" xfId="20653" xr:uid="{6B79D042-E06F-4BBB-8068-CC0DD6762723}"/>
    <cellStyle name="40% - Accent4 88" xfId="20654" xr:uid="{A53577B0-9200-43FF-9FB9-F2E907FFC2F0}"/>
    <cellStyle name="40% - Accent4 88 2" xfId="20655" xr:uid="{B90FCDD0-9B19-400F-BA77-4F0E518BB168}"/>
    <cellStyle name="40% - Accent4 88 3" xfId="20656" xr:uid="{4234D0E1-D88E-432B-8002-4A8CA1B0D9F7}"/>
    <cellStyle name="40% - Accent4 88 4" xfId="20657" xr:uid="{292E4407-58C6-4A66-AD6B-3B51C1E5DBDC}"/>
    <cellStyle name="40% - Accent4 88 5" xfId="20658" xr:uid="{6FA77B67-B196-4967-84F0-EEABFCF91AE5}"/>
    <cellStyle name="40% - Accent4 88 6" xfId="20659" xr:uid="{EEEA3D5F-778B-450F-902D-83F5B150EC9E}"/>
    <cellStyle name="40% - Accent4 89" xfId="20660" xr:uid="{1BBCD4B8-88A1-4E0A-A07D-0B9FE35EA774}"/>
    <cellStyle name="40% - Accent4 9" xfId="20661" xr:uid="{13919136-93E9-4D5C-878B-F3BC41E01A9F}"/>
    <cellStyle name="40% - Accent4 9 2" xfId="20662" xr:uid="{5C6E3403-164C-45E0-B851-FAE0C7CFDEFC}"/>
    <cellStyle name="40% - Accent4 9 2 2" xfId="20663" xr:uid="{F51F9E1C-3042-4066-A72D-E7701B6F9772}"/>
    <cellStyle name="40% - Accent4 9 2 3" xfId="20664" xr:uid="{3D28F736-31D5-49FB-9FDE-0FF22DBE58B3}"/>
    <cellStyle name="40% - Accent4 9 2 4" xfId="20665" xr:uid="{93B5C4F6-9DF5-451D-BD56-37E182FB3AEF}"/>
    <cellStyle name="40% - Accent4 9 2 5" xfId="20666" xr:uid="{C464224A-0818-44CD-B0F5-928EC383C3AE}"/>
    <cellStyle name="40% - Accent4 9 2 6" xfId="20667" xr:uid="{6FEDC85F-2AE2-4C9C-AA3E-0E1AFF7B7C3D}"/>
    <cellStyle name="40% - Accent4 9 3" xfId="20668" xr:uid="{294F3688-4F20-40E3-8A6F-EB18EC8A742C}"/>
    <cellStyle name="40% - Accent4 9 3 2" xfId="20669" xr:uid="{02FF7DD4-865D-4749-8114-8BCF1E88B066}"/>
    <cellStyle name="40% - Accent4 9 4" xfId="20670" xr:uid="{994AA05D-F4DA-4B90-B9B1-0BCCC0BD56D1}"/>
    <cellStyle name="40% - Accent4 9 5" xfId="20671" xr:uid="{0CBB091D-ABB4-47B3-B86C-BF6A48358F23}"/>
    <cellStyle name="40% - Accent4 9 6" xfId="20672" xr:uid="{93287326-B846-4404-B4BF-F48FE9440810}"/>
    <cellStyle name="40% - Accent4 9 7" xfId="20673" xr:uid="{4FE9B154-96C5-4A34-A0F8-9E2E2E136E28}"/>
    <cellStyle name="40% - Accent4 90" xfId="20674" xr:uid="{6A157B33-5B36-4067-B8A9-4E799B8C47EA}"/>
    <cellStyle name="40% - Accent4 91" xfId="20675" xr:uid="{84607E45-168A-4E1D-8B6B-9BAF31374947}"/>
    <cellStyle name="40% - Accent4 92" xfId="20676" xr:uid="{0362BB01-E86F-454B-8533-25D911D151C0}"/>
    <cellStyle name="40% - Accent4 93" xfId="20677" xr:uid="{ACD7E30A-F8C8-4702-B8C7-B92F5A1C5C9D}"/>
    <cellStyle name="40% - Accent4 94" xfId="20678" xr:uid="{86C58433-73A6-4E32-A5E0-4CBA2A6C2AFE}"/>
    <cellStyle name="40% - Accent4 95" xfId="20679" xr:uid="{0DB198B1-9278-4CDC-9885-85D882F7BAE0}"/>
    <cellStyle name="40% - Accent4 96" xfId="7443" xr:uid="{BACD3D0F-AA5A-473B-83F9-7CF550726EF7}"/>
    <cellStyle name="40% - Accent4 97" xfId="40123" xr:uid="{5D1078C1-19F4-4912-9BEF-07C8C72B6FC7}"/>
    <cellStyle name="40% - Accent4 98" xfId="40223" xr:uid="{267050F6-B473-466F-9AC5-DA05011BBC6B}"/>
    <cellStyle name="40% - Accent4 99" xfId="40280" xr:uid="{34C38632-681E-4B79-8819-301D910C6699}"/>
    <cellStyle name="40% - Accent5" xfId="440" builtinId="47" customBuiltin="1"/>
    <cellStyle name="40% - Accent5 10" xfId="20680" xr:uid="{5A6E3BAF-F1CE-4604-B36E-5E157261C4AB}"/>
    <cellStyle name="40% - Accent5 10 2" xfId="20681" xr:uid="{63D69CC9-B107-435D-9080-DB0480384288}"/>
    <cellStyle name="40% - Accent5 10 2 2" xfId="20682" xr:uid="{1AF845EA-00CB-4D5F-91FF-6B09563C5E17}"/>
    <cellStyle name="40% - Accent5 10 2 3" xfId="20683" xr:uid="{27F1970B-8CE7-422F-846C-64AF3F70ADB2}"/>
    <cellStyle name="40% - Accent5 10 2 4" xfId="20684" xr:uid="{5A1D2C46-E3F1-4E2C-851D-2E7247A84AFC}"/>
    <cellStyle name="40% - Accent5 10 2 5" xfId="20685" xr:uid="{ED7E8A20-F34F-449F-9D12-B202518BB9DE}"/>
    <cellStyle name="40% - Accent5 10 2 6" xfId="20686" xr:uid="{E822DC64-F5A0-409D-BEEE-AE4F3DBDEBA0}"/>
    <cellStyle name="40% - Accent5 10 3" xfId="20687" xr:uid="{33A9A989-B2D1-4992-BAAF-1908A7F8AE8B}"/>
    <cellStyle name="40% - Accent5 10 3 2" xfId="20688" xr:uid="{CD70D7D4-24A8-4B8B-BADB-178D737DADCC}"/>
    <cellStyle name="40% - Accent5 10 4" xfId="20689" xr:uid="{147ADCE0-507C-49EC-BDF8-33415B891B9F}"/>
    <cellStyle name="40% - Accent5 10 5" xfId="20690" xr:uid="{14FB9F32-18B4-4AF1-9BA7-7898FD7958FF}"/>
    <cellStyle name="40% - Accent5 10 6" xfId="20691" xr:uid="{7609DC1B-7D0C-4544-8DAB-C16BEDC76FAE}"/>
    <cellStyle name="40% - Accent5 10 7" xfId="20692" xr:uid="{6DFF4C10-88EB-4E41-817E-A59F592E7749}"/>
    <cellStyle name="40% - Accent5 100" xfId="4342" xr:uid="{A0CB312F-D2B9-4B48-A109-25DAB2DCD8F3}"/>
    <cellStyle name="40% - Accent5 11" xfId="20693" xr:uid="{E012C664-185D-4602-82AB-88AC58458BE8}"/>
    <cellStyle name="40% - Accent5 11 2" xfId="20694" xr:uid="{E8FDDAAF-D4C6-4FC2-8B00-1906D1B42193}"/>
    <cellStyle name="40% - Accent5 11 2 2" xfId="20695" xr:uid="{95519AD9-33BC-4EBD-A4B8-9FE1CE47FDBC}"/>
    <cellStyle name="40% - Accent5 11 2 3" xfId="20696" xr:uid="{67F712C3-420B-48A9-9145-5E1DC3976FA8}"/>
    <cellStyle name="40% - Accent5 11 2 4" xfId="20697" xr:uid="{C4268996-C3E0-4A61-B196-BEC157023B0C}"/>
    <cellStyle name="40% - Accent5 11 2 5" xfId="20698" xr:uid="{C4701813-4F81-4966-9164-958F505BCEC3}"/>
    <cellStyle name="40% - Accent5 11 2 6" xfId="20699" xr:uid="{2078ADDD-7B22-4958-B879-58533FC04FF3}"/>
    <cellStyle name="40% - Accent5 11 3" xfId="20700" xr:uid="{E15681AE-8750-4742-A254-EFC8A5DDFE15}"/>
    <cellStyle name="40% - Accent5 11 3 2" xfId="20701" xr:uid="{671FF3F3-EAC6-4305-BB66-C66C142F6BA5}"/>
    <cellStyle name="40% - Accent5 11 4" xfId="20702" xr:uid="{9ADDDAF7-FAD8-4AF1-9FB7-E116C7C8B567}"/>
    <cellStyle name="40% - Accent5 11 5" xfId="20703" xr:uid="{39801FDE-7B3F-4F8A-A929-3554E6371FFB}"/>
    <cellStyle name="40% - Accent5 11 6" xfId="20704" xr:uid="{8B45E852-C988-4AE6-9E05-68DE17ED68DA}"/>
    <cellStyle name="40% - Accent5 11 7" xfId="20705" xr:uid="{7BFB3D10-9D9C-4CBF-AFE5-101E4A5CE7CE}"/>
    <cellStyle name="40% - Accent5 12" xfId="20706" xr:uid="{121A25C2-EBFA-4AB1-B4F9-443FC8A9622D}"/>
    <cellStyle name="40% - Accent5 12 2" xfId="20707" xr:uid="{330A3323-E697-49D5-93F9-AC2F757D45BF}"/>
    <cellStyle name="40% - Accent5 12 2 2" xfId="20708" xr:uid="{E642F026-F388-4B4C-B507-495C4619FEA3}"/>
    <cellStyle name="40% - Accent5 12 2 3" xfId="20709" xr:uid="{8F9E75C5-0D10-44CB-B204-BAB865A943D2}"/>
    <cellStyle name="40% - Accent5 12 2 4" xfId="20710" xr:uid="{46DE7135-FFF7-4251-BC0B-8511E2B25BE4}"/>
    <cellStyle name="40% - Accent5 12 2 5" xfId="20711" xr:uid="{9BD99351-1A34-4BCD-8BAB-8F075FBD62F0}"/>
    <cellStyle name="40% - Accent5 12 2 6" xfId="20712" xr:uid="{19EAF33D-1858-403C-A415-FC6C8FDAD86D}"/>
    <cellStyle name="40% - Accent5 12 3" xfId="20713" xr:uid="{8BE56456-E4DA-454D-8859-3799ABA01C01}"/>
    <cellStyle name="40% - Accent5 12 3 2" xfId="20714" xr:uid="{9A7098DC-49A2-48A0-821E-E2AF3D66EECC}"/>
    <cellStyle name="40% - Accent5 12 4" xfId="20715" xr:uid="{9AE0C7FE-4493-46E5-B5BB-16B94179276B}"/>
    <cellStyle name="40% - Accent5 12 5" xfId="20716" xr:uid="{C9232C0A-2164-418C-8E26-CFC82BC8BD8C}"/>
    <cellStyle name="40% - Accent5 12 6" xfId="20717" xr:uid="{146749CB-45A9-47B0-9BFC-14BDC905CDAE}"/>
    <cellStyle name="40% - Accent5 12 7" xfId="20718" xr:uid="{7711C55B-512B-4A77-A553-9A9365D7623D}"/>
    <cellStyle name="40% - Accent5 13" xfId="20719" xr:uid="{B3004171-1EB4-48F1-8E8C-8DD5593FD395}"/>
    <cellStyle name="40% - Accent5 13 2" xfId="20720" xr:uid="{ECC30745-9364-4FC0-9FCC-B810FEE5AB8D}"/>
    <cellStyle name="40% - Accent5 13 2 2" xfId="20721" xr:uid="{33F7395A-C3E3-4154-BB5E-C0B810B58EA9}"/>
    <cellStyle name="40% - Accent5 13 2 3" xfId="20722" xr:uid="{83B7D568-569F-4FC3-B4B3-43F799181521}"/>
    <cellStyle name="40% - Accent5 13 2 4" xfId="20723" xr:uid="{1011E424-0A48-4C92-A6FD-DBA005D58084}"/>
    <cellStyle name="40% - Accent5 13 2 5" xfId="20724" xr:uid="{848D9C16-F517-498A-9C5E-58FD17D726E3}"/>
    <cellStyle name="40% - Accent5 13 2 6" xfId="20725" xr:uid="{8EEE3B61-F15A-4D11-A314-C02D0B8A44C8}"/>
    <cellStyle name="40% - Accent5 13 3" xfId="20726" xr:uid="{62F0E992-15BE-49B3-BE6C-07E6C6BF2E7F}"/>
    <cellStyle name="40% - Accent5 13 3 2" xfId="20727" xr:uid="{BE316588-F863-4660-9237-B082A8815B6A}"/>
    <cellStyle name="40% - Accent5 13 4" xfId="20728" xr:uid="{845B442F-BCDF-4F8C-96AD-456E8942C3A2}"/>
    <cellStyle name="40% - Accent5 13 5" xfId="20729" xr:uid="{24718C5D-DA2E-4EE3-B9FC-138564499ACA}"/>
    <cellStyle name="40% - Accent5 13 6" xfId="20730" xr:uid="{B7E5A553-E825-475F-9359-648AA25609CE}"/>
    <cellStyle name="40% - Accent5 13 7" xfId="20731" xr:uid="{E312096C-2F38-4373-898A-2E529085BA62}"/>
    <cellStyle name="40% - Accent5 14" xfId="20732" xr:uid="{3BB49945-DF0C-409B-897A-B0291C6BDD3D}"/>
    <cellStyle name="40% - Accent5 14 2" xfId="20733" xr:uid="{E232B109-DC70-47C3-9B15-18EFD4FF5F4B}"/>
    <cellStyle name="40% - Accent5 14 2 2" xfId="20734" xr:uid="{384BBE42-9727-425F-B9CB-18841EF8A15D}"/>
    <cellStyle name="40% - Accent5 14 2 3" xfId="20735" xr:uid="{CB7DC145-9256-44D9-AEC7-DA9C758BA969}"/>
    <cellStyle name="40% - Accent5 14 2 4" xfId="20736" xr:uid="{32DB7E1E-6D28-472E-A90E-61089F92E646}"/>
    <cellStyle name="40% - Accent5 14 2 5" xfId="20737" xr:uid="{F5FDFDC8-51E1-43E4-81B3-3CFA2F628746}"/>
    <cellStyle name="40% - Accent5 14 2 6" xfId="20738" xr:uid="{988BDB67-50DD-4904-8BB6-2D94208DAC55}"/>
    <cellStyle name="40% - Accent5 14 3" xfId="20739" xr:uid="{5E6BBF88-139C-4944-A789-7A6B2F2F2AC7}"/>
    <cellStyle name="40% - Accent5 14 3 2" xfId="20740" xr:uid="{F26B733F-2DB8-4DD1-A2FD-22F49CD375F8}"/>
    <cellStyle name="40% - Accent5 14 4" xfId="20741" xr:uid="{74CC8A25-A555-43F1-BDBA-F9E0FEC55B1D}"/>
    <cellStyle name="40% - Accent5 14 5" xfId="20742" xr:uid="{6F42D6AA-0474-448B-82C4-83BF79891E82}"/>
    <cellStyle name="40% - Accent5 14 6" xfId="20743" xr:uid="{5EC14A65-AB86-48A0-A1D7-CAC054BE4C48}"/>
    <cellStyle name="40% - Accent5 14 7" xfId="20744" xr:uid="{6BE9DAD7-2DA7-4B8E-AA78-7A156F5BF7D8}"/>
    <cellStyle name="40% - Accent5 15" xfId="20745" xr:uid="{C032E8A3-F895-471B-888E-B08C668ACE81}"/>
    <cellStyle name="40% - Accent5 15 2" xfId="20746" xr:uid="{CC7127B3-E11B-4AF4-ADEF-9E2E22755615}"/>
    <cellStyle name="40% - Accent5 15 2 2" xfId="20747" xr:uid="{0CF956A2-38A6-42B8-8AC9-201C72354A1E}"/>
    <cellStyle name="40% - Accent5 15 2 3" xfId="20748" xr:uid="{8D27AB34-07DB-4123-B668-C3FA9F29299F}"/>
    <cellStyle name="40% - Accent5 15 2 4" xfId="20749" xr:uid="{45CFD4E9-7846-4140-A0EC-60A1945D7B07}"/>
    <cellStyle name="40% - Accent5 15 2 5" xfId="20750" xr:uid="{A0317DD9-101C-4AF2-9B02-1F04A5BDBD7A}"/>
    <cellStyle name="40% - Accent5 15 2 6" xfId="20751" xr:uid="{B35D4F1B-2860-491E-B440-EBC3DFDC7631}"/>
    <cellStyle name="40% - Accent5 15 3" xfId="20752" xr:uid="{22CAF723-4360-45AA-B132-FB93CF72309F}"/>
    <cellStyle name="40% - Accent5 15 3 2" xfId="20753" xr:uid="{06A123C3-BC11-403A-BB34-8BD298CF34CC}"/>
    <cellStyle name="40% - Accent5 15 4" xfId="20754" xr:uid="{D70CE236-D224-4210-B7E0-E78A41FC8CFE}"/>
    <cellStyle name="40% - Accent5 15 5" xfId="20755" xr:uid="{2E425D1D-35C3-4E12-9A49-BFE208678CC8}"/>
    <cellStyle name="40% - Accent5 15 6" xfId="20756" xr:uid="{785477B6-2B0A-461C-B242-0EFCFE3E05B9}"/>
    <cellStyle name="40% - Accent5 15 7" xfId="20757" xr:uid="{96E17C32-5F3A-4ACA-A87F-F0EC20D624B3}"/>
    <cellStyle name="40% - Accent5 16" xfId="20758" xr:uid="{D9BBB027-48ED-478D-896F-0ED908EEE936}"/>
    <cellStyle name="40% - Accent5 16 2" xfId="20759" xr:uid="{C02A69DF-57DB-44AB-86A4-2FCCB44F44C6}"/>
    <cellStyle name="40% - Accent5 16 2 2" xfId="20760" xr:uid="{02BA7FB6-FA98-4CDF-A8E8-5414A90D3CFB}"/>
    <cellStyle name="40% - Accent5 16 2 3" xfId="20761" xr:uid="{70EDE70D-32E9-4159-ADFA-F2F6531CBBC2}"/>
    <cellStyle name="40% - Accent5 16 2 4" xfId="20762" xr:uid="{F8939792-8951-4064-A08B-4A13183B8FE7}"/>
    <cellStyle name="40% - Accent5 16 2 5" xfId="20763" xr:uid="{BDBCB262-E541-43CA-95B9-3044C75713A7}"/>
    <cellStyle name="40% - Accent5 16 2 6" xfId="20764" xr:uid="{AB6BEE23-52A2-49B5-B2AB-FBD4E7EB3C94}"/>
    <cellStyle name="40% - Accent5 16 3" xfId="20765" xr:uid="{7A360E6A-CBD1-4F31-9D99-BC556C6B63C4}"/>
    <cellStyle name="40% - Accent5 16 3 2" xfId="20766" xr:uid="{673C5280-7239-4B71-8332-C7C0650E0A50}"/>
    <cellStyle name="40% - Accent5 16 4" xfId="20767" xr:uid="{E19BC7E6-3795-4AE0-8C38-6194226C1904}"/>
    <cellStyle name="40% - Accent5 16 5" xfId="20768" xr:uid="{EDB6BF23-F4B8-4D40-8297-F073B8E98910}"/>
    <cellStyle name="40% - Accent5 16 6" xfId="20769" xr:uid="{899DA163-EE0B-47A2-9AF2-BF27752714C7}"/>
    <cellStyle name="40% - Accent5 16 7" xfId="20770" xr:uid="{D22AFA2A-BCD7-415C-A325-7FEDCF4075FE}"/>
    <cellStyle name="40% - Accent5 17" xfId="20771" xr:uid="{6DC1DFB8-950D-4B91-907D-47562A82E0D3}"/>
    <cellStyle name="40% - Accent5 17 2" xfId="20772" xr:uid="{A2A511E4-27C3-4768-857F-5E9D7607D68E}"/>
    <cellStyle name="40% - Accent5 17 2 2" xfId="20773" xr:uid="{44F85261-A8BD-45EE-9509-55B83F032F7B}"/>
    <cellStyle name="40% - Accent5 17 2 3" xfId="20774" xr:uid="{985499F9-4F45-4D5A-9D75-9EDC4D603701}"/>
    <cellStyle name="40% - Accent5 17 2 4" xfId="20775" xr:uid="{3EDE4CC7-ED58-4BEB-9BF2-1CDDF6D521E9}"/>
    <cellStyle name="40% - Accent5 17 2 5" xfId="20776" xr:uid="{E8BAFCE9-9372-4166-BFF1-F721B6F9084D}"/>
    <cellStyle name="40% - Accent5 17 2 6" xfId="20777" xr:uid="{CEDE9150-5B88-4D93-9E0C-505D65067DC7}"/>
    <cellStyle name="40% - Accent5 17 3" xfId="20778" xr:uid="{F6EF34EF-723E-472A-BF0E-506C19044DB2}"/>
    <cellStyle name="40% - Accent5 17 3 2" xfId="20779" xr:uid="{D1BC06D6-41B4-4018-88EE-2B7F968FE5DC}"/>
    <cellStyle name="40% - Accent5 17 4" xfId="20780" xr:uid="{AD46C4D9-1FE6-425D-9DC0-EF5BBCD9C4A3}"/>
    <cellStyle name="40% - Accent5 17 5" xfId="20781" xr:uid="{30F73534-FCC2-49A9-9993-4CFC7C11BCAD}"/>
    <cellStyle name="40% - Accent5 17 6" xfId="20782" xr:uid="{DB4D6CB0-1033-441C-918C-708C11602E12}"/>
    <cellStyle name="40% - Accent5 17 7" xfId="20783" xr:uid="{A2E6FB73-D17D-4A58-AE5D-8CA2EB8D7BAE}"/>
    <cellStyle name="40% - Accent5 18" xfId="20784" xr:uid="{CB349F2E-B827-4ED0-B123-89FAADF6F729}"/>
    <cellStyle name="40% - Accent5 18 2" xfId="20785" xr:uid="{45BFBB22-73B8-4279-B658-723B043C3643}"/>
    <cellStyle name="40% - Accent5 18 2 2" xfId="20786" xr:uid="{60E32206-F8A3-46AE-B85E-EC866C345FB7}"/>
    <cellStyle name="40% - Accent5 18 2 3" xfId="20787" xr:uid="{993988C9-71F4-496C-BE64-9316CE5B4E30}"/>
    <cellStyle name="40% - Accent5 18 2 4" xfId="20788" xr:uid="{AC5A6EC7-7A38-462D-999B-4CE73CEA771F}"/>
    <cellStyle name="40% - Accent5 18 2 5" xfId="20789" xr:uid="{DA414C7A-D277-4E61-9324-54C9DEEA35DB}"/>
    <cellStyle name="40% - Accent5 18 2 6" xfId="20790" xr:uid="{49C8EF7C-5D14-499E-B8A5-99CBA3AAF65B}"/>
    <cellStyle name="40% - Accent5 18 3" xfId="20791" xr:uid="{1DD9AE70-2090-4F8A-AE91-610F86348313}"/>
    <cellStyle name="40% - Accent5 18 3 2" xfId="20792" xr:uid="{D3D7537D-DAFA-4585-947A-08C96FDACBCC}"/>
    <cellStyle name="40% - Accent5 18 4" xfId="20793" xr:uid="{B5F9F225-9C15-498C-97B2-2CA62E4CE261}"/>
    <cellStyle name="40% - Accent5 18 5" xfId="20794" xr:uid="{F4772291-6491-426A-95E9-D70B0CF2F10D}"/>
    <cellStyle name="40% - Accent5 18 6" xfId="20795" xr:uid="{F33B43AB-C3D5-43F2-8F45-F1ADB40503E0}"/>
    <cellStyle name="40% - Accent5 18 7" xfId="20796" xr:uid="{D526C884-0B6B-4189-9556-0BCC141BCC16}"/>
    <cellStyle name="40% - Accent5 19" xfId="20797" xr:uid="{394C3188-94CA-4CB0-B08A-39276E7E4197}"/>
    <cellStyle name="40% - Accent5 19 2" xfId="20798" xr:uid="{E3F27C11-F152-4702-872F-14620BADE9FC}"/>
    <cellStyle name="40% - Accent5 19 2 2" xfId="20799" xr:uid="{FE404372-EED0-4D52-8997-4E3EC2EEA2EC}"/>
    <cellStyle name="40% - Accent5 19 2 3" xfId="20800" xr:uid="{C0C5C6AB-49E9-4DF9-B618-8A13FA05025E}"/>
    <cellStyle name="40% - Accent5 19 2 4" xfId="20801" xr:uid="{44008EFF-3123-40A7-8F52-3194CBA0613F}"/>
    <cellStyle name="40% - Accent5 19 2 5" xfId="20802" xr:uid="{83E86760-2E6F-4FFB-AAC0-8AEF38BCBEDC}"/>
    <cellStyle name="40% - Accent5 19 2 6" xfId="20803" xr:uid="{255DE121-AA4C-46DC-9E1A-9ACA90B2440A}"/>
    <cellStyle name="40% - Accent5 19 3" xfId="20804" xr:uid="{5C773E50-17BC-41BA-99B6-74205F961A9D}"/>
    <cellStyle name="40% - Accent5 19 3 2" xfId="20805" xr:uid="{654131F2-9FB3-4E0F-B3B2-F0773C21AFF6}"/>
    <cellStyle name="40% - Accent5 19 4" xfId="20806" xr:uid="{34B26653-71A2-4166-A146-8538987E5E3D}"/>
    <cellStyle name="40% - Accent5 19 5" xfId="20807" xr:uid="{EEECB148-B011-4B3A-9A7F-219B0B5A35F7}"/>
    <cellStyle name="40% - Accent5 19 6" xfId="20808" xr:uid="{288499FE-359E-44BC-9B95-DC16DAA50500}"/>
    <cellStyle name="40% - Accent5 19 7" xfId="20809" xr:uid="{9F585420-88C6-4D39-8B6F-1F99BAF6B5F2}"/>
    <cellStyle name="40% - Accent5 2" xfId="84" xr:uid="{00000000-0005-0000-0000-000060000000}"/>
    <cellStyle name="40% - Accent5 2 10" xfId="39991" xr:uid="{9F821F7B-40D1-463C-B109-C2E80D142E28}"/>
    <cellStyle name="40% - Accent5 2 11" xfId="7585" xr:uid="{743F3B25-5DD3-4AF4-AE48-9F55DA702074}"/>
    <cellStyle name="40% - Accent5 2 12" xfId="4533" xr:uid="{7AA230E5-33B2-4F97-9EFD-BDC17EA3A33D}"/>
    <cellStyle name="40% - Accent5 2 2" xfId="7671" xr:uid="{00ECC335-4667-4BB7-B9EF-5B52E60E1896}"/>
    <cellStyle name="40% - Accent5 2 2 2" xfId="7932" xr:uid="{FC30F9AB-EA65-4BA1-96A4-7EE31F54BCB0}"/>
    <cellStyle name="40% - Accent5 2 2 2 2" xfId="20812" xr:uid="{D88A6F14-D704-4D0B-A61D-146277F976F6}"/>
    <cellStyle name="40% - Accent5 2 2 3" xfId="20813" xr:uid="{88F3DA29-A507-475C-B88C-2720DBC3101A}"/>
    <cellStyle name="40% - Accent5 2 2 4" xfId="20814" xr:uid="{B1F4FC70-3666-4462-A435-5857C97A2F24}"/>
    <cellStyle name="40% - Accent5 2 2 5" xfId="20815" xr:uid="{7A9BC224-2CE4-48ED-AC98-D14410426391}"/>
    <cellStyle name="40% - Accent5 2 2 6" xfId="20816" xr:uid="{CF991BDB-6818-4739-AA43-C1831B046ACE}"/>
    <cellStyle name="40% - Accent5 2 2 7" xfId="20811" xr:uid="{785EF8A4-8D91-4BD0-A00C-9673F03FE23C}"/>
    <cellStyle name="40% - Accent5 2 3" xfId="7563" xr:uid="{CAE36ABD-DDAE-4BA0-AB04-CA89DB9F07BC}"/>
    <cellStyle name="40% - Accent5 2 3 2" xfId="20818" xr:uid="{D9EB1101-1B3F-4E4B-9150-B3892E8F94B0}"/>
    <cellStyle name="40% - Accent5 2 3 3" xfId="20817" xr:uid="{09982200-42A5-47BF-BDFF-5DDD08C04188}"/>
    <cellStyle name="40% - Accent5 2 4" xfId="20819" xr:uid="{7A753612-97D1-4035-9446-30306BF03B66}"/>
    <cellStyle name="40% - Accent5 2 5" xfId="20820" xr:uid="{B955A489-5E49-4BEF-A30A-F6726DC4BB9E}"/>
    <cellStyle name="40% - Accent5 2 6" xfId="20821" xr:uid="{C45F98A0-7DC3-48B0-A53F-8BBEFE9ECB0E}"/>
    <cellStyle name="40% - Accent5 2 7" xfId="20822" xr:uid="{6E3306EA-210E-492D-AF13-BF8EDA10E34F}"/>
    <cellStyle name="40% - Accent5 2 8" xfId="20823" xr:uid="{2A8CB66C-A008-4B09-A71E-F9F6E9C98CE9}"/>
    <cellStyle name="40% - Accent5 2 9" xfId="20810" xr:uid="{9DCCE763-5C74-4F8E-8403-F766DBA52E2C}"/>
    <cellStyle name="40% - Accent5 20" xfId="20824" xr:uid="{DBBD639D-28DB-4DC3-8A75-29248A2E61B3}"/>
    <cellStyle name="40% - Accent5 20 2" xfId="20825" xr:uid="{B6159AD4-9942-4CB5-BC5F-0093B05B4E97}"/>
    <cellStyle name="40% - Accent5 20 2 2" xfId="20826" xr:uid="{E7AAC323-F2DC-4883-AAFB-CF7354B4830B}"/>
    <cellStyle name="40% - Accent5 20 2 3" xfId="20827" xr:uid="{0D31F584-4D17-4A70-94CB-C9EC4C823339}"/>
    <cellStyle name="40% - Accent5 20 2 4" xfId="20828" xr:uid="{23CFF87F-D136-4479-A6EE-BA7CCE6C65FB}"/>
    <cellStyle name="40% - Accent5 20 2 5" xfId="20829" xr:uid="{B0EE1B5E-E9B4-48EF-9619-6CD2966616BD}"/>
    <cellStyle name="40% - Accent5 20 2 6" xfId="20830" xr:uid="{200401CC-B3BF-48B6-B8A6-2C35BF0716FE}"/>
    <cellStyle name="40% - Accent5 20 3" xfId="20831" xr:uid="{8E2DC8ED-2A49-4243-B46A-F398486BDB00}"/>
    <cellStyle name="40% - Accent5 20 3 2" xfId="20832" xr:uid="{4E6A07C2-E502-46DF-92A9-BCDCC475F7C3}"/>
    <cellStyle name="40% - Accent5 20 4" xfId="20833" xr:uid="{6B45D63C-F15D-4A68-A694-5082EE7F6DF8}"/>
    <cellStyle name="40% - Accent5 20 5" xfId="20834" xr:uid="{DB9BC441-94A5-4D68-A756-06A6E477B0DC}"/>
    <cellStyle name="40% - Accent5 20 6" xfId="20835" xr:uid="{794942C3-D337-4236-B984-A0531DC4E303}"/>
    <cellStyle name="40% - Accent5 20 7" xfId="20836" xr:uid="{CFE8BD27-4D9A-4975-A11F-1FDC6420C2C1}"/>
    <cellStyle name="40% - Accent5 21" xfId="20837" xr:uid="{CA842F9E-46AE-4A4C-BA0E-EEC383FD23B9}"/>
    <cellStyle name="40% - Accent5 21 2" xfId="20838" xr:uid="{57646C99-A9D2-43E8-AB1F-5F9D1D2B2B34}"/>
    <cellStyle name="40% - Accent5 21 2 2" xfId="20839" xr:uid="{DDA51FB2-8549-498F-8331-8F3DA367804E}"/>
    <cellStyle name="40% - Accent5 21 2 3" xfId="20840" xr:uid="{27AC442D-12FD-4AC7-B654-1701D00D7B67}"/>
    <cellStyle name="40% - Accent5 21 2 4" xfId="20841" xr:uid="{878D9605-F57B-4B75-A51F-B705DFBD3474}"/>
    <cellStyle name="40% - Accent5 21 2 5" xfId="20842" xr:uid="{FD00472F-5DC3-4536-A586-B9211099BE1E}"/>
    <cellStyle name="40% - Accent5 21 2 6" xfId="20843" xr:uid="{C423205B-EFEB-4C30-9BED-9796C7575A5B}"/>
    <cellStyle name="40% - Accent5 21 3" xfId="20844" xr:uid="{A102C84C-7808-4B05-AFB0-7F21A61809DF}"/>
    <cellStyle name="40% - Accent5 21 3 2" xfId="20845" xr:uid="{EF21C7C5-3124-4DAD-B3E6-2562C17E1FE4}"/>
    <cellStyle name="40% - Accent5 21 4" xfId="20846" xr:uid="{3A80E1EF-4686-4A64-9AEA-A086AC2326FA}"/>
    <cellStyle name="40% - Accent5 21 5" xfId="20847" xr:uid="{1B135C54-9CF1-4DFA-A25B-19D82D856EC7}"/>
    <cellStyle name="40% - Accent5 21 6" xfId="20848" xr:uid="{A604A502-0AAD-4AC9-99EE-F969F22DCE94}"/>
    <cellStyle name="40% - Accent5 21 7" xfId="20849" xr:uid="{51FEE37E-1DDE-4DE0-A9C3-685120685C9C}"/>
    <cellStyle name="40% - Accent5 22" xfId="20850" xr:uid="{6EB889D2-AD2A-4D50-A3A3-591394AC65BF}"/>
    <cellStyle name="40% - Accent5 22 2" xfId="20851" xr:uid="{5159C79F-A700-497E-982E-A3320470F401}"/>
    <cellStyle name="40% - Accent5 22 2 2" xfId="20852" xr:uid="{7DB67E0B-5B3C-46B5-8335-64664225DD3C}"/>
    <cellStyle name="40% - Accent5 22 2 3" xfId="20853" xr:uid="{1B0B119E-0097-4040-AEFB-C8C4633D86C5}"/>
    <cellStyle name="40% - Accent5 22 2 4" xfId="20854" xr:uid="{9B4CDA30-BC5E-4C2C-A63A-AF4C848B3223}"/>
    <cellStyle name="40% - Accent5 22 2 5" xfId="20855" xr:uid="{920094C4-9FE6-42C7-A764-078871D99140}"/>
    <cellStyle name="40% - Accent5 22 2 6" xfId="20856" xr:uid="{C7E311E3-51C4-462D-93F4-D36D21F8A847}"/>
    <cellStyle name="40% - Accent5 22 3" xfId="20857" xr:uid="{D44AFB97-2592-4226-AABE-F0203D93B22D}"/>
    <cellStyle name="40% - Accent5 22 3 2" xfId="20858" xr:uid="{00925B9A-1E67-4FD6-955A-7632978597B2}"/>
    <cellStyle name="40% - Accent5 22 4" xfId="20859" xr:uid="{85227B54-057A-4E58-A1E2-B65DCCA6CF43}"/>
    <cellStyle name="40% - Accent5 22 5" xfId="20860" xr:uid="{7258B188-4FB0-408A-A8B3-45D299655D39}"/>
    <cellStyle name="40% - Accent5 22 6" xfId="20861" xr:uid="{D338BE88-DBDB-4AAC-BB40-2B6E9ECBBB22}"/>
    <cellStyle name="40% - Accent5 22 7" xfId="20862" xr:uid="{995C2DA5-7F54-427C-A93E-1472116FEE02}"/>
    <cellStyle name="40% - Accent5 23" xfId="20863" xr:uid="{2FA1352C-147D-479B-A5ED-A327DD55066C}"/>
    <cellStyle name="40% - Accent5 23 2" xfId="20864" xr:uid="{AB83D4B5-DD38-4809-ABA7-68B857191511}"/>
    <cellStyle name="40% - Accent5 23 2 2" xfId="20865" xr:uid="{1C561709-7028-4C3E-A3E5-54CA26EF9843}"/>
    <cellStyle name="40% - Accent5 23 2 3" xfId="20866" xr:uid="{05E20C33-0AAD-4263-A79C-ECB9C014F110}"/>
    <cellStyle name="40% - Accent5 23 2 4" xfId="20867" xr:uid="{54D73D45-4DA6-498A-8EB4-B38A0C2FFF20}"/>
    <cellStyle name="40% - Accent5 23 2 5" xfId="20868" xr:uid="{D70ABBB5-E4BE-4906-91F7-9C9227C6F5D6}"/>
    <cellStyle name="40% - Accent5 23 2 6" xfId="20869" xr:uid="{58DE21A7-E3F0-4230-9B8F-96C7C502F49A}"/>
    <cellStyle name="40% - Accent5 23 3" xfId="20870" xr:uid="{A2C084CE-C002-41BE-B033-2016E6515AA6}"/>
    <cellStyle name="40% - Accent5 23 3 2" xfId="20871" xr:uid="{5A977B33-F99B-49A4-A2C6-8B187DA828B1}"/>
    <cellStyle name="40% - Accent5 23 4" xfId="20872" xr:uid="{EDD83274-4F39-4655-B934-BA7121E34EF8}"/>
    <cellStyle name="40% - Accent5 23 5" xfId="20873" xr:uid="{E5D5B71E-938B-43FA-B9BF-857ACB3106A4}"/>
    <cellStyle name="40% - Accent5 23 6" xfId="20874" xr:uid="{EA67680A-DF54-4DD9-BAE8-394B3CED8C66}"/>
    <cellStyle name="40% - Accent5 23 7" xfId="20875" xr:uid="{9199A741-BC44-4A30-AE0F-8CEC3EF1759A}"/>
    <cellStyle name="40% - Accent5 24" xfId="20876" xr:uid="{65FE0462-F1D0-43E9-A96F-DC6661806A58}"/>
    <cellStyle name="40% - Accent5 24 2" xfId="20877" xr:uid="{5417AC73-E67D-451A-8D4C-1B8AC6115D48}"/>
    <cellStyle name="40% - Accent5 24 2 2" xfId="20878" xr:uid="{414EFFA4-3E01-4EC0-8A9E-8038000E56FF}"/>
    <cellStyle name="40% - Accent5 24 2 3" xfId="20879" xr:uid="{BAA63011-498A-49DB-8DD4-AABFCE66CF2F}"/>
    <cellStyle name="40% - Accent5 24 2 4" xfId="20880" xr:uid="{D2C63183-8550-4439-B931-93BBA7F3EFC7}"/>
    <cellStyle name="40% - Accent5 24 2 5" xfId="20881" xr:uid="{66B5FAAB-58C6-4B05-9746-F07326198DD3}"/>
    <cellStyle name="40% - Accent5 24 2 6" xfId="20882" xr:uid="{1DB0B244-D563-4D77-A258-44D597DCC117}"/>
    <cellStyle name="40% - Accent5 24 3" xfId="20883" xr:uid="{468492C1-FB28-433C-B90C-CB02C109F262}"/>
    <cellStyle name="40% - Accent5 24 3 2" xfId="20884" xr:uid="{02E70FC4-2D57-43B8-ADDE-7590A962260D}"/>
    <cellStyle name="40% - Accent5 24 4" xfId="20885" xr:uid="{77ADF25A-01E6-4921-BFF9-F1A2BF6D98D9}"/>
    <cellStyle name="40% - Accent5 24 5" xfId="20886" xr:uid="{3B0ED272-B62A-46AB-9919-C4182082258B}"/>
    <cellStyle name="40% - Accent5 24 6" xfId="20887" xr:uid="{B60F237B-ACB4-4489-AFFB-6ABE9A6E405E}"/>
    <cellStyle name="40% - Accent5 24 7" xfId="20888" xr:uid="{E44AAA61-1408-4AED-A277-F933DECB050F}"/>
    <cellStyle name="40% - Accent5 25" xfId="20889" xr:uid="{D2006380-92FE-422C-96F3-A8FD512FE3B7}"/>
    <cellStyle name="40% - Accent5 25 2" xfId="20890" xr:uid="{94C7491E-9746-4DB8-A1B2-8E0B2984287A}"/>
    <cellStyle name="40% - Accent5 25 2 2" xfId="20891" xr:uid="{33A01DC2-1641-4A5B-B77C-5FD05A799CB9}"/>
    <cellStyle name="40% - Accent5 25 2 3" xfId="20892" xr:uid="{0ADE724B-B27A-4F2A-9699-AED82574659E}"/>
    <cellStyle name="40% - Accent5 25 2 4" xfId="20893" xr:uid="{E0281632-BA70-4631-AA69-2100733C3084}"/>
    <cellStyle name="40% - Accent5 25 2 5" xfId="20894" xr:uid="{34CFDC17-72D0-4FFA-BA40-7CD8744DE048}"/>
    <cellStyle name="40% - Accent5 25 2 6" xfId="20895" xr:uid="{0149C1F4-F322-4F63-B8EF-B5A1914DD0CE}"/>
    <cellStyle name="40% - Accent5 25 3" xfId="20896" xr:uid="{2D9A1F40-9648-4BBE-A3F8-C965183C4E51}"/>
    <cellStyle name="40% - Accent5 25 3 2" xfId="20897" xr:uid="{45B5BEFF-69F6-4F42-8A7A-8EE9F391B131}"/>
    <cellStyle name="40% - Accent5 25 4" xfId="20898" xr:uid="{9DE3F9F5-A412-41D1-94B1-D612C52F2D82}"/>
    <cellStyle name="40% - Accent5 25 5" xfId="20899" xr:uid="{BCAC670B-3989-407D-B6BE-13BA56A9C223}"/>
    <cellStyle name="40% - Accent5 25 6" xfId="20900" xr:uid="{EE806077-2573-47B9-BFD8-4A42301B35DA}"/>
    <cellStyle name="40% - Accent5 25 7" xfId="20901" xr:uid="{620E0D52-0B0C-4474-9C16-5FD457913AE5}"/>
    <cellStyle name="40% - Accent5 26" xfId="20902" xr:uid="{91ACEC85-C227-445E-A0BD-EBA5C2584ABB}"/>
    <cellStyle name="40% - Accent5 26 2" xfId="20903" xr:uid="{0359250A-34C9-464C-AA73-F11F5AA4B5CA}"/>
    <cellStyle name="40% - Accent5 26 2 2" xfId="20904" xr:uid="{599C12CF-2BDD-4933-9C4C-C58CE7CABD6C}"/>
    <cellStyle name="40% - Accent5 26 2 3" xfId="20905" xr:uid="{62FA8802-068F-4B78-8507-4A9DDC64BA4B}"/>
    <cellStyle name="40% - Accent5 26 2 4" xfId="20906" xr:uid="{5B13BB74-BE5A-4264-A05E-C19C6133C247}"/>
    <cellStyle name="40% - Accent5 26 2 5" xfId="20907" xr:uid="{98E78FB9-0F76-41BC-A914-E0594CA577F8}"/>
    <cellStyle name="40% - Accent5 26 2 6" xfId="20908" xr:uid="{9BD0B36B-69A8-4D06-8244-2DC77D6DC0FD}"/>
    <cellStyle name="40% - Accent5 26 3" xfId="20909" xr:uid="{FFC9DC5C-D149-4575-88D8-DE2D0EC1A526}"/>
    <cellStyle name="40% - Accent5 26 3 2" xfId="20910" xr:uid="{C5A7914A-4B27-4DA2-BA9F-65771173DB8A}"/>
    <cellStyle name="40% - Accent5 26 4" xfId="20911" xr:uid="{7F90377B-A8EE-44F6-8C09-EEDF90660BF8}"/>
    <cellStyle name="40% - Accent5 26 5" xfId="20912" xr:uid="{7066DD96-0157-467A-970D-D162B56B7BBD}"/>
    <cellStyle name="40% - Accent5 26 6" xfId="20913" xr:uid="{5953DDE8-E8A9-430C-82D4-B3D9DBAD0005}"/>
    <cellStyle name="40% - Accent5 26 7" xfId="20914" xr:uid="{6CA9EFF2-238D-4771-80AA-5A09D4167093}"/>
    <cellStyle name="40% - Accent5 27" xfId="20915" xr:uid="{316BD453-0AEC-4FC9-8E3E-2EE112FBA570}"/>
    <cellStyle name="40% - Accent5 27 2" xfId="20916" xr:uid="{DEF3265C-8A21-4CFF-9FC2-C0AAD0A883DC}"/>
    <cellStyle name="40% - Accent5 27 2 2" xfId="20917" xr:uid="{858C13E7-50BB-40A5-835D-A390CBFEB079}"/>
    <cellStyle name="40% - Accent5 27 2 3" xfId="20918" xr:uid="{2FABB2AB-C18A-4911-8543-3B4B7960D07A}"/>
    <cellStyle name="40% - Accent5 27 2 4" xfId="20919" xr:uid="{4E90E843-8020-4F52-8091-C9FD50649CEF}"/>
    <cellStyle name="40% - Accent5 27 2 5" xfId="20920" xr:uid="{DD1AB67D-ACDD-4806-BCE7-464A68D64E65}"/>
    <cellStyle name="40% - Accent5 27 2 6" xfId="20921" xr:uid="{AFF790DD-1A95-4A3E-8D94-44A378267A8D}"/>
    <cellStyle name="40% - Accent5 27 3" xfId="20922" xr:uid="{1CBDF982-1B48-4C1D-A073-83838CA92163}"/>
    <cellStyle name="40% - Accent5 27 3 2" xfId="20923" xr:uid="{A7019510-AF1A-46BE-9029-2AFBF9F62B43}"/>
    <cellStyle name="40% - Accent5 27 4" xfId="20924" xr:uid="{B272747F-8621-4662-85FC-FBC5750238D3}"/>
    <cellStyle name="40% - Accent5 27 5" xfId="20925" xr:uid="{9B5AAB30-F049-4459-801B-1D576ECBE38F}"/>
    <cellStyle name="40% - Accent5 27 6" xfId="20926" xr:uid="{121498D7-96A1-4F6C-ABDB-827B57A29867}"/>
    <cellStyle name="40% - Accent5 27 7" xfId="20927" xr:uid="{0E6FDECE-B2BE-447E-8FCD-10B2AB57A2DE}"/>
    <cellStyle name="40% - Accent5 28" xfId="20928" xr:uid="{E8201588-308F-4BAA-9646-616EB40DA989}"/>
    <cellStyle name="40% - Accent5 28 2" xfId="20929" xr:uid="{E41C9693-56AB-4097-9E3C-C5BF88979ECA}"/>
    <cellStyle name="40% - Accent5 28 2 2" xfId="20930" xr:uid="{1E6DCBD2-8660-45C3-93B5-35C521E82B76}"/>
    <cellStyle name="40% - Accent5 28 2 3" xfId="20931" xr:uid="{9A0265D4-17EB-48EC-856A-036F4CE5F374}"/>
    <cellStyle name="40% - Accent5 28 2 4" xfId="20932" xr:uid="{276C8AA5-DEBE-4C78-805D-B59C724CA8F9}"/>
    <cellStyle name="40% - Accent5 28 2 5" xfId="20933" xr:uid="{A4C6D932-F8ED-4096-B1A6-E5B8D096D0E9}"/>
    <cellStyle name="40% - Accent5 28 2 6" xfId="20934" xr:uid="{5DF839A4-389B-40DA-AE7F-7F06D1B25975}"/>
    <cellStyle name="40% - Accent5 28 3" xfId="20935" xr:uid="{627317FE-150D-486F-A8A0-7791F188AAF6}"/>
    <cellStyle name="40% - Accent5 28 3 2" xfId="20936" xr:uid="{B28766BC-6B54-4FFB-9428-3F5D15932310}"/>
    <cellStyle name="40% - Accent5 28 4" xfId="20937" xr:uid="{4D1EA615-A23D-49FF-B4F4-8DD6C97BDB20}"/>
    <cellStyle name="40% - Accent5 28 5" xfId="20938" xr:uid="{9432D271-49EC-4244-BB93-293A45B6C209}"/>
    <cellStyle name="40% - Accent5 28 6" xfId="20939" xr:uid="{12C8E4AC-F942-42B5-884F-BBCB98FFD321}"/>
    <cellStyle name="40% - Accent5 28 7" xfId="20940" xr:uid="{336BC9D9-A360-4524-9A14-7EAF391A8570}"/>
    <cellStyle name="40% - Accent5 29" xfId="20941" xr:uid="{AB05AF93-74AD-405D-9C8E-6CFCD0EA542A}"/>
    <cellStyle name="40% - Accent5 29 2" xfId="20942" xr:uid="{4B9CA47B-08C3-4CFB-B76B-A2AE4BAF1145}"/>
    <cellStyle name="40% - Accent5 29 2 2" xfId="20943" xr:uid="{CB8FCE9A-5689-4148-9261-AE1B4252A6A7}"/>
    <cellStyle name="40% - Accent5 29 2 3" xfId="20944" xr:uid="{5B69AFA5-4A63-4CA1-8C91-120BA1A6EE0E}"/>
    <cellStyle name="40% - Accent5 29 2 4" xfId="20945" xr:uid="{158F44AF-D61E-4082-B474-781363AED1C8}"/>
    <cellStyle name="40% - Accent5 29 2 5" xfId="20946" xr:uid="{27EF3517-3618-41B7-BE50-EE5DFE7DE502}"/>
    <cellStyle name="40% - Accent5 29 2 6" xfId="20947" xr:uid="{42EFF4F0-FC81-4227-8585-AEB589236B23}"/>
    <cellStyle name="40% - Accent5 29 3" xfId="20948" xr:uid="{80066E10-C8A4-4043-9912-BDCFC53825C8}"/>
    <cellStyle name="40% - Accent5 29 3 2" xfId="20949" xr:uid="{B832E77C-EAB8-4ECB-BB2D-C4AC7E52F196}"/>
    <cellStyle name="40% - Accent5 29 4" xfId="20950" xr:uid="{8617AC98-6617-47E6-8678-6E871DBF9E1D}"/>
    <cellStyle name="40% - Accent5 29 5" xfId="20951" xr:uid="{3FCFD227-D0CD-4CDB-A8CE-A241343C7F05}"/>
    <cellStyle name="40% - Accent5 29 6" xfId="20952" xr:uid="{F6023E54-B2C2-4198-8DDA-7CC5020452B2}"/>
    <cellStyle name="40% - Accent5 29 7" xfId="20953" xr:uid="{8E4F37FC-738C-4D54-8413-7B3FA918F8CD}"/>
    <cellStyle name="40% - Accent5 3" xfId="85" xr:uid="{00000000-0005-0000-0000-000061000000}"/>
    <cellStyle name="40% - Accent5 3 10" xfId="7617" xr:uid="{5B97726C-A5C2-4CC1-8931-30C167DB5D37}"/>
    <cellStyle name="40% - Accent5 3 11" xfId="4388" xr:uid="{D21A472B-374A-485A-B144-950E85ED9BD0}"/>
    <cellStyle name="40% - Accent5 3 2" xfId="8006" xr:uid="{516CA437-932B-41D2-9BD7-7E3BE2AAA2ED}"/>
    <cellStyle name="40% - Accent5 3 2 2" xfId="20956" xr:uid="{BD44DA8C-1C48-47F2-8EC1-144320D6D175}"/>
    <cellStyle name="40% - Accent5 3 2 2 2" xfId="20957" xr:uid="{C3DB2DDB-1037-436E-B2AF-65A41C423C4A}"/>
    <cellStyle name="40% - Accent5 3 2 3" xfId="20958" xr:uid="{1CCAE7F0-C446-4B21-847E-A6BEDEC3085A}"/>
    <cellStyle name="40% - Accent5 3 2 4" xfId="20959" xr:uid="{4336F8FD-5C49-43E4-B22D-F0787236B91E}"/>
    <cellStyle name="40% - Accent5 3 2 5" xfId="20960" xr:uid="{59B54D53-1349-4A38-838C-78678BA04210}"/>
    <cellStyle name="40% - Accent5 3 2 6" xfId="20961" xr:uid="{5C5EEDD2-B792-4250-9EB6-50B90E938334}"/>
    <cellStyle name="40% - Accent5 3 2 7" xfId="20962" xr:uid="{95E83CB4-37B4-4F81-B7DA-8A87FD49230F}"/>
    <cellStyle name="40% - Accent5 3 2 8" xfId="20955" xr:uid="{C592985A-497A-42B4-BC11-324A34EB34E2}"/>
    <cellStyle name="40% - Accent5 3 3" xfId="7781" xr:uid="{B86B84EF-4D19-485D-9880-954BD8FCEC70}"/>
    <cellStyle name="40% - Accent5 3 3 2" xfId="20964" xr:uid="{8C3EA724-5466-47C1-99C4-2FFB7C94D44E}"/>
    <cellStyle name="40% - Accent5 3 3 3" xfId="20963" xr:uid="{64AE1CA1-E976-48B2-9529-F8436B516B7E}"/>
    <cellStyle name="40% - Accent5 3 4" xfId="20965" xr:uid="{B0014DC4-EFB3-4575-A55A-7FF5862F27F6}"/>
    <cellStyle name="40% - Accent5 3 5" xfId="20966" xr:uid="{D3C1FF47-3CB6-4844-925C-4C1A98CF1CE5}"/>
    <cellStyle name="40% - Accent5 3 6" xfId="20967" xr:uid="{886B2B2D-F334-455A-B258-B37D103EE9D8}"/>
    <cellStyle name="40% - Accent5 3 7" xfId="20968" xr:uid="{252E2CBB-AE07-49F6-948D-3779A6F2B167}"/>
    <cellStyle name="40% - Accent5 3 8" xfId="20969" xr:uid="{16CB7850-F486-4313-B14F-236278B7DB82}"/>
    <cellStyle name="40% - Accent5 3 9" xfId="20954" xr:uid="{948631ED-469A-477F-80A5-23C6F1A4588B}"/>
    <cellStyle name="40% - Accent5 30" xfId="20970" xr:uid="{C506B0C2-0EF3-4CE9-9D12-402D71943BB5}"/>
    <cellStyle name="40% - Accent5 30 2" xfId="20971" xr:uid="{F5B40695-B58B-42F8-9B19-5507BE652A67}"/>
    <cellStyle name="40% - Accent5 30 2 2" xfId="20972" xr:uid="{9FBAE2A0-AFF3-48ED-8A5F-A2A5CBF8D033}"/>
    <cellStyle name="40% - Accent5 30 2 3" xfId="20973" xr:uid="{EF54F038-8BA7-430B-8CCE-55796D015B43}"/>
    <cellStyle name="40% - Accent5 30 2 4" xfId="20974" xr:uid="{C9DE72B9-4C79-4959-8BC9-0D01D00216F3}"/>
    <cellStyle name="40% - Accent5 30 2 5" xfId="20975" xr:uid="{EEB37B3B-4A21-4042-9640-4962D09F354A}"/>
    <cellStyle name="40% - Accent5 30 2 6" xfId="20976" xr:uid="{24839A24-2357-436B-9F03-B8E0E072D739}"/>
    <cellStyle name="40% - Accent5 30 3" xfId="20977" xr:uid="{FDAF1ECF-4DE8-4D81-8897-D69460840F73}"/>
    <cellStyle name="40% - Accent5 30 3 2" xfId="20978" xr:uid="{37E54035-031B-4B24-9011-8DBD031D62F2}"/>
    <cellStyle name="40% - Accent5 30 4" xfId="20979" xr:uid="{4348D893-9062-4C0B-8BD4-232EEE7CC4CA}"/>
    <cellStyle name="40% - Accent5 30 5" xfId="20980" xr:uid="{B3C222B5-9E8B-4D80-9797-7765A839A7FF}"/>
    <cellStyle name="40% - Accent5 30 6" xfId="20981" xr:uid="{5D664D54-E424-424B-8A8A-374504D42F00}"/>
    <cellStyle name="40% - Accent5 30 7" xfId="20982" xr:uid="{887E42DE-56F7-43D6-8E88-8059D71CCFE2}"/>
    <cellStyle name="40% - Accent5 31" xfId="20983" xr:uid="{EBE51767-C061-4FA4-9442-638C1078EEF3}"/>
    <cellStyle name="40% - Accent5 31 2" xfId="20984" xr:uid="{475FF66E-EFF0-4F59-A738-F55C5DFA7827}"/>
    <cellStyle name="40% - Accent5 31 2 2" xfId="20985" xr:uid="{6150E524-98CC-41DE-BD25-8B0C3D8D9D31}"/>
    <cellStyle name="40% - Accent5 31 2 3" xfId="20986" xr:uid="{95F28DCF-62AB-485F-8F6B-DB9C49E543E7}"/>
    <cellStyle name="40% - Accent5 31 2 4" xfId="20987" xr:uid="{04498215-3580-4B94-9248-F616932AC321}"/>
    <cellStyle name="40% - Accent5 31 2 5" xfId="20988" xr:uid="{77C7DDC1-E73F-4BBE-9FB0-7056B0420651}"/>
    <cellStyle name="40% - Accent5 31 2 6" xfId="20989" xr:uid="{3B58B346-B663-4C85-B1FC-0D725C319587}"/>
    <cellStyle name="40% - Accent5 31 3" xfId="20990" xr:uid="{A8C15755-383F-4303-9341-6AAFA61BDFCC}"/>
    <cellStyle name="40% - Accent5 31 3 2" xfId="20991" xr:uid="{F0A440B7-1882-4226-A196-A5CDFDDC6584}"/>
    <cellStyle name="40% - Accent5 31 4" xfId="20992" xr:uid="{D2DF0E84-E697-4493-AAEF-3B007DA4E07A}"/>
    <cellStyle name="40% - Accent5 31 5" xfId="20993" xr:uid="{F42092FB-DDC1-467C-A13B-7651D89292DA}"/>
    <cellStyle name="40% - Accent5 31 6" xfId="20994" xr:uid="{E3469133-B59A-44FB-91EB-2B61C512A1D9}"/>
    <cellStyle name="40% - Accent5 31 7" xfId="20995" xr:uid="{84C4CC2B-0597-49EB-BE3C-CA202D8913F9}"/>
    <cellStyle name="40% - Accent5 32" xfId="20996" xr:uid="{A73FEC32-8A0C-46BC-947A-54C9199A1C4F}"/>
    <cellStyle name="40% - Accent5 32 2" xfId="20997" xr:uid="{F479F313-829B-494E-B6AD-1522B44559A1}"/>
    <cellStyle name="40% - Accent5 32 2 2" xfId="20998" xr:uid="{AB7BB867-C30C-40C9-A6A4-269CD99880EE}"/>
    <cellStyle name="40% - Accent5 32 2 3" xfId="20999" xr:uid="{204394F6-4638-41D8-96C3-C065BAC8F166}"/>
    <cellStyle name="40% - Accent5 32 2 4" xfId="21000" xr:uid="{EB61412A-38DC-4869-A4D7-27AA2A8AFCE0}"/>
    <cellStyle name="40% - Accent5 32 2 5" xfId="21001" xr:uid="{D56DB70E-BFBD-4AC7-8279-F61F8877575A}"/>
    <cellStyle name="40% - Accent5 32 2 6" xfId="21002" xr:uid="{B81C11DF-B2C8-43C3-817C-AEBC6D4BCCF1}"/>
    <cellStyle name="40% - Accent5 32 3" xfId="21003" xr:uid="{1F71CB9F-59F4-4B57-A4B6-6EF5053DF82B}"/>
    <cellStyle name="40% - Accent5 32 3 2" xfId="21004" xr:uid="{97F9713F-4CF4-4428-BB68-9AD6F0A51EB7}"/>
    <cellStyle name="40% - Accent5 32 4" xfId="21005" xr:uid="{4585E150-D57E-4431-AA54-2459E88A50B2}"/>
    <cellStyle name="40% - Accent5 32 5" xfId="21006" xr:uid="{C4B7327C-263B-494B-B9A0-BD8C9C573232}"/>
    <cellStyle name="40% - Accent5 32 6" xfId="21007" xr:uid="{0A8E7830-ED69-4440-B2C1-26C50E62D879}"/>
    <cellStyle name="40% - Accent5 32 7" xfId="21008" xr:uid="{6E1129D9-8AB3-4ED9-9124-160132BE2F9E}"/>
    <cellStyle name="40% - Accent5 33" xfId="21009" xr:uid="{FB35E96E-C7E7-46A8-AB2C-2228529D685C}"/>
    <cellStyle name="40% - Accent5 33 2" xfId="21010" xr:uid="{4B4C7DD9-2112-48B9-8562-8FF5F78547E9}"/>
    <cellStyle name="40% - Accent5 33 2 2" xfId="21011" xr:uid="{31944B5F-0B71-4CFC-B1CD-C240D0F79F5B}"/>
    <cellStyle name="40% - Accent5 33 2 3" xfId="21012" xr:uid="{F955AA86-0707-45DC-8F1F-1153BF84345D}"/>
    <cellStyle name="40% - Accent5 33 2 4" xfId="21013" xr:uid="{E2F700EE-4C9F-4210-9E19-B7285C7C1464}"/>
    <cellStyle name="40% - Accent5 33 2 5" xfId="21014" xr:uid="{17855613-E903-4C95-B8A2-975BCE7F660A}"/>
    <cellStyle name="40% - Accent5 33 2 6" xfId="21015" xr:uid="{2A6E4166-8787-4F53-BA05-E78077801A0B}"/>
    <cellStyle name="40% - Accent5 33 3" xfId="21016" xr:uid="{0BF498C9-A500-49A1-92E2-1AC065EC7CB7}"/>
    <cellStyle name="40% - Accent5 33 3 2" xfId="21017" xr:uid="{5739B113-E063-4024-BD04-F87686BEE6D5}"/>
    <cellStyle name="40% - Accent5 33 4" xfId="21018" xr:uid="{7776A586-83CF-4E1A-AB32-DE9EA94A4100}"/>
    <cellStyle name="40% - Accent5 33 5" xfId="21019" xr:uid="{2770008E-504B-4388-B385-48E22AD38F5F}"/>
    <cellStyle name="40% - Accent5 33 6" xfId="21020" xr:uid="{C8B0F6C5-DB4B-4496-9191-844601CD1BA1}"/>
    <cellStyle name="40% - Accent5 33 7" xfId="21021" xr:uid="{45376869-1264-4D36-96F4-39537D63E723}"/>
    <cellStyle name="40% - Accent5 34" xfId="21022" xr:uid="{39071139-D388-40B4-BE61-95D86DE0FDC7}"/>
    <cellStyle name="40% - Accent5 34 2" xfId="21023" xr:uid="{BCD48D88-36FB-477F-817D-7777AC8A905F}"/>
    <cellStyle name="40% - Accent5 34 2 2" xfId="21024" xr:uid="{36DDA539-089E-4691-84CE-A664A1BDE841}"/>
    <cellStyle name="40% - Accent5 34 2 3" xfId="21025" xr:uid="{1F6404BD-981F-475D-BD6E-D0FDBB63F89D}"/>
    <cellStyle name="40% - Accent5 34 2 4" xfId="21026" xr:uid="{E8687C4D-B71D-4E73-9CBB-0A8BC46458E1}"/>
    <cellStyle name="40% - Accent5 34 2 5" xfId="21027" xr:uid="{36CE85F1-9FA8-44B6-914E-4C6A9BF77C02}"/>
    <cellStyle name="40% - Accent5 34 2 6" xfId="21028" xr:uid="{184EFAA3-F878-4DE0-A11C-8E7101E32793}"/>
    <cellStyle name="40% - Accent5 34 3" xfId="21029" xr:uid="{B2A597FA-B8A1-4018-8CA2-091A3010C994}"/>
    <cellStyle name="40% - Accent5 34 3 2" xfId="21030" xr:uid="{6A9437A7-ECD2-463D-BF48-62A6AA0D032A}"/>
    <cellStyle name="40% - Accent5 34 4" xfId="21031" xr:uid="{90636411-DA50-47D2-AFE3-638031324422}"/>
    <cellStyle name="40% - Accent5 34 5" xfId="21032" xr:uid="{420CB2B4-DB99-4681-998F-13BE9F0AEF1B}"/>
    <cellStyle name="40% - Accent5 34 6" xfId="21033" xr:uid="{089050A4-506F-4272-AFBA-5FB86AF2ABC8}"/>
    <cellStyle name="40% - Accent5 34 7" xfId="21034" xr:uid="{1D38A297-0DAB-4357-815F-64AFB90E498D}"/>
    <cellStyle name="40% - Accent5 35" xfId="21035" xr:uid="{87D16A08-0184-4754-808C-AF4BBAAA2113}"/>
    <cellStyle name="40% - Accent5 35 2" xfId="21036" xr:uid="{5D354A39-62BA-4DD5-9676-A07BCD38D1DF}"/>
    <cellStyle name="40% - Accent5 35 2 2" xfId="21037" xr:uid="{FEF6F692-8B3B-41A4-9630-86C18C678FA4}"/>
    <cellStyle name="40% - Accent5 35 2 3" xfId="21038" xr:uid="{549728F6-C55C-4E84-A9BD-AF6A7AB888FB}"/>
    <cellStyle name="40% - Accent5 35 2 4" xfId="21039" xr:uid="{8FA66FAD-2B4E-461F-BD54-FE02050C1743}"/>
    <cellStyle name="40% - Accent5 35 2 5" xfId="21040" xr:uid="{728AA4C7-432C-4B3B-9DA5-DD79729C2470}"/>
    <cellStyle name="40% - Accent5 35 2 6" xfId="21041" xr:uid="{EA09B948-BDFE-431E-820B-0836B3FE5DF4}"/>
    <cellStyle name="40% - Accent5 35 3" xfId="21042" xr:uid="{9CEAD39C-8255-4E6C-90FD-7FAE5E6612CB}"/>
    <cellStyle name="40% - Accent5 35 3 2" xfId="21043" xr:uid="{BBAEC3C7-9B8A-49CC-BDF6-B71379877480}"/>
    <cellStyle name="40% - Accent5 35 4" xfId="21044" xr:uid="{142DAF02-C365-420A-A24D-340AA00155BC}"/>
    <cellStyle name="40% - Accent5 35 5" xfId="21045" xr:uid="{B6482269-524D-48E2-B787-98BEEDD813CB}"/>
    <cellStyle name="40% - Accent5 35 6" xfId="21046" xr:uid="{0DA6310F-0798-4CE2-BCEA-395DBC34B475}"/>
    <cellStyle name="40% - Accent5 35 7" xfId="21047" xr:uid="{4A344A55-F1A4-4C96-820B-4562982DD041}"/>
    <cellStyle name="40% - Accent5 36" xfId="21048" xr:uid="{CAFE93C6-3DA9-4FC4-80F9-3016A70DF515}"/>
    <cellStyle name="40% - Accent5 36 2" xfId="21049" xr:uid="{D78903BA-C2CD-461D-A07C-D7DB132AE2F8}"/>
    <cellStyle name="40% - Accent5 36 2 2" xfId="21050" xr:uid="{89201761-42F9-47D8-AF72-2DDCA57F65E1}"/>
    <cellStyle name="40% - Accent5 36 2 3" xfId="21051" xr:uid="{AD834986-D424-42DD-8F68-9F5DE1A51DEE}"/>
    <cellStyle name="40% - Accent5 36 2 4" xfId="21052" xr:uid="{9D7A29BF-B18A-45D6-9BB4-045B835C497C}"/>
    <cellStyle name="40% - Accent5 36 2 5" xfId="21053" xr:uid="{52780B9A-EEDF-4167-9F78-A40188895F92}"/>
    <cellStyle name="40% - Accent5 36 2 6" xfId="21054" xr:uid="{ADED27F6-5E72-43A7-9948-1FD55924EE06}"/>
    <cellStyle name="40% - Accent5 36 3" xfId="21055" xr:uid="{BE816683-D53A-45D2-A0EB-BE252B153ADD}"/>
    <cellStyle name="40% - Accent5 36 3 2" xfId="21056" xr:uid="{5046F7BD-15E1-4471-BD82-47AA1D4C2422}"/>
    <cellStyle name="40% - Accent5 36 4" xfId="21057" xr:uid="{8B09CAF7-5C50-472C-9085-07DBCCC49517}"/>
    <cellStyle name="40% - Accent5 36 5" xfId="21058" xr:uid="{5B2A93BA-C46A-4646-9216-D8320E291478}"/>
    <cellStyle name="40% - Accent5 36 6" xfId="21059" xr:uid="{8207AC43-8BE5-4A50-882F-4B5A3F818198}"/>
    <cellStyle name="40% - Accent5 36 7" xfId="21060" xr:uid="{9AB48BE1-61E2-48E1-9FFC-00D644B353CE}"/>
    <cellStyle name="40% - Accent5 37" xfId="21061" xr:uid="{755357E9-8590-4CAE-A234-456453FF080F}"/>
    <cellStyle name="40% - Accent5 37 2" xfId="21062" xr:uid="{30A67D20-DD91-43C7-9FD1-DE4A3B40C85F}"/>
    <cellStyle name="40% - Accent5 37 2 2" xfId="21063" xr:uid="{66B69B08-F283-4695-810F-4C094CFD6470}"/>
    <cellStyle name="40% - Accent5 37 2 3" xfId="21064" xr:uid="{FFA14809-F794-481A-8555-50D43FB7E4AE}"/>
    <cellStyle name="40% - Accent5 37 2 4" xfId="21065" xr:uid="{8CE7E8DA-9A11-4927-871B-1DABD6D5B6EE}"/>
    <cellStyle name="40% - Accent5 37 2 5" xfId="21066" xr:uid="{AB5849A6-C433-4EF8-AE0D-822BDB6AD336}"/>
    <cellStyle name="40% - Accent5 37 2 6" xfId="21067" xr:uid="{19947543-C099-4694-B2FE-68FE648443D8}"/>
    <cellStyle name="40% - Accent5 37 3" xfId="21068" xr:uid="{954673F9-923C-477E-B847-8EF04CEB37AD}"/>
    <cellStyle name="40% - Accent5 37 3 2" xfId="21069" xr:uid="{A480B58E-A37A-4097-97EF-96461B0DDF9F}"/>
    <cellStyle name="40% - Accent5 37 4" xfId="21070" xr:uid="{E137C0DE-B5C9-414E-98D9-18DE7F439B6D}"/>
    <cellStyle name="40% - Accent5 37 5" xfId="21071" xr:uid="{25485BCB-4015-4AAB-9906-69CAEBDFC386}"/>
    <cellStyle name="40% - Accent5 37 6" xfId="21072" xr:uid="{8159E643-8E98-4677-A1A7-F43DF759C5B4}"/>
    <cellStyle name="40% - Accent5 37 7" xfId="21073" xr:uid="{3A0E41DF-00CA-46E6-88AA-88E8181FC101}"/>
    <cellStyle name="40% - Accent5 38" xfId="21074" xr:uid="{091AD7F7-D796-4DD1-A0CF-BBC8BA452E3E}"/>
    <cellStyle name="40% - Accent5 38 2" xfId="21075" xr:uid="{F3D57A52-B49C-459D-8627-B8B263422C8A}"/>
    <cellStyle name="40% - Accent5 38 2 2" xfId="21076" xr:uid="{56ECAB7A-2EC5-414F-ABD6-11FD3A94B702}"/>
    <cellStyle name="40% - Accent5 38 2 3" xfId="21077" xr:uid="{B3691127-8B8F-4998-B330-1BBBB03AB030}"/>
    <cellStyle name="40% - Accent5 38 2 4" xfId="21078" xr:uid="{6308D0A6-37C9-438A-8E7E-49E5CDF66B64}"/>
    <cellStyle name="40% - Accent5 38 2 5" xfId="21079" xr:uid="{0D232AA0-C081-4E8F-A5AE-97E8788FD27E}"/>
    <cellStyle name="40% - Accent5 38 2 6" xfId="21080" xr:uid="{26F9B45E-E041-4666-95DD-48E81CF1F6AC}"/>
    <cellStyle name="40% - Accent5 38 3" xfId="21081" xr:uid="{C7207EAD-45ED-4A45-B7C5-D914175E5356}"/>
    <cellStyle name="40% - Accent5 38 3 2" xfId="21082" xr:uid="{9DB9B16B-8033-45C8-BDD2-55881A540453}"/>
    <cellStyle name="40% - Accent5 38 4" xfId="21083" xr:uid="{27D68E23-30D5-4BFA-8E8D-6A90DB90C46C}"/>
    <cellStyle name="40% - Accent5 38 5" xfId="21084" xr:uid="{BD7AE04A-F0C3-478E-AD48-EB7D676D8347}"/>
    <cellStyle name="40% - Accent5 38 6" xfId="21085" xr:uid="{F65DF52E-62E2-4323-B1CD-3546E6E4F1A2}"/>
    <cellStyle name="40% - Accent5 38 7" xfId="21086" xr:uid="{16244C54-2750-47EB-A593-857F62CEF584}"/>
    <cellStyle name="40% - Accent5 39" xfId="21087" xr:uid="{DC1570EF-C6CC-446D-A093-B7D81890EACC}"/>
    <cellStyle name="40% - Accent5 39 2" xfId="21088" xr:uid="{0C9F51A0-B42B-4610-A78B-15D640DB8BA3}"/>
    <cellStyle name="40% - Accent5 39 2 2" xfId="21089" xr:uid="{5FB05D15-5C34-4E60-BE84-B785639941F5}"/>
    <cellStyle name="40% - Accent5 39 2 3" xfId="21090" xr:uid="{FA7AEC18-4AF4-4411-867E-8BF03FBCDE7D}"/>
    <cellStyle name="40% - Accent5 39 2 4" xfId="21091" xr:uid="{10A3FAC9-411C-496F-BF47-0D7E592EDAC3}"/>
    <cellStyle name="40% - Accent5 39 2 5" xfId="21092" xr:uid="{9A99F99D-0F16-44E7-A853-2F5CCCFE9FD0}"/>
    <cellStyle name="40% - Accent5 39 2 6" xfId="21093" xr:uid="{A36450FE-ABF8-4356-902A-4161FE5327D1}"/>
    <cellStyle name="40% - Accent5 39 3" xfId="21094" xr:uid="{87EA9B1A-4119-457D-808A-EE02D35E4A75}"/>
    <cellStyle name="40% - Accent5 39 3 2" xfId="21095" xr:uid="{E26E55DE-E6F1-4964-A6D6-FE2654AAD2AA}"/>
    <cellStyle name="40% - Accent5 39 4" xfId="21096" xr:uid="{B331985E-8B77-4D02-AA1E-930456D43D4E}"/>
    <cellStyle name="40% - Accent5 39 5" xfId="21097" xr:uid="{C7849D08-50F5-40E2-BEEE-96AF1C2472DB}"/>
    <cellStyle name="40% - Accent5 39 6" xfId="21098" xr:uid="{04E646B0-463F-4592-9BD1-C531A98D005A}"/>
    <cellStyle name="40% - Accent5 39 7" xfId="21099" xr:uid="{C5090543-8D89-4ABE-AB51-E4E5B24FB3F6}"/>
    <cellStyle name="40% - Accent5 4" xfId="86" xr:uid="{00000000-0005-0000-0000-000062000000}"/>
    <cellStyle name="40% - Accent5 4 10" xfId="4795" xr:uid="{F6524348-BDA9-4D9F-9657-08721D11DB7A}"/>
    <cellStyle name="40% - Accent5 4 2" xfId="8051" xr:uid="{8E15E682-8386-4569-9660-5A8B751EB92F}"/>
    <cellStyle name="40% - Accent5 4 2 2" xfId="21102" xr:uid="{00C49D2A-227D-4640-BBC3-2D7D3C9BEC76}"/>
    <cellStyle name="40% - Accent5 4 2 3" xfId="21103" xr:uid="{23E0A029-8EBF-4A6F-AA09-BDC76E07155D}"/>
    <cellStyle name="40% - Accent5 4 2 4" xfId="21104" xr:uid="{802F9F74-F6C1-4BBE-8233-CE398F24F081}"/>
    <cellStyle name="40% - Accent5 4 2 5" xfId="21105" xr:uid="{8EBB7ED4-C32D-4CFA-9689-F5ED7E29D03C}"/>
    <cellStyle name="40% - Accent5 4 2 6" xfId="21106" xr:uid="{83B85E16-8B1E-4D51-8083-A77DBC0F6987}"/>
    <cellStyle name="40% - Accent5 4 2 7" xfId="21101" xr:uid="{73D93B99-8EB3-4E2F-97A2-7AB74D8D6540}"/>
    <cellStyle name="40% - Accent5 4 3" xfId="21107" xr:uid="{83F46D45-9D9A-4BEE-9078-E54C770ACD0F}"/>
    <cellStyle name="40% - Accent5 4 3 2" xfId="21108" xr:uid="{F357AC6D-048D-45BB-AED9-D18EC75DCD67}"/>
    <cellStyle name="40% - Accent5 4 4" xfId="21109" xr:uid="{45B47C66-C9C5-409B-9474-A2A5EBB7D4F8}"/>
    <cellStyle name="40% - Accent5 4 5" xfId="21110" xr:uid="{26B6D8CB-9AB9-496C-9058-F468FEA6945D}"/>
    <cellStyle name="40% - Accent5 4 6" xfId="21111" xr:uid="{405C2F8B-C519-4661-9988-83E3A0E901C4}"/>
    <cellStyle name="40% - Accent5 4 7" xfId="21112" xr:uid="{8F12F4F0-6E72-42B9-9F74-63529B0F7F3F}"/>
    <cellStyle name="40% - Accent5 4 8" xfId="21100" xr:uid="{775CF1B0-C161-4169-9632-AD176209E742}"/>
    <cellStyle name="40% - Accent5 4 9" xfId="7825" xr:uid="{9782BACF-4CF3-4F7A-8C69-3C7EDCB96427}"/>
    <cellStyle name="40% - Accent5 40" xfId="21113" xr:uid="{AB36FAF1-E1E7-4095-8B73-3FBC97964BB4}"/>
    <cellStyle name="40% - Accent5 40 2" xfId="21114" xr:uid="{81423D65-8127-4059-9D27-4A63A1CA37BE}"/>
    <cellStyle name="40% - Accent5 40 2 2" xfId="21115" xr:uid="{828BA0A2-745D-4ED5-A4C2-F70F5F836081}"/>
    <cellStyle name="40% - Accent5 40 2 3" xfId="21116" xr:uid="{DE2E6789-41A8-44FA-AC3F-9E02F05C03BB}"/>
    <cellStyle name="40% - Accent5 40 2 4" xfId="21117" xr:uid="{79006E06-0990-4B78-AE85-BEAD694AE980}"/>
    <cellStyle name="40% - Accent5 40 2 5" xfId="21118" xr:uid="{164A621D-7C9B-41CF-824B-0C626AEF481D}"/>
    <cellStyle name="40% - Accent5 40 2 6" xfId="21119" xr:uid="{AC3E82B6-AE9B-4E65-80C3-3F36F2CDC6AE}"/>
    <cellStyle name="40% - Accent5 40 3" xfId="21120" xr:uid="{F329432F-548E-4C02-9799-2F2F9E25ED6E}"/>
    <cellStyle name="40% - Accent5 40 3 2" xfId="21121" xr:uid="{6FE93B76-05C3-4D10-BC8E-4B86B0706545}"/>
    <cellStyle name="40% - Accent5 40 4" xfId="21122" xr:uid="{142704DE-99A3-44C6-91AB-1F85934B6E91}"/>
    <cellStyle name="40% - Accent5 40 5" xfId="21123" xr:uid="{532190E9-A2E1-4A3A-A91D-7FBD8682E86C}"/>
    <cellStyle name="40% - Accent5 40 6" xfId="21124" xr:uid="{FEB5B3CE-628C-4A42-9212-C1E0EA66ADB4}"/>
    <cellStyle name="40% - Accent5 40 7" xfId="21125" xr:uid="{91FC57A4-D921-441D-858F-8531460A3D0A}"/>
    <cellStyle name="40% - Accent5 41" xfId="21126" xr:uid="{31F262AB-04A2-42F7-8F86-5A7C692B799D}"/>
    <cellStyle name="40% - Accent5 41 2" xfId="21127" xr:uid="{79770D84-2F02-45D5-BDFE-9A245C2C8930}"/>
    <cellStyle name="40% - Accent5 41 2 2" xfId="21128" xr:uid="{05233E17-25F2-4410-A2DC-01A1F509FEEE}"/>
    <cellStyle name="40% - Accent5 41 2 3" xfId="21129" xr:uid="{A55E55F1-0CF5-41DE-86FA-764D956C9EDC}"/>
    <cellStyle name="40% - Accent5 41 2 4" xfId="21130" xr:uid="{75E4D361-E169-417F-94B1-92D9FB8E7EC1}"/>
    <cellStyle name="40% - Accent5 41 2 5" xfId="21131" xr:uid="{2F19B50C-8DD5-49EB-B1DA-6D17BB93D8E4}"/>
    <cellStyle name="40% - Accent5 41 2 6" xfId="21132" xr:uid="{561B5BEC-3829-4243-AB91-BDD3B79EB60D}"/>
    <cellStyle name="40% - Accent5 41 3" xfId="21133" xr:uid="{2E522685-6E2C-42F5-920E-8D447D5495A5}"/>
    <cellStyle name="40% - Accent5 41 3 2" xfId="21134" xr:uid="{BC54B5A9-F1D0-4034-9751-D4F8DBEEE4F6}"/>
    <cellStyle name="40% - Accent5 41 4" xfId="21135" xr:uid="{824800F9-CDCF-4417-8B7F-A6467CCA0E37}"/>
    <cellStyle name="40% - Accent5 41 5" xfId="21136" xr:uid="{88AED047-C15F-4D6B-B220-99E44851BF9C}"/>
    <cellStyle name="40% - Accent5 41 6" xfId="21137" xr:uid="{7ADBD830-C911-42BC-B570-815DFFAC71AE}"/>
    <cellStyle name="40% - Accent5 41 7" xfId="21138" xr:uid="{0BEA5319-CA4B-48AA-A030-D36F6A147E88}"/>
    <cellStyle name="40% - Accent5 42" xfId="21139" xr:uid="{D3C1639B-C571-4444-AC90-5BCC5AE904B7}"/>
    <cellStyle name="40% - Accent5 42 2" xfId="21140" xr:uid="{70DA4BDE-42DA-426D-98A6-E965F94EBCBC}"/>
    <cellStyle name="40% - Accent5 42 2 2" xfId="21141" xr:uid="{535ED100-6F3C-4D06-ACEC-0CDE169A3A0F}"/>
    <cellStyle name="40% - Accent5 42 2 3" xfId="21142" xr:uid="{ED3F9214-354D-4F6C-8C12-A86C562379F7}"/>
    <cellStyle name="40% - Accent5 42 2 4" xfId="21143" xr:uid="{E0FB4C9D-0B23-4918-9381-1BC6B85A69D7}"/>
    <cellStyle name="40% - Accent5 42 2 5" xfId="21144" xr:uid="{10AABF86-BDE0-4D49-9EC1-83B3F27D2293}"/>
    <cellStyle name="40% - Accent5 42 2 6" xfId="21145" xr:uid="{B42498D7-295E-4109-9B0F-CE50FE104A12}"/>
    <cellStyle name="40% - Accent5 42 3" xfId="21146" xr:uid="{FDCAE4CE-84A5-4CC8-B5C7-CC6665CF7115}"/>
    <cellStyle name="40% - Accent5 42 3 2" xfId="21147" xr:uid="{2CB17A7E-05F1-4751-931D-4E548DEF6476}"/>
    <cellStyle name="40% - Accent5 42 4" xfId="21148" xr:uid="{7F39C5AE-4CB1-4B2C-8858-DD9BCEDCB164}"/>
    <cellStyle name="40% - Accent5 42 5" xfId="21149" xr:uid="{AC137708-6F05-409D-8ACB-569AFD1F6933}"/>
    <cellStyle name="40% - Accent5 42 6" xfId="21150" xr:uid="{9F77FE11-F4ED-4A76-9EBA-3ED8012738E4}"/>
    <cellStyle name="40% - Accent5 42 7" xfId="21151" xr:uid="{F4F69DF2-36E0-4A94-B3FE-9BD364BD608C}"/>
    <cellStyle name="40% - Accent5 43" xfId="21152" xr:uid="{29691CBC-6B2A-4A7B-A0B9-C088FE680BBF}"/>
    <cellStyle name="40% - Accent5 43 2" xfId="21153" xr:uid="{09995A3D-527E-4311-ABBD-FE197F5D30D5}"/>
    <cellStyle name="40% - Accent5 43 2 2" xfId="21154" xr:uid="{93797F6A-9DFC-4BEA-B8D0-D56650EB385F}"/>
    <cellStyle name="40% - Accent5 43 2 3" xfId="21155" xr:uid="{F963DEB1-23DE-4128-8F88-9442DDCDEFD7}"/>
    <cellStyle name="40% - Accent5 43 2 4" xfId="21156" xr:uid="{C0E8C4C6-5CA4-48BD-8633-4F08DEACFEFC}"/>
    <cellStyle name="40% - Accent5 43 2 5" xfId="21157" xr:uid="{AB545056-C983-4EA8-96A2-CC8900208BD6}"/>
    <cellStyle name="40% - Accent5 43 2 6" xfId="21158" xr:uid="{DC9B742D-3A23-4F65-9E29-612DB4C1AF15}"/>
    <cellStyle name="40% - Accent5 43 3" xfId="21159" xr:uid="{A886655B-1798-4DFB-B9A8-5F1571FD3B21}"/>
    <cellStyle name="40% - Accent5 43 3 2" xfId="21160" xr:uid="{62419D27-C88B-4D05-A034-9339DA71C919}"/>
    <cellStyle name="40% - Accent5 43 4" xfId="21161" xr:uid="{A25F40C4-D06E-4C48-AE03-D5F8A9934124}"/>
    <cellStyle name="40% - Accent5 43 5" xfId="21162" xr:uid="{4E635A67-6F23-4F59-9901-4DA42B6CA0FE}"/>
    <cellStyle name="40% - Accent5 43 6" xfId="21163" xr:uid="{91A923E9-25A5-424E-83FC-589377434540}"/>
    <cellStyle name="40% - Accent5 43 7" xfId="21164" xr:uid="{D34423AA-838A-466F-A0C2-FADF00A699A3}"/>
    <cellStyle name="40% - Accent5 44" xfId="21165" xr:uid="{185CD85E-1A45-430E-8A0B-88983381B9D7}"/>
    <cellStyle name="40% - Accent5 44 2" xfId="21166" xr:uid="{8E53C64E-5A60-49A8-B1FD-CDF8F2A38410}"/>
    <cellStyle name="40% - Accent5 44 2 2" xfId="21167" xr:uid="{8521EFB0-1695-4CFB-9CEA-145EAA9FABD8}"/>
    <cellStyle name="40% - Accent5 44 2 3" xfId="21168" xr:uid="{BC05DF3C-68CA-4D31-B813-43A296A0E3A5}"/>
    <cellStyle name="40% - Accent5 44 2 4" xfId="21169" xr:uid="{1F369440-40CE-41DF-8F79-858700B957F1}"/>
    <cellStyle name="40% - Accent5 44 2 5" xfId="21170" xr:uid="{8A27281F-3D78-4241-BEDE-1FCFC93426CD}"/>
    <cellStyle name="40% - Accent5 44 2 6" xfId="21171" xr:uid="{FD0EB8F0-D47F-4FCC-BB0C-B0DE0E6B2A69}"/>
    <cellStyle name="40% - Accent5 44 3" xfId="21172" xr:uid="{ECE7D434-3467-4DF7-AE37-4CA1E425DA00}"/>
    <cellStyle name="40% - Accent5 44 3 2" xfId="21173" xr:uid="{654A2922-2294-4529-869E-819E4A165578}"/>
    <cellStyle name="40% - Accent5 44 4" xfId="21174" xr:uid="{9A5B068F-E143-4042-A7EC-ACA2750C4DFB}"/>
    <cellStyle name="40% - Accent5 44 5" xfId="21175" xr:uid="{D47D9848-41FF-4C4A-97C7-1271C9898E1B}"/>
    <cellStyle name="40% - Accent5 44 6" xfId="21176" xr:uid="{6ADB7DC3-FE09-4E85-92BE-D2B6CB2B3560}"/>
    <cellStyle name="40% - Accent5 44 7" xfId="21177" xr:uid="{D13F72EC-D6DE-4986-9283-0355A4B2F739}"/>
    <cellStyle name="40% - Accent5 45" xfId="21178" xr:uid="{91E0255C-591E-41A5-BD2D-CB5FB9F6C70F}"/>
    <cellStyle name="40% - Accent5 45 2" xfId="21179" xr:uid="{479121CF-0764-4772-9F7C-88867DA6C09A}"/>
    <cellStyle name="40% - Accent5 45 2 2" xfId="21180" xr:uid="{3B37F1B1-4EC0-430C-BAB7-9AF6129769F5}"/>
    <cellStyle name="40% - Accent5 45 2 3" xfId="21181" xr:uid="{B640048C-F043-4D58-A7AA-EE9BDBD96C33}"/>
    <cellStyle name="40% - Accent5 45 2 4" xfId="21182" xr:uid="{3A5B6B54-3FAA-478D-836C-FCD443230826}"/>
    <cellStyle name="40% - Accent5 45 2 5" xfId="21183" xr:uid="{F2E7B0BE-482F-4B9A-9B58-4F564285C7F8}"/>
    <cellStyle name="40% - Accent5 45 2 6" xfId="21184" xr:uid="{C4AC663F-4318-4530-B64C-FB471E978F0B}"/>
    <cellStyle name="40% - Accent5 45 3" xfId="21185" xr:uid="{074974D5-2886-4385-92C3-66A45D158FCF}"/>
    <cellStyle name="40% - Accent5 45 3 2" xfId="21186" xr:uid="{D437BD7C-AA25-4C59-8D10-006EDEE971DF}"/>
    <cellStyle name="40% - Accent5 45 4" xfId="21187" xr:uid="{71A02E61-0750-4E67-9BF4-B9F1F155882E}"/>
    <cellStyle name="40% - Accent5 45 5" xfId="21188" xr:uid="{AFB6914C-7896-4B4C-993C-96A42506C795}"/>
    <cellStyle name="40% - Accent5 45 6" xfId="21189" xr:uid="{AF10AFDA-A370-452A-8F0C-A2E51F653699}"/>
    <cellStyle name="40% - Accent5 45 7" xfId="21190" xr:uid="{DD808B2C-D033-4481-81B3-8DA646078731}"/>
    <cellStyle name="40% - Accent5 46" xfId="21191" xr:uid="{656B9DDC-023C-4490-8E8E-ABB0B757617E}"/>
    <cellStyle name="40% - Accent5 46 2" xfId="21192" xr:uid="{644FFF60-72CB-4671-BE03-B3748375AEC7}"/>
    <cellStyle name="40% - Accent5 46 2 2" xfId="21193" xr:uid="{4C7C4B04-B56C-4DB3-B170-11D672E46FE4}"/>
    <cellStyle name="40% - Accent5 46 2 3" xfId="21194" xr:uid="{0C3C78BB-843E-4DF9-9D85-B935EB587638}"/>
    <cellStyle name="40% - Accent5 46 2 4" xfId="21195" xr:uid="{62B7B8B4-4371-45C6-BBA3-F6823B1D99C0}"/>
    <cellStyle name="40% - Accent5 46 2 5" xfId="21196" xr:uid="{E341C20F-B682-49A8-ACC7-251D5A377930}"/>
    <cellStyle name="40% - Accent5 46 2 6" xfId="21197" xr:uid="{3C1F52BE-B448-43B8-98C0-D3A44D80D13E}"/>
    <cellStyle name="40% - Accent5 46 2 7" xfId="21198" xr:uid="{38CFAD13-9066-45FB-9290-B8EBD4B98D20}"/>
    <cellStyle name="40% - Accent5 46 2 8" xfId="21199" xr:uid="{1D779F88-5ABD-409B-9D25-ECF49AEB57BA}"/>
    <cellStyle name="40% - Accent5 46 3" xfId="21200" xr:uid="{98D184C6-8335-4E43-8DB0-298BBB86C1AE}"/>
    <cellStyle name="40% - Accent5 46 3 2" xfId="21201" xr:uid="{449DE8B6-7818-4960-9C78-98D2C96BFEED}"/>
    <cellStyle name="40% - Accent5 46 4" xfId="21202" xr:uid="{5EC7C235-8450-42F7-B390-47E116B5CA89}"/>
    <cellStyle name="40% - Accent5 46 5" xfId="21203" xr:uid="{435558CB-1957-403D-8553-CB4F59DBC094}"/>
    <cellStyle name="40% - Accent5 46 6" xfId="21204" xr:uid="{11AD4A0D-6A16-4327-A74A-CD8126C62BBD}"/>
    <cellStyle name="40% - Accent5 46 7" xfId="21205" xr:uid="{BFCE0B04-84EF-4881-B8A2-565B67ED2618}"/>
    <cellStyle name="40% - Accent5 46 8" xfId="21206" xr:uid="{B11E4F61-FC39-49EA-A5B1-5912C6789F76}"/>
    <cellStyle name="40% - Accent5 46 9" xfId="21207" xr:uid="{F3E9246B-B967-430D-9A01-ADF9322BD87C}"/>
    <cellStyle name="40% - Accent5 47" xfId="21208" xr:uid="{1DE021DC-FC17-4EE1-B434-0A4819B5D2EF}"/>
    <cellStyle name="40% - Accent5 47 2" xfId="21209" xr:uid="{E004CAE6-8945-4823-9543-77CFE778F369}"/>
    <cellStyle name="40% - Accent5 47 2 2" xfId="21210" xr:uid="{F95426D8-B0C0-4890-A792-91DAF7FC276D}"/>
    <cellStyle name="40% - Accent5 47 2 3" xfId="21211" xr:uid="{753F4645-8651-4F10-A66E-7D9B4B189DC5}"/>
    <cellStyle name="40% - Accent5 47 2 4" xfId="21212" xr:uid="{7F9DD992-2645-4270-9026-EEB942B1428F}"/>
    <cellStyle name="40% - Accent5 47 2 5" xfId="21213" xr:uid="{09F98954-522E-4E2D-A51D-DDF4C3D4517B}"/>
    <cellStyle name="40% - Accent5 47 2 6" xfId="21214" xr:uid="{4E25B3F6-D355-4B4D-8D7F-6E5953875D04}"/>
    <cellStyle name="40% - Accent5 47 2 7" xfId="21215" xr:uid="{38C6F4AB-F5AD-4460-AEAF-33706A64436A}"/>
    <cellStyle name="40% - Accent5 47 2 8" xfId="21216" xr:uid="{B6122A2F-B650-4690-A49E-8E288BE2452C}"/>
    <cellStyle name="40% - Accent5 47 3" xfId="21217" xr:uid="{5CAF363F-2A6B-4460-BAB1-F9E108C23DB9}"/>
    <cellStyle name="40% - Accent5 47 3 2" xfId="21218" xr:uid="{01270A8C-86D9-4DC9-B6D3-ABBF4666C26C}"/>
    <cellStyle name="40% - Accent5 47 4" xfId="21219" xr:uid="{272C783C-B539-4A0A-867F-ABE65EBF117E}"/>
    <cellStyle name="40% - Accent5 47 5" xfId="21220" xr:uid="{759403D7-10CC-4958-8901-9C494DE0FFE3}"/>
    <cellStyle name="40% - Accent5 47 6" xfId="21221" xr:uid="{A762D3FD-3A8F-480C-B9C1-59BEA25058D3}"/>
    <cellStyle name="40% - Accent5 47 7" xfId="21222" xr:uid="{2E8D8A9F-E3D2-44D3-8A9B-0EB9AF34A1A0}"/>
    <cellStyle name="40% - Accent5 47 8" xfId="21223" xr:uid="{C99D872A-BB64-40AA-81BF-333DB007664F}"/>
    <cellStyle name="40% - Accent5 47 9" xfId="21224" xr:uid="{C51F8C5E-3B06-427D-9F20-7CF4E12976C2}"/>
    <cellStyle name="40% - Accent5 48" xfId="21225" xr:uid="{F11E5072-C92A-4C2B-AF74-223C9D8A7D20}"/>
    <cellStyle name="40% - Accent5 48 2" xfId="21226" xr:uid="{3B9DF86B-B50C-4C2B-8D87-071B4785C33F}"/>
    <cellStyle name="40% - Accent5 48 2 2" xfId="21227" xr:uid="{90982BD9-656C-4CCE-9093-D43C2AE73EF2}"/>
    <cellStyle name="40% - Accent5 48 2 3" xfId="21228" xr:uid="{E35584C4-FB95-4659-9293-90B9D457764E}"/>
    <cellStyle name="40% - Accent5 48 2 4" xfId="21229" xr:uid="{2A963FCF-5DFE-4A57-9A9A-FBD3F2B566A2}"/>
    <cellStyle name="40% - Accent5 48 2 5" xfId="21230" xr:uid="{67D144EC-2EFF-4BD8-97D2-B9AF38FA85FF}"/>
    <cellStyle name="40% - Accent5 48 2 6" xfId="21231" xr:uid="{4E66B2FE-D5D5-4D62-B6A0-8C2512D9B7AE}"/>
    <cellStyle name="40% - Accent5 48 2 7" xfId="21232" xr:uid="{FB6C5C6D-BFD1-486D-ABF1-F91FC811AEB6}"/>
    <cellStyle name="40% - Accent5 48 2 8" xfId="21233" xr:uid="{DBB106B3-159A-4665-96BB-7688B970FBFC}"/>
    <cellStyle name="40% - Accent5 48 3" xfId="21234" xr:uid="{65FE6CD6-A2EE-4C48-9F66-595E594C6D23}"/>
    <cellStyle name="40% - Accent5 48 3 2" xfId="21235" xr:uid="{BA987FF3-1107-4298-9E62-E182D5C00E92}"/>
    <cellStyle name="40% - Accent5 48 4" xfId="21236" xr:uid="{1DF9BB09-6850-412E-960C-62E90E5F9D33}"/>
    <cellStyle name="40% - Accent5 48 5" xfId="21237" xr:uid="{D535AFA6-1923-4612-B8CF-49834FEBD9E4}"/>
    <cellStyle name="40% - Accent5 48 6" xfId="21238" xr:uid="{6B870914-F227-4AAD-9027-23A72B23A35C}"/>
    <cellStyle name="40% - Accent5 48 7" xfId="21239" xr:uid="{26DCCCAC-E5AA-44C6-A313-BD3E95D80CA4}"/>
    <cellStyle name="40% - Accent5 48 8" xfId="21240" xr:uid="{C808FDAE-305A-4D46-9C03-90AC588C429D}"/>
    <cellStyle name="40% - Accent5 48 9" xfId="21241" xr:uid="{6DE7FBEB-8BD5-42C9-8712-B7D6BBFD94F6}"/>
    <cellStyle name="40% - Accent5 49" xfId="21242" xr:uid="{A50ED1B0-BCB2-4BFD-800B-95301D44E34B}"/>
    <cellStyle name="40% - Accent5 49 2" xfId="21243" xr:uid="{693500D9-4AF9-4599-AAB1-0BCDE2BCE1CC}"/>
    <cellStyle name="40% - Accent5 49 2 2" xfId="21244" xr:uid="{020C2AEB-7D13-490B-93E6-C8AB970EED01}"/>
    <cellStyle name="40% - Accent5 49 2 3" xfId="21245" xr:uid="{68154C28-483D-4286-A255-21522F09727B}"/>
    <cellStyle name="40% - Accent5 49 2 4" xfId="21246" xr:uid="{60233575-8788-43E2-A96C-23F14DF5F294}"/>
    <cellStyle name="40% - Accent5 49 2 5" xfId="21247" xr:uid="{F5F516B1-C382-4784-B5AF-C08B93263F4A}"/>
    <cellStyle name="40% - Accent5 49 2 6" xfId="21248" xr:uid="{6AA2397D-997D-4DFD-AAD5-6F2F9854983D}"/>
    <cellStyle name="40% - Accent5 49 2 7" xfId="21249" xr:uid="{9F29753D-B9B2-4780-B717-2088FE4C6E6D}"/>
    <cellStyle name="40% - Accent5 49 2 8" xfId="21250" xr:uid="{95491C9B-5859-4327-B3EB-92FC8EC7FC08}"/>
    <cellStyle name="40% - Accent5 49 3" xfId="21251" xr:uid="{9DEA6AA7-018F-4A26-B063-066E1C8F4B98}"/>
    <cellStyle name="40% - Accent5 49 3 2" xfId="21252" xr:uid="{CC479E84-5294-4738-BF14-461869EA4E6F}"/>
    <cellStyle name="40% - Accent5 49 4" xfId="21253" xr:uid="{F40BC3F9-AA90-497A-9608-0E75F881BFA5}"/>
    <cellStyle name="40% - Accent5 49 5" xfId="21254" xr:uid="{75246E52-C3D1-4B5E-B000-81C3C623AECD}"/>
    <cellStyle name="40% - Accent5 49 6" xfId="21255" xr:uid="{9E5EB82A-A4D7-4ABD-B9A6-AE2BD182B890}"/>
    <cellStyle name="40% - Accent5 49 7" xfId="21256" xr:uid="{800A8737-C612-4C81-BB41-56B1012D7B2A}"/>
    <cellStyle name="40% - Accent5 49 8" xfId="21257" xr:uid="{75496BEB-EAB8-4317-AB58-6E93E898263C}"/>
    <cellStyle name="40% - Accent5 49 9" xfId="21258" xr:uid="{14F7B288-B8B0-4B89-9F9C-6F89FF89C225}"/>
    <cellStyle name="40% - Accent5 5" xfId="7881" xr:uid="{33C636CA-75EE-4EC9-A75C-459832B25331}"/>
    <cellStyle name="40% - Accent5 5 2" xfId="8092" xr:uid="{F298014C-5439-4606-A562-1BA230E40EBC}"/>
    <cellStyle name="40% - Accent5 5 2 2" xfId="21261" xr:uid="{A2EEE831-080C-4049-A4E7-DB420F1A47A9}"/>
    <cellStyle name="40% - Accent5 5 2 3" xfId="21262" xr:uid="{ACF86840-2A19-469E-97B6-65CCD0AA0A0E}"/>
    <cellStyle name="40% - Accent5 5 2 4" xfId="21263" xr:uid="{DE1D965E-EEB0-4B5F-9867-7CC3A80E270F}"/>
    <cellStyle name="40% - Accent5 5 2 5" xfId="21264" xr:uid="{9ECB4744-CC93-444F-B288-2FFBFB2A0D89}"/>
    <cellStyle name="40% - Accent5 5 2 6" xfId="21265" xr:uid="{93CB0171-3759-4AC5-8331-C7F9975B3972}"/>
    <cellStyle name="40% - Accent5 5 2 7" xfId="21260" xr:uid="{2DB88DF1-C4E2-428A-8E3E-352AB8E1D995}"/>
    <cellStyle name="40% - Accent5 5 3" xfId="21266" xr:uid="{25BE49B0-8433-4207-A9CA-528F640DD233}"/>
    <cellStyle name="40% - Accent5 5 3 2" xfId="21267" xr:uid="{A69B323F-6F63-4A37-9747-4CE95C3BB48F}"/>
    <cellStyle name="40% - Accent5 5 4" xfId="21268" xr:uid="{E24AD5A6-3768-4892-9135-4D8CCFA72E81}"/>
    <cellStyle name="40% - Accent5 5 5" xfId="21269" xr:uid="{CA05E928-5603-400D-B355-569648267F04}"/>
    <cellStyle name="40% - Accent5 5 6" xfId="21270" xr:uid="{F7EA01DE-3F6A-41E8-982F-37A2FE38A6A1}"/>
    <cellStyle name="40% - Accent5 5 7" xfId="21271" xr:uid="{F4DD9529-05B7-4EB6-B4F5-2E40306E2608}"/>
    <cellStyle name="40% - Accent5 5 8" xfId="21259" xr:uid="{5D3E51DA-DE1F-4B44-B734-ACA9EE66B738}"/>
    <cellStyle name="40% - Accent5 50" xfId="21272" xr:uid="{9BD533DB-91FB-4204-9016-9705F90971ED}"/>
    <cellStyle name="40% - Accent5 50 2" xfId="21273" xr:uid="{BFB0A59F-2EE0-4C36-86B5-2821AE7A78F0}"/>
    <cellStyle name="40% - Accent5 50 2 2" xfId="21274" xr:uid="{4236875F-F756-4134-906E-31C0252707E4}"/>
    <cellStyle name="40% - Accent5 50 2 3" xfId="21275" xr:uid="{4BD6644F-5881-45E7-97E1-905F48EDF0D5}"/>
    <cellStyle name="40% - Accent5 50 2 4" xfId="21276" xr:uid="{C099550B-A42E-4CA5-89BA-F50309D03941}"/>
    <cellStyle name="40% - Accent5 50 2 5" xfId="21277" xr:uid="{127BCDF3-5DA7-4A78-83F3-B7F861A7A2D0}"/>
    <cellStyle name="40% - Accent5 50 2 6" xfId="21278" xr:uid="{423C2BC2-222C-4BB3-9FC4-E15E371C161A}"/>
    <cellStyle name="40% - Accent5 50 2 7" xfId="21279" xr:uid="{257D2EE7-AFDE-4943-BAF3-5B9237B508AE}"/>
    <cellStyle name="40% - Accent5 50 2 8" xfId="21280" xr:uid="{57BC8A97-61FE-4A04-B326-D584D08FDDAD}"/>
    <cellStyle name="40% - Accent5 50 3" xfId="21281" xr:uid="{2D7D1F61-2CD5-4BF1-AEC4-5F0818800CAF}"/>
    <cellStyle name="40% - Accent5 50 3 2" xfId="21282" xr:uid="{7464331E-DFC0-4501-A0DC-FCD0367FA8D3}"/>
    <cellStyle name="40% - Accent5 50 4" xfId="21283" xr:uid="{0EAD6A4F-50BD-4910-8A45-C7F4CAE13E24}"/>
    <cellStyle name="40% - Accent5 50 5" xfId="21284" xr:uid="{80A79FD1-A20A-4B7E-B07B-5D8A45FC707F}"/>
    <cellStyle name="40% - Accent5 50 6" xfId="21285" xr:uid="{D641F869-DE21-47E8-809F-D47F915D8FEB}"/>
    <cellStyle name="40% - Accent5 50 7" xfId="21286" xr:uid="{CA1C48D4-E426-4956-9A46-6823042F22C5}"/>
    <cellStyle name="40% - Accent5 50 8" xfId="21287" xr:uid="{CF254CB3-FFE2-4FCC-AFDB-4648F9FA3150}"/>
    <cellStyle name="40% - Accent5 50 9" xfId="21288" xr:uid="{C6A37F70-9BF2-4165-9F79-896A8628F99A}"/>
    <cellStyle name="40% - Accent5 51" xfId="21289" xr:uid="{870AF290-A155-477E-A2E8-ACAB9D6BF69E}"/>
    <cellStyle name="40% - Accent5 51 2" xfId="21290" xr:uid="{AF021402-C1D9-4F9F-BA5D-43A7823091EC}"/>
    <cellStyle name="40% - Accent5 51 2 2" xfId="21291" xr:uid="{5AF9ECA0-C14A-488F-A07B-4057BF84A91C}"/>
    <cellStyle name="40% - Accent5 51 2 3" xfId="21292" xr:uid="{1D086FC1-F30E-499A-8752-A2A522BA8E8D}"/>
    <cellStyle name="40% - Accent5 51 2 4" xfId="21293" xr:uid="{0AFDA72F-D7B1-4E59-896A-E26D0AD4EE9D}"/>
    <cellStyle name="40% - Accent5 51 2 5" xfId="21294" xr:uid="{11E3BBD0-8B03-425F-B399-7A0F5BC3227C}"/>
    <cellStyle name="40% - Accent5 51 2 6" xfId="21295" xr:uid="{B8655456-AE17-48B8-8874-6338FDA16005}"/>
    <cellStyle name="40% - Accent5 51 2 7" xfId="21296" xr:uid="{1CC6FD9B-1CC6-4E3F-9925-28A20974A7B4}"/>
    <cellStyle name="40% - Accent5 51 2 8" xfId="21297" xr:uid="{D038DC39-EFD1-4F34-BF81-5948AD83D057}"/>
    <cellStyle name="40% - Accent5 51 3" xfId="21298" xr:uid="{83427A30-B7F5-49A3-8092-0C86984AACA3}"/>
    <cellStyle name="40% - Accent5 51 3 2" xfId="21299" xr:uid="{36C99966-C010-4618-89E7-DF981AF35354}"/>
    <cellStyle name="40% - Accent5 51 4" xfId="21300" xr:uid="{1FC2EB8A-CCED-4097-901E-44BFCBC4C1F0}"/>
    <cellStyle name="40% - Accent5 51 5" xfId="21301" xr:uid="{6AD0A4FE-9788-4528-9726-B9E83E57C6F8}"/>
    <cellStyle name="40% - Accent5 51 6" xfId="21302" xr:uid="{0C0A6BC4-5F83-4BC4-BBD7-D482D07FAF1E}"/>
    <cellStyle name="40% - Accent5 51 7" xfId="21303" xr:uid="{790577D4-3F38-4A4D-AE52-0DB3941084CF}"/>
    <cellStyle name="40% - Accent5 51 8" xfId="21304" xr:uid="{D02F700F-EEFD-4446-ADEA-F3E9481A25C0}"/>
    <cellStyle name="40% - Accent5 51 9" xfId="21305" xr:uid="{78935381-FBAF-4C25-A2CB-ABA721637980}"/>
    <cellStyle name="40% - Accent5 52" xfId="21306" xr:uid="{E4E652D2-4748-4703-91AC-9444EAC1DEAA}"/>
    <cellStyle name="40% - Accent5 52 2" xfId="21307" xr:uid="{91C6D451-2137-4AB1-905E-25D94120DAD5}"/>
    <cellStyle name="40% - Accent5 52 2 2" xfId="21308" xr:uid="{E760B7BC-CDA1-4CE1-B4DD-B348E1A7DE2A}"/>
    <cellStyle name="40% - Accent5 52 2 3" xfId="21309" xr:uid="{03E01966-0164-4762-838E-6564CAA47F00}"/>
    <cellStyle name="40% - Accent5 52 2 4" xfId="21310" xr:uid="{65290708-9BDE-4C7B-B477-0EBC78BBF2CA}"/>
    <cellStyle name="40% - Accent5 52 2 5" xfId="21311" xr:uid="{F77B421D-B782-4D1E-9994-AEF2CEB814DD}"/>
    <cellStyle name="40% - Accent5 52 2 6" xfId="21312" xr:uid="{B412F6D3-A01D-4E67-B15D-E4F3872201D1}"/>
    <cellStyle name="40% - Accent5 52 2 7" xfId="21313" xr:uid="{C3C02802-0D4C-425E-B024-472CD9D03CD6}"/>
    <cellStyle name="40% - Accent5 52 2 8" xfId="21314" xr:uid="{D8940D29-F1F1-42CF-9734-9E54CAEC8435}"/>
    <cellStyle name="40% - Accent5 52 3" xfId="21315" xr:uid="{9D732CC5-EA16-4770-B54B-2CE3F75AD4AA}"/>
    <cellStyle name="40% - Accent5 52 3 2" xfId="21316" xr:uid="{82742700-D839-41C0-A779-63916D53D819}"/>
    <cellStyle name="40% - Accent5 52 4" xfId="21317" xr:uid="{0356CB49-157D-4932-BF7E-B5E6C7FAC9B7}"/>
    <cellStyle name="40% - Accent5 52 5" xfId="21318" xr:uid="{E7017290-4EE0-4D55-A1B3-D58E03204D9A}"/>
    <cellStyle name="40% - Accent5 52 6" xfId="21319" xr:uid="{DDC434E3-89AD-4C96-A04C-02F06BBEAB37}"/>
    <cellStyle name="40% - Accent5 52 7" xfId="21320" xr:uid="{DF6E5A6F-5BBD-478B-94D6-4E9F3F78F944}"/>
    <cellStyle name="40% - Accent5 52 8" xfId="21321" xr:uid="{E9920B03-4B23-4EAD-9DB7-2EC44EE49FF4}"/>
    <cellStyle name="40% - Accent5 52 9" xfId="21322" xr:uid="{7599FE9F-0CA7-444F-A759-1F7850A55948}"/>
    <cellStyle name="40% - Accent5 53" xfId="21323" xr:uid="{02185763-2BB6-48DF-A344-89288A6906E9}"/>
    <cellStyle name="40% - Accent5 53 2" xfId="21324" xr:uid="{8FA8D528-DF06-4334-ABD9-011CA5614A49}"/>
    <cellStyle name="40% - Accent5 53 2 2" xfId="21325" xr:uid="{9ED7B145-930F-4D81-B9A4-3240FA3DB5FC}"/>
    <cellStyle name="40% - Accent5 53 2 3" xfId="21326" xr:uid="{15B6F520-FBCD-48D3-9B07-1C84B3583C11}"/>
    <cellStyle name="40% - Accent5 53 2 4" xfId="21327" xr:uid="{7E030E0C-717B-4864-970B-B99687AC9D97}"/>
    <cellStyle name="40% - Accent5 53 2 5" xfId="21328" xr:uid="{7ABFBDA4-ABE1-4F45-8FE6-2FACCE2A2AAE}"/>
    <cellStyle name="40% - Accent5 53 2 6" xfId="21329" xr:uid="{B33E3212-3C93-45F0-82EE-1BB022A5F721}"/>
    <cellStyle name="40% - Accent5 53 2 7" xfId="21330" xr:uid="{7A1C8F0C-8058-4147-8281-F3ED4110F779}"/>
    <cellStyle name="40% - Accent5 53 2 8" xfId="21331" xr:uid="{B9765646-76FB-4BDD-832D-00F4412E698B}"/>
    <cellStyle name="40% - Accent5 53 3" xfId="21332" xr:uid="{25B135B3-BE88-4620-857B-E0F38BAABB43}"/>
    <cellStyle name="40% - Accent5 53 3 2" xfId="21333" xr:uid="{EFA6F5E9-A476-49CB-ADBE-CBE57DF8CD75}"/>
    <cellStyle name="40% - Accent5 53 4" xfId="21334" xr:uid="{6FAA2126-86A5-4126-920A-ACFDD0EFF537}"/>
    <cellStyle name="40% - Accent5 53 5" xfId="21335" xr:uid="{3C95E5B8-0763-4EA0-B9C0-4A3E784FF82C}"/>
    <cellStyle name="40% - Accent5 53 6" xfId="21336" xr:uid="{8FFDB4FB-B92A-4B41-9A8A-F177741FDD30}"/>
    <cellStyle name="40% - Accent5 53 7" xfId="21337" xr:uid="{FBBC0C9A-0B2C-469B-820B-B42304D571D3}"/>
    <cellStyle name="40% - Accent5 53 8" xfId="21338" xr:uid="{147474D2-71DD-4CCD-B12F-D7D045339414}"/>
    <cellStyle name="40% - Accent5 53 9" xfId="21339" xr:uid="{7B846B93-319C-4CB7-9A41-86D1CA8EA8CC}"/>
    <cellStyle name="40% - Accent5 54" xfId="21340" xr:uid="{A741E1F1-3C5F-4839-9849-A8F2C8E980FB}"/>
    <cellStyle name="40% - Accent5 54 2" xfId="21341" xr:uid="{4CC58F1D-4721-492D-91DD-7979F5F7820C}"/>
    <cellStyle name="40% - Accent5 54 2 2" xfId="21342" xr:uid="{3D6C6708-D272-489F-8FE9-8BEB757DA7FA}"/>
    <cellStyle name="40% - Accent5 54 2 3" xfId="21343" xr:uid="{FEACD85B-3571-4557-A839-61F47FE2CD9B}"/>
    <cellStyle name="40% - Accent5 54 2 4" xfId="21344" xr:uid="{083A0C9F-9AB9-4F42-9134-78491527C590}"/>
    <cellStyle name="40% - Accent5 54 2 5" xfId="21345" xr:uid="{CD96BCC1-FE34-4218-A131-38B8380931EC}"/>
    <cellStyle name="40% - Accent5 54 2 6" xfId="21346" xr:uid="{215BCB1A-C1B5-4DA1-9A7F-A533C980CFF5}"/>
    <cellStyle name="40% - Accent5 54 2 7" xfId="21347" xr:uid="{6804B457-A60B-4BEE-8AE3-B96641558866}"/>
    <cellStyle name="40% - Accent5 54 2 8" xfId="21348" xr:uid="{EA2B41A0-254C-4312-A0C3-F78472B44B76}"/>
    <cellStyle name="40% - Accent5 54 3" xfId="21349" xr:uid="{6F7DB91D-E976-4EE0-9826-B5BBA3113CA0}"/>
    <cellStyle name="40% - Accent5 54 3 2" xfId="21350" xr:uid="{6AB62EA0-7C7E-484E-BF61-20C7C9F3AACB}"/>
    <cellStyle name="40% - Accent5 54 4" xfId="21351" xr:uid="{E9689C8F-B7FA-4913-AB8E-280538DAD0EF}"/>
    <cellStyle name="40% - Accent5 54 5" xfId="21352" xr:uid="{D85E6024-287E-4B57-A1FC-D507E255BC39}"/>
    <cellStyle name="40% - Accent5 54 6" xfId="21353" xr:uid="{0FCBB31B-1F83-44AD-AE31-4ED8D0D23E98}"/>
    <cellStyle name="40% - Accent5 54 7" xfId="21354" xr:uid="{E191FF6D-95C9-4105-8D49-697175467AB4}"/>
    <cellStyle name="40% - Accent5 54 8" xfId="21355" xr:uid="{E7471EC2-1947-45F2-A4A2-1747EE33A4F9}"/>
    <cellStyle name="40% - Accent5 54 9" xfId="21356" xr:uid="{C7F3D30D-DF6A-4F7F-ACC2-3419C3DBB7BA}"/>
    <cellStyle name="40% - Accent5 55" xfId="21357" xr:uid="{116DB462-94D5-4421-85D7-5CADA08E4AE4}"/>
    <cellStyle name="40% - Accent5 55 2" xfId="21358" xr:uid="{CCA4F01E-50CD-420E-B6E4-D8DA894AD249}"/>
    <cellStyle name="40% - Accent5 55 2 2" xfId="21359" xr:uid="{E2ABBCBD-0ECC-46BE-B6D9-165F3567EE71}"/>
    <cellStyle name="40% - Accent5 55 3" xfId="21360" xr:uid="{614A3EE9-88B3-4BCE-9AF5-C7225F558141}"/>
    <cellStyle name="40% - Accent5 55 3 2" xfId="21361" xr:uid="{22504CB5-2644-482F-A9E5-3BAEAA398085}"/>
    <cellStyle name="40% - Accent5 55 4" xfId="21362" xr:uid="{EED05828-CCD6-4E34-B7B1-2802830841A8}"/>
    <cellStyle name="40% - Accent5 55 5" xfId="21363" xr:uid="{7005347E-CD82-488D-8C57-28661F2ED634}"/>
    <cellStyle name="40% - Accent5 55 6" xfId="21364" xr:uid="{8C6292AE-C0A6-4C63-BEC0-F61F8A36BB1B}"/>
    <cellStyle name="40% - Accent5 55 7" xfId="21365" xr:uid="{B99C57E0-93E4-4E3D-8758-8E9D368311B2}"/>
    <cellStyle name="40% - Accent5 56" xfId="21366" xr:uid="{CA0E768C-D130-4AFB-AABF-3FB270FDEFF7}"/>
    <cellStyle name="40% - Accent5 56 2" xfId="21367" xr:uid="{E1EA0ECD-872D-4625-BB93-8FEAF621F1DF}"/>
    <cellStyle name="40% - Accent5 56 2 2" xfId="21368" xr:uid="{3760368E-C630-40E8-B340-B385A6A45628}"/>
    <cellStyle name="40% - Accent5 56 3" xfId="21369" xr:uid="{24B0C7D9-BA39-44B9-A489-7139CFA1599C}"/>
    <cellStyle name="40% - Accent5 56 4" xfId="21370" xr:uid="{43DD84CA-6949-4E0E-96EF-569EA8E39229}"/>
    <cellStyle name="40% - Accent5 56 5" xfId="21371" xr:uid="{881F4097-8419-4D21-A4B0-2824B8256DB1}"/>
    <cellStyle name="40% - Accent5 56 6" xfId="21372" xr:uid="{84C91CEA-7EA0-4383-89A2-D301197112DE}"/>
    <cellStyle name="40% - Accent5 56 7" xfId="21373" xr:uid="{BEA22FB4-134F-4D59-AB91-F0F5AF78B566}"/>
    <cellStyle name="40% - Accent5 57" xfId="21374" xr:uid="{573E6C7A-34BF-4CBB-82BD-A7A8C8AA8A31}"/>
    <cellStyle name="40% - Accent5 57 2" xfId="21375" xr:uid="{B24A39FE-AE9D-4E93-AE8A-91174B3A52E2}"/>
    <cellStyle name="40% - Accent5 57 2 2" xfId="21376" xr:uid="{A75096F0-7167-4951-9548-6AEC49E984FC}"/>
    <cellStyle name="40% - Accent5 57 3" xfId="21377" xr:uid="{DF283156-7AA2-458B-A4B6-9FC6ABE189CC}"/>
    <cellStyle name="40% - Accent5 57 4" xfId="21378" xr:uid="{7D01C4DB-C760-487A-8EA1-76FC75E5D5DA}"/>
    <cellStyle name="40% - Accent5 57 5" xfId="21379" xr:uid="{43C893B8-02B3-4F96-AEC5-5042C7384A18}"/>
    <cellStyle name="40% - Accent5 57 6" xfId="21380" xr:uid="{C5BD235C-5E55-4B48-8A08-BAFDCBB3832C}"/>
    <cellStyle name="40% - Accent5 57 7" xfId="21381" xr:uid="{937EB066-09E8-4D80-B804-D5E1419ED23A}"/>
    <cellStyle name="40% - Accent5 58" xfId="21382" xr:uid="{BF0EBE5D-CCE4-406B-A2FD-94DE44C83739}"/>
    <cellStyle name="40% - Accent5 58 2" xfId="21383" xr:uid="{CEA7CC6C-9BF6-48EA-8351-E7CE0214A81F}"/>
    <cellStyle name="40% - Accent5 58 2 2" xfId="21384" xr:uid="{0C8DBA31-D5A7-4C54-A465-41A7CF969830}"/>
    <cellStyle name="40% - Accent5 58 3" xfId="21385" xr:uid="{97B6E03D-59ED-4B69-A186-9AAC7191023D}"/>
    <cellStyle name="40% - Accent5 58 3 2" xfId="21386" xr:uid="{976EBE15-2B31-43F8-92A3-6914F0E3AE91}"/>
    <cellStyle name="40% - Accent5 58 4" xfId="21387" xr:uid="{B6DE1A26-3EFC-4277-81ED-01FBFA1E1E5A}"/>
    <cellStyle name="40% - Accent5 58 5" xfId="21388" xr:uid="{B10D1F92-7679-4643-8D70-C19E18987806}"/>
    <cellStyle name="40% - Accent5 58 6" xfId="21389" xr:uid="{6F9761CB-A74B-42FF-B16C-E96F60943371}"/>
    <cellStyle name="40% - Accent5 58 7" xfId="21390" xr:uid="{AE21E46E-5864-4CDF-85DB-9A40F815EB64}"/>
    <cellStyle name="40% - Accent5 59" xfId="21391" xr:uid="{5B3E0DD6-04A0-4A6B-B0BF-4BCA3803FE06}"/>
    <cellStyle name="40% - Accent5 59 2" xfId="21392" xr:uid="{1763550C-952B-4AC5-8383-0CE5035E58AD}"/>
    <cellStyle name="40% - Accent5 59 2 2" xfId="21393" xr:uid="{57916690-0112-4B97-B247-472ABDD1A47A}"/>
    <cellStyle name="40% - Accent5 59 3" xfId="21394" xr:uid="{6AE16642-4AEF-4E40-B3EC-1504255D4FD9}"/>
    <cellStyle name="40% - Accent5 59 3 2" xfId="21395" xr:uid="{4F496477-EB1B-4978-86CB-4BA341A628E6}"/>
    <cellStyle name="40% - Accent5 59 4" xfId="21396" xr:uid="{A2114925-07E9-45EF-834C-18DDCE368FEA}"/>
    <cellStyle name="40% - Accent5 59 5" xfId="21397" xr:uid="{75057F81-F795-4CA7-B063-A3F8840DC4ED}"/>
    <cellStyle name="40% - Accent5 59 6" xfId="21398" xr:uid="{F6FB3E78-5BD4-4AD9-A115-9BE335C39330}"/>
    <cellStyle name="40% - Accent5 59 7" xfId="21399" xr:uid="{0602D316-FC9A-466D-B4E3-7C6955D08357}"/>
    <cellStyle name="40% - Accent5 6" xfId="21400" xr:uid="{A7C34F29-01E0-4844-9772-F73D2DCDCE20}"/>
    <cellStyle name="40% - Accent5 6 2" xfId="21401" xr:uid="{B265934F-9651-42BF-B766-52C8C17421BC}"/>
    <cellStyle name="40% - Accent5 6 2 2" xfId="21402" xr:uid="{C0388C2B-FC09-4EB4-9457-544B1116CCF9}"/>
    <cellStyle name="40% - Accent5 6 2 3" xfId="21403" xr:uid="{0A04DB1E-E1DD-43A5-8140-6F7862DFD087}"/>
    <cellStyle name="40% - Accent5 6 2 4" xfId="21404" xr:uid="{4FE95149-6810-4790-ABC3-89665FE91624}"/>
    <cellStyle name="40% - Accent5 6 2 5" xfId="21405" xr:uid="{80683ABD-F6A4-49A0-A734-D95476EF788C}"/>
    <cellStyle name="40% - Accent5 6 2 6" xfId="21406" xr:uid="{9825A16F-BB77-4191-BFFD-42BE512FF497}"/>
    <cellStyle name="40% - Accent5 6 3" xfId="21407" xr:uid="{061E0926-ECCE-454B-B07D-9B8EFD3565F3}"/>
    <cellStyle name="40% - Accent5 6 3 2" xfId="21408" xr:uid="{CE79244C-7B64-49F6-9C19-0FAACDFEA943}"/>
    <cellStyle name="40% - Accent5 6 4" xfId="21409" xr:uid="{763760F6-E607-4E92-B999-714F79DBEC80}"/>
    <cellStyle name="40% - Accent5 6 5" xfId="21410" xr:uid="{D9CFBEE7-999F-4819-B541-447BE501401A}"/>
    <cellStyle name="40% - Accent5 6 6" xfId="21411" xr:uid="{6E82919C-4CE4-4C04-BEE3-3ECA307F6414}"/>
    <cellStyle name="40% - Accent5 6 7" xfId="21412" xr:uid="{59B23A2E-75A2-4EA3-A811-2653645766D3}"/>
    <cellStyle name="40% - Accent5 60" xfId="21413" xr:uid="{4F98EF97-9EEC-4DFC-9978-E1F0F2E42A7E}"/>
    <cellStyle name="40% - Accent5 60 2" xfId="21414" xr:uid="{04E224B2-2114-4EC4-8207-A189B3F7572C}"/>
    <cellStyle name="40% - Accent5 60 2 2" xfId="21415" xr:uid="{EC0766B2-51E6-494A-A242-04985400EC63}"/>
    <cellStyle name="40% - Accent5 60 3" xfId="21416" xr:uid="{561F2AA3-9677-47BA-B529-737F535DFBF9}"/>
    <cellStyle name="40% - Accent5 60 3 2" xfId="21417" xr:uid="{C185EDAE-7161-4306-A69D-C061CE324900}"/>
    <cellStyle name="40% - Accent5 60 4" xfId="21418" xr:uid="{7BE223E1-2722-44F8-9803-7DA76E1809B5}"/>
    <cellStyle name="40% - Accent5 60 5" xfId="21419" xr:uid="{D4A8B291-3C47-4743-8639-D23E97EA83F1}"/>
    <cellStyle name="40% - Accent5 60 6" xfId="21420" xr:uid="{DE958D81-3D2C-48DF-BDFF-A1287225571F}"/>
    <cellStyle name="40% - Accent5 60 7" xfId="21421" xr:uid="{C0C52717-6762-4369-8833-F06167318FD3}"/>
    <cellStyle name="40% - Accent5 61" xfId="21422" xr:uid="{C8B8A4EC-0BF1-4FE7-A0E9-2BF577F1232B}"/>
    <cellStyle name="40% - Accent5 61 2" xfId="21423" xr:uid="{84915832-1F3A-4419-9D90-8642AD442083}"/>
    <cellStyle name="40% - Accent5 61 2 2" xfId="21424" xr:uid="{8FB84451-F7A2-4025-8B8E-74FA81164B94}"/>
    <cellStyle name="40% - Accent5 61 3" xfId="21425" xr:uid="{E482F8DF-3541-46FB-BF3E-EB685FF7D8B7}"/>
    <cellStyle name="40% - Accent5 61 3 2" xfId="21426" xr:uid="{885801B2-84FA-4FA3-A01A-A1DFC6D34E3D}"/>
    <cellStyle name="40% - Accent5 61 4" xfId="21427" xr:uid="{E1E7CA0E-31C4-4F29-A886-70C4D65E5194}"/>
    <cellStyle name="40% - Accent5 61 5" xfId="21428" xr:uid="{ED838CB9-B21B-4828-8755-1F463E8BCE2A}"/>
    <cellStyle name="40% - Accent5 61 6" xfId="21429" xr:uid="{F9137C0D-34E6-4F03-A7F6-C3922D814DE1}"/>
    <cellStyle name="40% - Accent5 61 7" xfId="21430" xr:uid="{2A1CB933-85C7-4D51-8B1B-6C3A6DFFF007}"/>
    <cellStyle name="40% - Accent5 62" xfId="21431" xr:uid="{FE8DC8C9-BD82-4A41-83F2-B047DDE56E66}"/>
    <cellStyle name="40% - Accent5 62 2" xfId="21432" xr:uid="{5D127264-2A58-441F-9FAA-BCE91E2BDA90}"/>
    <cellStyle name="40% - Accent5 62 2 2" xfId="21433" xr:uid="{0FF6C732-BED0-4221-B950-3E7A1562F844}"/>
    <cellStyle name="40% - Accent5 62 3" xfId="21434" xr:uid="{8185DF18-4A33-44E1-99CB-32BBAFC56EC1}"/>
    <cellStyle name="40% - Accent5 62 3 2" xfId="21435" xr:uid="{993EE699-31E5-40D5-91CB-D47FCD132C2B}"/>
    <cellStyle name="40% - Accent5 62 4" xfId="21436" xr:uid="{6D4D34B0-BE3D-40ED-A0DC-6E836CF1A203}"/>
    <cellStyle name="40% - Accent5 62 5" xfId="21437" xr:uid="{4783EFC8-E393-4F83-9A97-AC2B0FE7D571}"/>
    <cellStyle name="40% - Accent5 62 6" xfId="21438" xr:uid="{ABB10D06-0F29-4B9A-827F-D8ACD78D3FF1}"/>
    <cellStyle name="40% - Accent5 62 7" xfId="21439" xr:uid="{2857C569-9309-49F7-8E1C-DAB642FAADC1}"/>
    <cellStyle name="40% - Accent5 63" xfId="21440" xr:uid="{FD6B9261-DD5A-48DD-9F14-D23990F2B730}"/>
    <cellStyle name="40% - Accent5 63 2" xfId="21441" xr:uid="{8E8F3267-2B85-49DD-B161-3E030DE73DBC}"/>
    <cellStyle name="40% - Accent5 63 2 2" xfId="21442" xr:uid="{28F1479C-0D67-482D-8F1D-A59CF545E142}"/>
    <cellStyle name="40% - Accent5 63 3" xfId="21443" xr:uid="{37E34F93-A07B-499C-BB81-ECB0BD89CDC2}"/>
    <cellStyle name="40% - Accent5 63 3 2" xfId="21444" xr:uid="{DEC66100-FE74-41AD-B32B-780DAF3297FC}"/>
    <cellStyle name="40% - Accent5 63 4" xfId="21445" xr:uid="{400346DC-D417-4737-814C-DC02D2FF27CA}"/>
    <cellStyle name="40% - Accent5 63 5" xfId="21446" xr:uid="{96F39323-B87A-4B5E-BBD7-5FC8A20DE4A4}"/>
    <cellStyle name="40% - Accent5 63 6" xfId="21447" xr:uid="{96023DA4-E905-4C74-BAAE-89E314F4FCC6}"/>
    <cellStyle name="40% - Accent5 63 7" xfId="21448" xr:uid="{94C84D52-AE1A-45F4-A1AD-3AE5B4FC27E4}"/>
    <cellStyle name="40% - Accent5 64" xfId="21449" xr:uid="{D1F8F819-F03B-4786-85F6-1CC01655A835}"/>
    <cellStyle name="40% - Accent5 64 2" xfId="21450" xr:uid="{419FD765-0D0B-4D9E-AE79-BBCD694F6383}"/>
    <cellStyle name="40% - Accent5 64 2 2" xfId="21451" xr:uid="{8F0F22D1-680B-4A01-9055-104C8ABD31A8}"/>
    <cellStyle name="40% - Accent5 64 3" xfId="21452" xr:uid="{F96EC7B0-8CFA-4689-BF2A-DC1DA0BB2E7B}"/>
    <cellStyle name="40% - Accent5 64 3 2" xfId="21453" xr:uid="{B011BAC4-A125-4D89-A2EE-7918EFFA3A16}"/>
    <cellStyle name="40% - Accent5 64 4" xfId="21454" xr:uid="{0332A620-CCF5-4E9C-B78B-3091D5658058}"/>
    <cellStyle name="40% - Accent5 64 5" xfId="21455" xr:uid="{E8C930FD-8E10-44EA-B813-76BE4BD13F29}"/>
    <cellStyle name="40% - Accent5 64 6" xfId="21456" xr:uid="{70E49605-4DDC-48AC-9E99-1EF1636A26AE}"/>
    <cellStyle name="40% - Accent5 64 7" xfId="21457" xr:uid="{3714FF98-F7C2-4728-86E6-C3C466118535}"/>
    <cellStyle name="40% - Accent5 65" xfId="21458" xr:uid="{A87F8E3A-B5D7-4422-9D78-C37FE54883AF}"/>
    <cellStyle name="40% - Accent5 65 2" xfId="21459" xr:uid="{357E5EDE-9226-45CB-A190-930926831092}"/>
    <cellStyle name="40% - Accent5 65 2 2" xfId="21460" xr:uid="{863C5901-1DB6-4350-B62F-A7C037775284}"/>
    <cellStyle name="40% - Accent5 65 3" xfId="21461" xr:uid="{D9381CD2-B474-47A1-ABF5-0A2B25284CCD}"/>
    <cellStyle name="40% - Accent5 65 3 2" xfId="21462" xr:uid="{BDF8A53D-1627-4C04-9C42-A6C10387AD3B}"/>
    <cellStyle name="40% - Accent5 65 4" xfId="21463" xr:uid="{EA2E40F9-2CB9-4609-996B-F9E6F231C700}"/>
    <cellStyle name="40% - Accent5 65 5" xfId="21464" xr:uid="{572D0F9C-1EA0-45CF-8130-3C43A8239E44}"/>
    <cellStyle name="40% - Accent5 65 6" xfId="21465" xr:uid="{D126B99C-A828-42A1-AEC6-CFD9CD2583DF}"/>
    <cellStyle name="40% - Accent5 65 7" xfId="21466" xr:uid="{7CA2819A-D0FB-4055-9FA8-4363433D5E48}"/>
    <cellStyle name="40% - Accent5 66" xfId="21467" xr:uid="{9134682C-EFDB-4CEE-B1A5-5EAC9DD5A4E9}"/>
    <cellStyle name="40% - Accent5 66 2" xfId="21468" xr:uid="{DDE1BCD1-EF83-4FFF-BBEF-A26BE9471757}"/>
    <cellStyle name="40% - Accent5 66 2 2" xfId="21469" xr:uid="{200F2237-0356-402D-891B-2A97997D0F3C}"/>
    <cellStyle name="40% - Accent5 66 3" xfId="21470" xr:uid="{5DFA07DA-B173-4464-8B42-E8686D78A83E}"/>
    <cellStyle name="40% - Accent5 66 3 2" xfId="21471" xr:uid="{B495B8CE-C6E4-4193-B331-06B2E90C2DF2}"/>
    <cellStyle name="40% - Accent5 66 4" xfId="21472" xr:uid="{7B5D2EB7-4BC0-44AC-93D0-E82CE0D520CD}"/>
    <cellStyle name="40% - Accent5 66 5" xfId="21473" xr:uid="{56D6920A-1D69-4988-BE04-8C5BBC37391D}"/>
    <cellStyle name="40% - Accent5 66 6" xfId="21474" xr:uid="{2E541004-091E-4121-8945-74E42B964F6E}"/>
    <cellStyle name="40% - Accent5 66 7" xfId="21475" xr:uid="{41D96F77-8448-4E4E-8F09-E6279F21C884}"/>
    <cellStyle name="40% - Accent5 67" xfId="21476" xr:uid="{6FBE1D2A-B9CA-4EA3-9849-CE8C731FE7E9}"/>
    <cellStyle name="40% - Accent5 67 2" xfId="21477" xr:uid="{6F8C8FA9-F6D5-4A52-84E3-D87CCCC7FC82}"/>
    <cellStyle name="40% - Accent5 67 2 2" xfId="21478" xr:uid="{0EF788A8-2FB2-4FE6-B576-A8212808BEC9}"/>
    <cellStyle name="40% - Accent5 67 3" xfId="21479" xr:uid="{FA36ADFE-B7BD-4728-B421-7E636208E0BE}"/>
    <cellStyle name="40% - Accent5 67 3 2" xfId="21480" xr:uid="{AD886EF6-99A7-404C-BB0B-193789DB73EA}"/>
    <cellStyle name="40% - Accent5 67 4" xfId="21481" xr:uid="{9958F893-F3D3-49CD-90F3-8C7AF0D040CD}"/>
    <cellStyle name="40% - Accent5 67 5" xfId="21482" xr:uid="{C0246354-D3EA-4A4B-88A9-A98D7008497B}"/>
    <cellStyle name="40% - Accent5 67 6" xfId="21483" xr:uid="{3B85E22A-2ECC-4542-9FEF-25184CCFBA32}"/>
    <cellStyle name="40% - Accent5 67 7" xfId="21484" xr:uid="{8173622E-57A6-4532-B3F7-021FE98DC469}"/>
    <cellStyle name="40% - Accent5 68" xfId="21485" xr:uid="{BE009E97-F1FA-4EE9-9414-98E35E0EEA9C}"/>
    <cellStyle name="40% - Accent5 68 2" xfId="21486" xr:uid="{FA23126D-8889-4997-8E4B-9A2CC81C13A5}"/>
    <cellStyle name="40% - Accent5 68 2 2" xfId="21487" xr:uid="{FA5B2897-3E77-4FAF-82C5-332024CA603E}"/>
    <cellStyle name="40% - Accent5 68 3" xfId="21488" xr:uid="{CA8517DC-E7A2-4588-B1D4-CD374A7C011D}"/>
    <cellStyle name="40% - Accent5 68 3 2" xfId="21489" xr:uid="{956221C0-00A7-4E88-AF7B-0196E034709E}"/>
    <cellStyle name="40% - Accent5 68 4" xfId="21490" xr:uid="{F2D73E17-E876-4A53-BD47-EA3CCB3C80C5}"/>
    <cellStyle name="40% - Accent5 68 5" xfId="21491" xr:uid="{EE86832D-F9E4-49FC-8B33-C95D23652993}"/>
    <cellStyle name="40% - Accent5 68 6" xfId="21492" xr:uid="{393BE353-A03C-4FB8-8B21-8903F7A23303}"/>
    <cellStyle name="40% - Accent5 68 7" xfId="21493" xr:uid="{9F8ADD21-71A6-4DA3-9B08-8B2D7867B7D3}"/>
    <cellStyle name="40% - Accent5 69" xfId="21494" xr:uid="{14B03E22-47E8-4626-9494-C9714EEC1DAF}"/>
    <cellStyle name="40% - Accent5 69 2" xfId="21495" xr:uid="{C35B64DD-67CD-4143-A271-1E2EBB2C2B37}"/>
    <cellStyle name="40% - Accent5 69 2 2" xfId="21496" xr:uid="{E5EED9D9-DE7C-46F4-8AB4-E1F0270A3CA8}"/>
    <cellStyle name="40% - Accent5 69 3" xfId="21497" xr:uid="{AFC3CD81-3022-4EB4-BEEA-BCC8FE61349E}"/>
    <cellStyle name="40% - Accent5 69 3 2" xfId="21498" xr:uid="{DF7233F9-89B2-4B28-8142-B8AF03F90CA8}"/>
    <cellStyle name="40% - Accent5 69 4" xfId="21499" xr:uid="{4E657660-06F7-4A41-BBA2-6799D7D11A6B}"/>
    <cellStyle name="40% - Accent5 69 5" xfId="21500" xr:uid="{FD57F8A0-3A11-49A1-8168-3DF9D6701335}"/>
    <cellStyle name="40% - Accent5 69 6" xfId="21501" xr:uid="{987737CB-6338-41E6-B746-9E441BC88471}"/>
    <cellStyle name="40% - Accent5 69 7" xfId="21502" xr:uid="{1FB0FD1E-F634-4DCA-AE17-15F51D017075}"/>
    <cellStyle name="40% - Accent5 7" xfId="21503" xr:uid="{A4AB2398-7EAC-4143-86AF-939C05221928}"/>
    <cellStyle name="40% - Accent5 7 2" xfId="21504" xr:uid="{7158EACF-EBFA-413C-968E-B808072C5181}"/>
    <cellStyle name="40% - Accent5 7 2 2" xfId="21505" xr:uid="{25CA71D8-F029-414F-91BF-9DE210A2A0D2}"/>
    <cellStyle name="40% - Accent5 7 2 3" xfId="21506" xr:uid="{1500E486-75D9-4EB2-A122-AD385BF7E1AC}"/>
    <cellStyle name="40% - Accent5 7 2 4" xfId="21507" xr:uid="{2F99C1EC-2E38-4FA6-9ED8-D2C87A627F85}"/>
    <cellStyle name="40% - Accent5 7 2 5" xfId="21508" xr:uid="{50FD5CE7-7B6B-4307-B8B0-BDE786AEB1F4}"/>
    <cellStyle name="40% - Accent5 7 2 6" xfId="21509" xr:uid="{1F4D4867-7827-4CC9-9EF6-6A9C12758862}"/>
    <cellStyle name="40% - Accent5 7 3" xfId="21510" xr:uid="{F79BE2B8-DEB6-43B1-B784-37D7D16EAA45}"/>
    <cellStyle name="40% - Accent5 7 3 2" xfId="21511" xr:uid="{806A6A7D-DCDF-4857-89AC-EE578CD15E04}"/>
    <cellStyle name="40% - Accent5 7 4" xfId="21512" xr:uid="{97A20E25-D5DC-4C85-9404-9A655D897FCB}"/>
    <cellStyle name="40% - Accent5 7 5" xfId="21513" xr:uid="{4327BC19-1158-46DE-ABE9-EE856BD0E212}"/>
    <cellStyle name="40% - Accent5 7 6" xfId="21514" xr:uid="{7D794C73-FA57-4299-B995-8E05A4E71510}"/>
    <cellStyle name="40% - Accent5 7 7" xfId="21515" xr:uid="{2A9E8646-AB23-42D6-A509-E456FC9A620B}"/>
    <cellStyle name="40% - Accent5 70" xfId="21516" xr:uid="{2F9B15F9-24F0-4C11-81EE-EE2E383518DB}"/>
    <cellStyle name="40% - Accent5 70 2" xfId="21517" xr:uid="{D3083EAB-9265-492D-8E42-B774C5DD68F1}"/>
    <cellStyle name="40% - Accent5 70 2 2" xfId="21518" xr:uid="{29E36EFE-97B5-4A3C-B63C-996FB08B1F52}"/>
    <cellStyle name="40% - Accent5 70 3" xfId="21519" xr:uid="{DF462B85-1B94-4BA1-A762-28B9ECE3030C}"/>
    <cellStyle name="40% - Accent5 70 4" xfId="21520" xr:uid="{A1C99D1F-D853-4351-AB71-2DD4054B7563}"/>
    <cellStyle name="40% - Accent5 70 5" xfId="21521" xr:uid="{3E241840-7065-4323-BEF8-8DA27E15EC6B}"/>
    <cellStyle name="40% - Accent5 70 6" xfId="21522" xr:uid="{1C06D7B5-0137-490D-98C5-F8A52DF8E1FD}"/>
    <cellStyle name="40% - Accent5 70 7" xfId="21523" xr:uid="{DBD63C54-1ED1-489D-9DBA-6BA179415AAF}"/>
    <cellStyle name="40% - Accent5 71" xfId="21524" xr:uid="{2BC14C28-CD7E-4EAD-881F-4B052617C225}"/>
    <cellStyle name="40% - Accent5 71 2" xfId="21525" xr:uid="{8C4B1752-CCAE-4D04-8128-31671AC7E306}"/>
    <cellStyle name="40% - Accent5 71 2 2" xfId="21526" xr:uid="{47C2A9DC-AC47-497C-A589-614305EB2B04}"/>
    <cellStyle name="40% - Accent5 71 3" xfId="21527" xr:uid="{2E36CB3E-11FC-47E8-A3F1-9C766324EC76}"/>
    <cellStyle name="40% - Accent5 71 4" xfId="21528" xr:uid="{FA537582-9CAE-43E9-9EC2-BD4C69639F84}"/>
    <cellStyle name="40% - Accent5 71 5" xfId="21529" xr:uid="{DEA2F03B-B120-4366-B09F-45D473962320}"/>
    <cellStyle name="40% - Accent5 71 6" xfId="21530" xr:uid="{13773F02-9788-4631-9C53-8DC32F6DDD81}"/>
    <cellStyle name="40% - Accent5 71 7" xfId="21531" xr:uid="{9D71E870-357C-4D06-A41C-7855C5D52C17}"/>
    <cellStyle name="40% - Accent5 72" xfId="21532" xr:uid="{1A3D847C-DE8D-4838-BED6-72F20BAC3D1F}"/>
    <cellStyle name="40% - Accent5 72 2" xfId="21533" xr:uid="{3CB8AF09-4BDA-48BF-A3B6-878FEEEA1EDF}"/>
    <cellStyle name="40% - Accent5 72 2 2" xfId="21534" xr:uid="{F7E54757-8166-470F-9364-CEE92C19B99D}"/>
    <cellStyle name="40% - Accent5 72 3" xfId="21535" xr:uid="{67DA415A-C3CC-42D1-8DCF-0B0A1F124FDE}"/>
    <cellStyle name="40% - Accent5 72 4" xfId="21536" xr:uid="{A61EE424-3C6B-4095-AF83-10CF66B230E9}"/>
    <cellStyle name="40% - Accent5 72 5" xfId="21537" xr:uid="{30814A97-423C-495A-88B0-4A3191947C31}"/>
    <cellStyle name="40% - Accent5 72 6" xfId="21538" xr:uid="{63B07564-2A33-4CF5-BEAB-3CBDDFCC7393}"/>
    <cellStyle name="40% - Accent5 72 7" xfId="21539" xr:uid="{B733F66B-6EE4-4A6B-B46D-57733CAD4EAB}"/>
    <cellStyle name="40% - Accent5 73" xfId="21540" xr:uid="{6BDEC5FC-5BA1-4D22-9845-83E28FC4E3E7}"/>
    <cellStyle name="40% - Accent5 73 2" xfId="21541" xr:uid="{2F6669CF-1A32-4C96-AAB9-AF48FCDDF3E3}"/>
    <cellStyle name="40% - Accent5 73 2 2" xfId="21542" xr:uid="{05A6B664-D547-437F-90A9-39DBAE09977A}"/>
    <cellStyle name="40% - Accent5 73 3" xfId="21543" xr:uid="{6E4A1FEC-58D5-494C-9C29-B4195122F641}"/>
    <cellStyle name="40% - Accent5 73 4" xfId="21544" xr:uid="{B3893673-6DA9-4109-AB37-DD2EA7BFB3CA}"/>
    <cellStyle name="40% - Accent5 74" xfId="21545" xr:uid="{40D06354-0732-43DA-B178-F8364224DC46}"/>
    <cellStyle name="40% - Accent5 74 2" xfId="21546" xr:uid="{6BF2E147-3238-4B74-B61C-C77AE448FED8}"/>
    <cellStyle name="40% - Accent5 74 2 2" xfId="21547" xr:uid="{2D6FB447-ADFF-4E7F-B481-265B2C87B2DF}"/>
    <cellStyle name="40% - Accent5 74 3" xfId="21548" xr:uid="{B8FB327E-7FAE-46B7-B26C-005B2A2DC7DF}"/>
    <cellStyle name="40% - Accent5 74 4" xfId="21549" xr:uid="{729A9294-33E9-4E43-87D7-5B41D6BDEF7D}"/>
    <cellStyle name="40% - Accent5 75" xfId="21550" xr:uid="{98EB48FE-B9D6-4583-BAB3-E640F40D1401}"/>
    <cellStyle name="40% - Accent5 75 2" xfId="21551" xr:uid="{C553A620-1AC3-46C9-8098-664644DE382F}"/>
    <cellStyle name="40% - Accent5 75 2 2" xfId="21552" xr:uid="{9CC0DD92-9253-433C-A223-F26921A02406}"/>
    <cellStyle name="40% - Accent5 75 3" xfId="21553" xr:uid="{D16745DA-1BDF-4130-8F28-DFC405213CB3}"/>
    <cellStyle name="40% - Accent5 75 4" xfId="21554" xr:uid="{B3001C0B-3C2D-44C7-BA86-42729D13EBFE}"/>
    <cellStyle name="40% - Accent5 76" xfId="21555" xr:uid="{AD76B19A-C47D-4362-A225-6AF086574AAF}"/>
    <cellStyle name="40% - Accent5 76 2" xfId="21556" xr:uid="{91F6557E-5347-4249-B9AA-1A8ACBEC3E24}"/>
    <cellStyle name="40% - Accent5 76 2 2" xfId="21557" xr:uid="{3D938B44-22C1-4CF0-A2FE-853964825235}"/>
    <cellStyle name="40% - Accent5 76 3" xfId="21558" xr:uid="{0FAD157E-6BB7-4B18-9CF9-035941EB85B6}"/>
    <cellStyle name="40% - Accent5 76 4" xfId="21559" xr:uid="{DE8FD97A-8486-4189-82C8-6770C04F3B0A}"/>
    <cellStyle name="40% - Accent5 77" xfId="21560" xr:uid="{959E0ED2-525E-43B0-B262-58CEF9244247}"/>
    <cellStyle name="40% - Accent5 77 2" xfId="21561" xr:uid="{B9A26459-6241-45F8-B7FE-9EF0CCC3968E}"/>
    <cellStyle name="40% - Accent5 77 2 2" xfId="21562" xr:uid="{CB0F71D9-06E6-435D-BA17-33FA6CB45EB2}"/>
    <cellStyle name="40% - Accent5 77 3" xfId="21563" xr:uid="{99A9F9A8-A602-4AEB-8857-FFE373530F7F}"/>
    <cellStyle name="40% - Accent5 77 4" xfId="21564" xr:uid="{7FFB16AF-800F-4A0D-8549-9C45F26F6E8A}"/>
    <cellStyle name="40% - Accent5 78" xfId="21565" xr:uid="{9A5E26F4-4973-49E0-9FDD-734E2708D69A}"/>
    <cellStyle name="40% - Accent5 78 2" xfId="21566" xr:uid="{58625E6E-1C39-4A95-962E-16DB90E7D397}"/>
    <cellStyle name="40% - Accent5 78 2 2" xfId="21567" xr:uid="{D4D43578-86DB-4585-86B1-9246BB813DA4}"/>
    <cellStyle name="40% - Accent5 78 3" xfId="21568" xr:uid="{F336FD87-DD7A-47A3-B69E-41C9E4FD1035}"/>
    <cellStyle name="40% - Accent5 78 4" xfId="21569" xr:uid="{F823A715-4AF7-442B-A997-BB0E035BFEE2}"/>
    <cellStyle name="40% - Accent5 79" xfId="21570" xr:uid="{47AB841C-DC17-438B-9EDD-A789268D9FF3}"/>
    <cellStyle name="40% - Accent5 79 2" xfId="21571" xr:uid="{241D2FD2-0A50-4D37-B7BE-61114BA5D220}"/>
    <cellStyle name="40% - Accent5 79 2 2" xfId="21572" xr:uid="{BE180479-55E6-4DB7-A148-388C93913D2D}"/>
    <cellStyle name="40% - Accent5 79 3" xfId="21573" xr:uid="{D7F7E285-9C5F-43B0-8BD1-BAFADE579ED2}"/>
    <cellStyle name="40% - Accent5 79 4" xfId="21574" xr:uid="{284BB920-23F5-453A-8A66-58E7F5AD79D5}"/>
    <cellStyle name="40% - Accent5 8" xfId="21575" xr:uid="{0949E42D-1460-4A82-899C-C2C41895FE3C}"/>
    <cellStyle name="40% - Accent5 8 2" xfId="21576" xr:uid="{D44E93FA-C9CB-4830-8342-1F8C89A11040}"/>
    <cellStyle name="40% - Accent5 8 2 2" xfId="21577" xr:uid="{D1295516-3AB3-4104-8FA7-9CE3C2887A35}"/>
    <cellStyle name="40% - Accent5 8 2 3" xfId="21578" xr:uid="{2DFA4BD5-BD10-40D4-AD7D-18F0555DAED4}"/>
    <cellStyle name="40% - Accent5 8 2 4" xfId="21579" xr:uid="{8278735C-4205-4699-8AB3-3DEB9E53D022}"/>
    <cellStyle name="40% - Accent5 8 2 5" xfId="21580" xr:uid="{F97BE08A-1637-4D7F-B353-FA1797F0B318}"/>
    <cellStyle name="40% - Accent5 8 2 6" xfId="21581" xr:uid="{4E09B123-C418-4058-837D-4ED9281B83D4}"/>
    <cellStyle name="40% - Accent5 8 3" xfId="21582" xr:uid="{847191D9-B61C-4450-BD50-07CF773E189A}"/>
    <cellStyle name="40% - Accent5 8 3 2" xfId="21583" xr:uid="{522EEAC5-E6EE-4EEF-9C37-345340CCE457}"/>
    <cellStyle name="40% - Accent5 8 4" xfId="21584" xr:uid="{91050873-102C-4495-92C9-38FA0575D3AA}"/>
    <cellStyle name="40% - Accent5 8 5" xfId="21585" xr:uid="{6E319B3B-F9B5-42BB-980B-C1E47407BDD8}"/>
    <cellStyle name="40% - Accent5 8 6" xfId="21586" xr:uid="{3076D9C8-1530-4CEA-9010-4F0DB3953B1A}"/>
    <cellStyle name="40% - Accent5 8 7" xfId="21587" xr:uid="{B77B7933-9687-460C-B90D-CD7B8E848DBD}"/>
    <cellStyle name="40% - Accent5 80" xfId="21588" xr:uid="{D2B3C86C-2B66-4D72-95E3-43AE71D365BF}"/>
    <cellStyle name="40% - Accent5 80 2" xfId="21589" xr:uid="{76CC10D7-B767-4F57-99C6-1D730E1691EA}"/>
    <cellStyle name="40% - Accent5 80 2 2" xfId="21590" xr:uid="{F2FF70F4-4817-4B74-A3D7-0C8614BBBCD3}"/>
    <cellStyle name="40% - Accent5 80 3" xfId="21591" xr:uid="{4CBC1F66-6835-419F-A125-64B650A6F9F5}"/>
    <cellStyle name="40% - Accent5 80 4" xfId="21592" xr:uid="{A3FA4177-847C-4DCC-9EF0-AFE2782FDEEE}"/>
    <cellStyle name="40% - Accent5 81" xfId="21593" xr:uid="{FDA648D1-44B1-462E-BCD8-A43F6522ACE6}"/>
    <cellStyle name="40% - Accent5 81 2" xfId="21594" xr:uid="{8723EB18-A9AB-4ECB-9288-130632ABEB1F}"/>
    <cellStyle name="40% - Accent5 81 2 2" xfId="21595" xr:uid="{E33DD229-EF25-41D3-8355-B4040AAB3B2F}"/>
    <cellStyle name="40% - Accent5 81 2 2 2" xfId="21596" xr:uid="{A3011643-E73B-4C6D-A446-501645936AF7}"/>
    <cellStyle name="40% - Accent5 81 2 3" xfId="21597" xr:uid="{2C7A0B3B-946A-473B-8B36-89C39A61D1A5}"/>
    <cellStyle name="40% - Accent5 81 2 4" xfId="21598" xr:uid="{AFB69578-0466-49FE-9ED2-B9F366D91227}"/>
    <cellStyle name="40% - Accent5 81 2 5" xfId="21599" xr:uid="{03B8D22A-9C0E-4B9B-8577-A55557781DCD}"/>
    <cellStyle name="40% - Accent5 81 2 6" xfId="21600" xr:uid="{A1128F7A-2F36-4EC8-903D-7546E396986A}"/>
    <cellStyle name="40% - Accent5 81 3" xfId="21601" xr:uid="{DA25EF9C-7028-403C-B774-156570248B38}"/>
    <cellStyle name="40% - Accent5 81 4" xfId="21602" xr:uid="{ED65B913-698A-41EC-B5B4-7E67E0A217CE}"/>
    <cellStyle name="40% - Accent5 82" xfId="21603" xr:uid="{8BA493B4-F6D1-452B-A269-F8D62856165D}"/>
    <cellStyle name="40% - Accent5 82 2" xfId="21604" xr:uid="{4CBF98AD-E3BE-4D8C-A0E1-EC98DAA2ECDE}"/>
    <cellStyle name="40% - Accent5 82 3" xfId="21605" xr:uid="{7ABF6F56-42F4-4AC8-B67F-1829598E4221}"/>
    <cellStyle name="40% - Accent5 83" xfId="21606" xr:uid="{01F5CDDA-0B88-4549-ACE4-FE9766B3D37D}"/>
    <cellStyle name="40% - Accent5 83 2" xfId="21607" xr:uid="{6F3C1D7F-EACF-43DF-BAAB-8A357BEDC174}"/>
    <cellStyle name="40% - Accent5 83 3" xfId="21608" xr:uid="{210FDEFF-C826-4EBE-BF29-71A0F4321EFF}"/>
    <cellStyle name="40% - Accent5 84" xfId="21609" xr:uid="{DA0EA67B-5867-41A4-86F2-E65AA70F50F0}"/>
    <cellStyle name="40% - Accent5 84 2" xfId="21610" xr:uid="{DF13C5E3-5FB7-4B04-969B-59BF933746E7}"/>
    <cellStyle name="40% - Accent5 84 3" xfId="21611" xr:uid="{EC8CDC69-BAA5-4EED-AD6F-563F48AA0875}"/>
    <cellStyle name="40% - Accent5 85" xfId="21612" xr:uid="{A43AAC14-10FC-4167-9592-09C4E27F4B0F}"/>
    <cellStyle name="40% - Accent5 85 2" xfId="21613" xr:uid="{BB30A962-FE05-4F68-BA6F-734331EABAAE}"/>
    <cellStyle name="40% - Accent5 85 3" xfId="21614" xr:uid="{E4065200-5332-4A89-8D0D-CEAD9A02F041}"/>
    <cellStyle name="40% - Accent5 86" xfId="21615" xr:uid="{23AFB58B-C02F-4C31-9254-3972C99A0967}"/>
    <cellStyle name="40% - Accent5 86 2" xfId="21616" xr:uid="{5CA4C801-148F-4C45-BBB8-60DF25B29DBF}"/>
    <cellStyle name="40% - Accent5 86 2 2" xfId="21617" xr:uid="{26F4660E-1C8A-4E25-8944-0ADECA019989}"/>
    <cellStyle name="40% - Accent5 86 3" xfId="21618" xr:uid="{01353CD6-3DD7-4F97-B45C-FBE7E2F1B2D2}"/>
    <cellStyle name="40% - Accent5 86 4" xfId="21619" xr:uid="{8B9844BC-5837-4076-B3E4-68C61E23917D}"/>
    <cellStyle name="40% - Accent5 86 5" xfId="21620" xr:uid="{6CAEEF83-2822-4F5F-8EB9-214A56A6688B}"/>
    <cellStyle name="40% - Accent5 86 6" xfId="21621" xr:uid="{8AE80E8D-B81D-4F7B-AAA7-1A4A0FC6081C}"/>
    <cellStyle name="40% - Accent5 87" xfId="21622" xr:uid="{A118590A-7DCD-4CB7-931E-304DA79EFA5F}"/>
    <cellStyle name="40% - Accent5 87 2" xfId="21623" xr:uid="{9574D0C9-06C6-453F-A7EA-442937350A04}"/>
    <cellStyle name="40% - Accent5 87 2 2" xfId="21624" xr:uid="{778E2175-7E80-4B94-AC93-39CABF905C45}"/>
    <cellStyle name="40% - Accent5 87 3" xfId="21625" xr:uid="{A0425F43-8D0A-4BF8-B8AF-78384B74A406}"/>
    <cellStyle name="40% - Accent5 87 4" xfId="21626" xr:uid="{4087C3FA-10CB-42A3-9E00-B87EBDA3EB91}"/>
    <cellStyle name="40% - Accent5 87 5" xfId="21627" xr:uid="{B886FBB2-8BBC-4F81-AF96-B061C2DA29E6}"/>
    <cellStyle name="40% - Accent5 87 6" xfId="21628" xr:uid="{E6D963DD-DF72-4EBC-B15C-98E09F1D2F8E}"/>
    <cellStyle name="40% - Accent5 88" xfId="21629" xr:uid="{CA399452-7DE4-48BF-B830-B4A5E595AF80}"/>
    <cellStyle name="40% - Accent5 88 2" xfId="21630" xr:uid="{B1552CCD-EA5E-4C3B-BAC5-C25D68E151D0}"/>
    <cellStyle name="40% - Accent5 88 3" xfId="21631" xr:uid="{390DB48A-70BE-4733-8CBE-91B2BDF5604A}"/>
    <cellStyle name="40% - Accent5 88 4" xfId="21632" xr:uid="{9CEF9056-FFAB-484B-9755-03B872F30D9F}"/>
    <cellStyle name="40% - Accent5 88 5" xfId="21633" xr:uid="{0B80D4EF-B553-4285-81CD-D024952C780B}"/>
    <cellStyle name="40% - Accent5 88 6" xfId="21634" xr:uid="{B1FF0A76-F256-4BF7-8D37-312FA569DBB6}"/>
    <cellStyle name="40% - Accent5 89" xfId="21635" xr:uid="{85F6FFD1-916D-4356-9CBA-F12ABD0EE506}"/>
    <cellStyle name="40% - Accent5 9" xfId="21636" xr:uid="{471E714A-CE6E-479E-8B23-1F70C66695B8}"/>
    <cellStyle name="40% - Accent5 9 2" xfId="21637" xr:uid="{0BEE6E9C-E6F0-4A9A-AF1B-477D596357F4}"/>
    <cellStyle name="40% - Accent5 9 2 2" xfId="21638" xr:uid="{692FBAF2-11EF-48B9-B0AA-5A357D636BC3}"/>
    <cellStyle name="40% - Accent5 9 2 3" xfId="21639" xr:uid="{76A7B569-ADE3-41AE-96A6-DA4A80D4862C}"/>
    <cellStyle name="40% - Accent5 9 2 4" xfId="21640" xr:uid="{02B2A5B5-F5C7-43A1-B311-38F8D20FE7F0}"/>
    <cellStyle name="40% - Accent5 9 2 5" xfId="21641" xr:uid="{4503AD19-C16A-4BFA-AC95-C1F947F4CC0E}"/>
    <cellStyle name="40% - Accent5 9 2 6" xfId="21642" xr:uid="{027293AF-77EF-45ED-B5D0-085B9716E442}"/>
    <cellStyle name="40% - Accent5 9 3" xfId="21643" xr:uid="{8B51308E-0659-46F5-8408-11E25767DFA3}"/>
    <cellStyle name="40% - Accent5 9 3 2" xfId="21644" xr:uid="{DA587A63-3834-4691-8251-BF2F9F35995F}"/>
    <cellStyle name="40% - Accent5 9 4" xfId="21645" xr:uid="{EB503226-F73F-43F5-B026-4F766CE14AAA}"/>
    <cellStyle name="40% - Accent5 9 5" xfId="21646" xr:uid="{B2867C52-8CB0-48D8-BF3E-278C0EED1244}"/>
    <cellStyle name="40% - Accent5 9 6" xfId="21647" xr:uid="{E8970898-5172-47A7-83E0-765B5ABECBF8}"/>
    <cellStyle name="40% - Accent5 9 7" xfId="21648" xr:uid="{FEA777D4-2F54-4C4D-8B4E-BC2B944C6B30}"/>
    <cellStyle name="40% - Accent5 90" xfId="21649" xr:uid="{6A622181-DC11-4F0E-B566-7F212CC3CFFD}"/>
    <cellStyle name="40% - Accent5 91" xfId="21650" xr:uid="{C3C420C6-578E-45CB-8C5C-AF10EF615044}"/>
    <cellStyle name="40% - Accent5 92" xfId="21651" xr:uid="{54670D6E-6F1B-435A-83D4-73B9A12E07AE}"/>
    <cellStyle name="40% - Accent5 93" xfId="21652" xr:uid="{013CAF65-2DE4-4400-B0E9-FD25EC974863}"/>
    <cellStyle name="40% - Accent5 94" xfId="21653" xr:uid="{E9E25508-5C24-48FC-99E9-88532F050875}"/>
    <cellStyle name="40% - Accent5 95" xfId="21654" xr:uid="{4A83E4A4-65B2-4843-AFCB-50DC9F00C491}"/>
    <cellStyle name="40% - Accent5 96" xfId="7446" xr:uid="{824EB03F-D722-4F87-A40F-315627D7E47A}"/>
    <cellStyle name="40% - Accent5 97" xfId="40126" xr:uid="{B71EBBC9-E34D-46B6-8D42-AA643CFD2F53}"/>
    <cellStyle name="40% - Accent5 98" xfId="40224" xr:uid="{47D1CA50-ABF6-4F62-8B9D-0AA419C872BA}"/>
    <cellStyle name="40% - Accent5 99" xfId="40283" xr:uid="{10CF6097-AE99-482D-A440-25AF46A097E3}"/>
    <cellStyle name="40% - Accent6" xfId="444" builtinId="51" customBuiltin="1"/>
    <cellStyle name="40% - Accent6 10" xfId="21655" xr:uid="{7BB7AE7C-3144-4161-9073-FD3581EC541B}"/>
    <cellStyle name="40% - Accent6 10 2" xfId="21656" xr:uid="{39E882B9-07D7-497C-9746-6F78C6A23154}"/>
    <cellStyle name="40% - Accent6 10 2 2" xfId="21657" xr:uid="{A2BE0EA9-86C5-4452-A19D-394D2253A636}"/>
    <cellStyle name="40% - Accent6 10 2 3" xfId="21658" xr:uid="{116D41D0-B912-4DDA-8755-15CF3D3C6C29}"/>
    <cellStyle name="40% - Accent6 10 2 4" xfId="21659" xr:uid="{A50E6581-0F17-43B9-AB22-3903F77A32EF}"/>
    <cellStyle name="40% - Accent6 10 2 5" xfId="21660" xr:uid="{9B58DF14-C277-4A61-9BE3-E76417E0B554}"/>
    <cellStyle name="40% - Accent6 10 2 6" xfId="21661" xr:uid="{521D51D6-F339-4B45-854C-433F3E39D55B}"/>
    <cellStyle name="40% - Accent6 10 3" xfId="21662" xr:uid="{B3938E59-F7E8-432A-AFD1-44EE964AD62B}"/>
    <cellStyle name="40% - Accent6 10 3 2" xfId="21663" xr:uid="{D6FC19A0-E109-4B50-B212-AEB435F6B6A3}"/>
    <cellStyle name="40% - Accent6 10 4" xfId="21664" xr:uid="{FD5855D0-18BA-48E1-A1D5-52EAEB446D1E}"/>
    <cellStyle name="40% - Accent6 10 5" xfId="21665" xr:uid="{78603710-1D0F-48E9-B69D-DBA91DB96698}"/>
    <cellStyle name="40% - Accent6 10 6" xfId="21666" xr:uid="{125A17DE-F99A-4F7F-968B-5E4E4AB6966B}"/>
    <cellStyle name="40% - Accent6 10 7" xfId="21667" xr:uid="{4337EF05-B970-473E-AF0B-FB18AC4EA1C1}"/>
    <cellStyle name="40% - Accent6 100" xfId="4343" xr:uid="{5AFF60B9-D2A1-436C-A0B4-5B0C31A652A1}"/>
    <cellStyle name="40% - Accent6 11" xfId="21668" xr:uid="{8C9292D7-98CC-4C82-A64C-8DF0ED0B4857}"/>
    <cellStyle name="40% - Accent6 11 2" xfId="21669" xr:uid="{A6C021B7-33F0-444A-98FF-8D20C70D0B61}"/>
    <cellStyle name="40% - Accent6 11 2 2" xfId="21670" xr:uid="{F9E0BEE2-5D19-4716-959A-C33E2EBDB77A}"/>
    <cellStyle name="40% - Accent6 11 2 3" xfId="21671" xr:uid="{A177EDE0-E6B7-40F4-8EF5-6FEF75CCC389}"/>
    <cellStyle name="40% - Accent6 11 2 4" xfId="21672" xr:uid="{FA30D7FD-F1C2-4987-8FA2-EB3086661F82}"/>
    <cellStyle name="40% - Accent6 11 2 5" xfId="21673" xr:uid="{9F7EB241-B55A-4882-9CDA-8751CCADCD6B}"/>
    <cellStyle name="40% - Accent6 11 2 6" xfId="21674" xr:uid="{DE1F705D-0468-4B7E-806F-539B949798D9}"/>
    <cellStyle name="40% - Accent6 11 3" xfId="21675" xr:uid="{E8ADF625-BAEE-4664-BAF1-B93262AC81CC}"/>
    <cellStyle name="40% - Accent6 11 3 2" xfId="21676" xr:uid="{5476DBA6-DC5B-4056-AA45-42DCF27BBCE5}"/>
    <cellStyle name="40% - Accent6 11 4" xfId="21677" xr:uid="{1EE6E3A2-C7EC-498F-AEC1-F701D55954E1}"/>
    <cellStyle name="40% - Accent6 11 5" xfId="21678" xr:uid="{B7DB3DA2-F998-49BA-9EEE-17BA399CB1E6}"/>
    <cellStyle name="40% - Accent6 11 6" xfId="21679" xr:uid="{83701570-5808-4043-BE55-0F27D6D0F845}"/>
    <cellStyle name="40% - Accent6 11 7" xfId="21680" xr:uid="{53785784-5CC2-4D16-8B7A-AC2F81A2C66A}"/>
    <cellStyle name="40% - Accent6 12" xfId="21681" xr:uid="{FB5626CE-4214-445D-B24D-7FA076021A49}"/>
    <cellStyle name="40% - Accent6 12 2" xfId="21682" xr:uid="{3BA35252-6287-4C64-A762-9BFF0534E3F6}"/>
    <cellStyle name="40% - Accent6 12 2 2" xfId="21683" xr:uid="{C03C7CBB-C2BC-4A89-94AA-495C51E2B924}"/>
    <cellStyle name="40% - Accent6 12 2 3" xfId="21684" xr:uid="{DDD1B0D4-1804-4D3B-81F0-3F59C0C7EA75}"/>
    <cellStyle name="40% - Accent6 12 2 4" xfId="21685" xr:uid="{E860F6B4-88FD-473A-A748-7033AD2E49AE}"/>
    <cellStyle name="40% - Accent6 12 2 5" xfId="21686" xr:uid="{1625B248-DD2E-4E93-9CEE-22073640E51A}"/>
    <cellStyle name="40% - Accent6 12 2 6" xfId="21687" xr:uid="{37E37F83-D5F4-4354-8FBF-7CBD341BFEA7}"/>
    <cellStyle name="40% - Accent6 12 3" xfId="21688" xr:uid="{4B06DDD9-E73B-4B6E-82B8-46918F611E98}"/>
    <cellStyle name="40% - Accent6 12 3 2" xfId="21689" xr:uid="{8326E1DE-40DE-433F-95C3-5C6F61F59976}"/>
    <cellStyle name="40% - Accent6 12 4" xfId="21690" xr:uid="{16D3828B-7B70-4682-88C7-96C63F3E3591}"/>
    <cellStyle name="40% - Accent6 12 5" xfId="21691" xr:uid="{C220EEB0-D9AF-4F05-B520-80BEEE09406A}"/>
    <cellStyle name="40% - Accent6 12 6" xfId="21692" xr:uid="{DE8D9F63-D5F7-4C77-9DE3-5F5E03B8E11C}"/>
    <cellStyle name="40% - Accent6 12 7" xfId="21693" xr:uid="{BD33F436-B94C-49B3-85D9-3862E82D5096}"/>
    <cellStyle name="40% - Accent6 13" xfId="21694" xr:uid="{9E2CC03B-6834-44A1-A712-8B333CC7F8C3}"/>
    <cellStyle name="40% - Accent6 13 2" xfId="21695" xr:uid="{33FC897F-8774-4AFB-8E51-781DB5B6233D}"/>
    <cellStyle name="40% - Accent6 13 2 2" xfId="21696" xr:uid="{2E5B6B20-2380-4C61-8330-B2E23C478F33}"/>
    <cellStyle name="40% - Accent6 13 2 3" xfId="21697" xr:uid="{061B629C-5AAA-4837-AA21-105C9B80CD8C}"/>
    <cellStyle name="40% - Accent6 13 2 4" xfId="21698" xr:uid="{C82C2151-5CB9-4178-A124-A7F0840C635D}"/>
    <cellStyle name="40% - Accent6 13 2 5" xfId="21699" xr:uid="{201E6CC9-3F31-4A4C-9DAE-CE079EB37A9B}"/>
    <cellStyle name="40% - Accent6 13 2 6" xfId="21700" xr:uid="{D70E6682-3585-40ED-9E41-009CFCED5CA5}"/>
    <cellStyle name="40% - Accent6 13 3" xfId="21701" xr:uid="{5AB37FEE-F33A-4F9D-A270-88482BE5C6B8}"/>
    <cellStyle name="40% - Accent6 13 3 2" xfId="21702" xr:uid="{B5F1BF70-DA89-437C-BE6E-AC4C15E73338}"/>
    <cellStyle name="40% - Accent6 13 4" xfId="21703" xr:uid="{ED99A2D5-F38C-4ECE-A860-7335FCAD0479}"/>
    <cellStyle name="40% - Accent6 13 5" xfId="21704" xr:uid="{EB0952C2-0947-40B1-8FEF-9702CE65776C}"/>
    <cellStyle name="40% - Accent6 13 6" xfId="21705" xr:uid="{8B751327-311E-42FE-BC30-5B45C91DD997}"/>
    <cellStyle name="40% - Accent6 13 7" xfId="21706" xr:uid="{47D1843A-D23B-4398-8973-F9B3DAC26238}"/>
    <cellStyle name="40% - Accent6 14" xfId="21707" xr:uid="{40C9BB4B-0927-4902-903F-C344F29E3D06}"/>
    <cellStyle name="40% - Accent6 14 2" xfId="21708" xr:uid="{2F7EC0C3-4D28-456B-9BBE-59E52A7DF71A}"/>
    <cellStyle name="40% - Accent6 14 2 2" xfId="21709" xr:uid="{603DEE55-6B8C-46D9-AE75-A5B1AB0E974F}"/>
    <cellStyle name="40% - Accent6 14 2 3" xfId="21710" xr:uid="{BC4CF6C9-4539-488B-A284-1F8FC02CF3C7}"/>
    <cellStyle name="40% - Accent6 14 2 4" xfId="21711" xr:uid="{064EF86F-8D86-4B06-A6DB-FB7770D8A633}"/>
    <cellStyle name="40% - Accent6 14 2 5" xfId="21712" xr:uid="{4C8D57DF-F109-449F-9462-7413775AD838}"/>
    <cellStyle name="40% - Accent6 14 2 6" xfId="21713" xr:uid="{54749A67-F0BD-4948-B6BE-0963F66316E2}"/>
    <cellStyle name="40% - Accent6 14 3" xfId="21714" xr:uid="{5A61AED6-A67D-457C-972B-52F28F604E29}"/>
    <cellStyle name="40% - Accent6 14 3 2" xfId="21715" xr:uid="{A5B653C8-5B44-403B-B87F-B4F2BBCC6BB5}"/>
    <cellStyle name="40% - Accent6 14 4" xfId="21716" xr:uid="{9C99E53C-462A-40E8-915E-21BA154CCEC4}"/>
    <cellStyle name="40% - Accent6 14 5" xfId="21717" xr:uid="{D0053F72-922A-4C6B-B213-15E0A6AA8D6A}"/>
    <cellStyle name="40% - Accent6 14 6" xfId="21718" xr:uid="{9D19FE25-3490-4B19-8DC1-BA0AB5F45BA0}"/>
    <cellStyle name="40% - Accent6 14 7" xfId="21719" xr:uid="{3B52C397-0B42-445C-9AED-9A0DB809A489}"/>
    <cellStyle name="40% - Accent6 15" xfId="21720" xr:uid="{75AA6A30-C7CF-420B-854B-4D71A0182610}"/>
    <cellStyle name="40% - Accent6 15 2" xfId="21721" xr:uid="{7D20EC67-24C8-4225-A40C-B08A4720A5E8}"/>
    <cellStyle name="40% - Accent6 15 2 2" xfId="21722" xr:uid="{A08016EA-84AC-49E7-BC34-36F8B0C1B5A7}"/>
    <cellStyle name="40% - Accent6 15 2 3" xfId="21723" xr:uid="{BB9B42CE-D509-4DC0-AF5E-476FA8AA3F4B}"/>
    <cellStyle name="40% - Accent6 15 2 4" xfId="21724" xr:uid="{60C64513-6201-4E51-A900-5C721963D6DD}"/>
    <cellStyle name="40% - Accent6 15 2 5" xfId="21725" xr:uid="{86729A69-F5DD-4226-80F2-6C6CB29ECB9D}"/>
    <cellStyle name="40% - Accent6 15 2 6" xfId="21726" xr:uid="{24C3AC7C-08ED-4422-8132-004233E183E5}"/>
    <cellStyle name="40% - Accent6 15 3" xfId="21727" xr:uid="{5EA9A7E9-9284-4C5D-9904-10A0C8667059}"/>
    <cellStyle name="40% - Accent6 15 3 2" xfId="21728" xr:uid="{C0A35A17-2B60-4DA3-B1EC-11613A87723F}"/>
    <cellStyle name="40% - Accent6 15 4" xfId="21729" xr:uid="{37857864-D10D-4B8F-829C-DA76E8119398}"/>
    <cellStyle name="40% - Accent6 15 5" xfId="21730" xr:uid="{051EA1FF-18EE-4011-B179-40941F947F84}"/>
    <cellStyle name="40% - Accent6 15 6" xfId="21731" xr:uid="{99536ACD-C1E9-487F-B68C-E2505CF6E846}"/>
    <cellStyle name="40% - Accent6 15 7" xfId="21732" xr:uid="{5FA76CDF-5995-450A-970F-917FD13C84F3}"/>
    <cellStyle name="40% - Accent6 16" xfId="21733" xr:uid="{FF1531F7-885B-4925-B74B-0172C260195F}"/>
    <cellStyle name="40% - Accent6 16 2" xfId="21734" xr:uid="{4044AF8A-F826-498B-908C-948E9CF093A4}"/>
    <cellStyle name="40% - Accent6 16 2 2" xfId="21735" xr:uid="{A9A26B60-C002-4D18-8457-535C00340F99}"/>
    <cellStyle name="40% - Accent6 16 2 3" xfId="21736" xr:uid="{38A14132-3196-47C4-B923-379D756AAD2F}"/>
    <cellStyle name="40% - Accent6 16 2 4" xfId="21737" xr:uid="{B4078E27-FBF8-4325-B12B-654947005FB0}"/>
    <cellStyle name="40% - Accent6 16 2 5" xfId="21738" xr:uid="{B77F5F69-FE23-45CF-9683-3FAF18B23DD3}"/>
    <cellStyle name="40% - Accent6 16 2 6" xfId="21739" xr:uid="{83221F5D-32EC-439D-AF7A-111A538DF032}"/>
    <cellStyle name="40% - Accent6 16 3" xfId="21740" xr:uid="{5139DD0D-726C-46BA-B234-2DE67B168FCA}"/>
    <cellStyle name="40% - Accent6 16 3 2" xfId="21741" xr:uid="{D7FAEFC8-C85D-44F5-8806-D234D14C6EA3}"/>
    <cellStyle name="40% - Accent6 16 4" xfId="21742" xr:uid="{6F8E6616-3950-44D8-A642-A374C4947E47}"/>
    <cellStyle name="40% - Accent6 16 5" xfId="21743" xr:uid="{1288AF46-CC52-407C-B0E9-1C382FB6602A}"/>
    <cellStyle name="40% - Accent6 16 6" xfId="21744" xr:uid="{F86A878D-C23A-428E-9846-C1F3051F33FD}"/>
    <cellStyle name="40% - Accent6 16 7" xfId="21745" xr:uid="{9C91B6A0-005B-42C7-8149-8A749C0CAA3B}"/>
    <cellStyle name="40% - Accent6 17" xfId="21746" xr:uid="{6E1246DF-F728-4E1F-94D6-A146464FB167}"/>
    <cellStyle name="40% - Accent6 17 2" xfId="21747" xr:uid="{BE08493D-01ED-4CF6-A8F5-E6F921B39807}"/>
    <cellStyle name="40% - Accent6 17 2 2" xfId="21748" xr:uid="{064DAEC9-55F9-4C08-A6A0-AABEFEE98B03}"/>
    <cellStyle name="40% - Accent6 17 2 3" xfId="21749" xr:uid="{DF56AA06-1A41-4D15-A155-0F8E37DDFE68}"/>
    <cellStyle name="40% - Accent6 17 2 4" xfId="21750" xr:uid="{EACC62E7-0850-4581-A173-0164F44CF0DC}"/>
    <cellStyle name="40% - Accent6 17 2 5" xfId="21751" xr:uid="{B77AA760-F13B-4204-924C-67CF6FC2FF0E}"/>
    <cellStyle name="40% - Accent6 17 2 6" xfId="21752" xr:uid="{629B3E46-154A-463D-81AC-AEF8332F640C}"/>
    <cellStyle name="40% - Accent6 17 3" xfId="21753" xr:uid="{31C7A480-1274-40F2-BE11-3241F8AB0935}"/>
    <cellStyle name="40% - Accent6 17 3 2" xfId="21754" xr:uid="{D4E40F71-E662-424E-A8CC-45C66272FD38}"/>
    <cellStyle name="40% - Accent6 17 4" xfId="21755" xr:uid="{6AC9191F-9C3D-46EE-9930-C8D63C49E030}"/>
    <cellStyle name="40% - Accent6 17 5" xfId="21756" xr:uid="{A2E5C726-33F7-4520-BFDF-A2444BBF818A}"/>
    <cellStyle name="40% - Accent6 17 6" xfId="21757" xr:uid="{5E2780B6-BB76-4D23-81A3-5E082CE6E94A}"/>
    <cellStyle name="40% - Accent6 17 7" xfId="21758" xr:uid="{9D715BB0-3FB9-4066-A478-7AE1334A34DE}"/>
    <cellStyle name="40% - Accent6 18" xfId="21759" xr:uid="{FD909762-0271-4A90-AB64-A81465E7DF30}"/>
    <cellStyle name="40% - Accent6 18 2" xfId="21760" xr:uid="{D0F76C4C-CAF8-4465-875A-65D025F88D60}"/>
    <cellStyle name="40% - Accent6 18 2 2" xfId="21761" xr:uid="{75C6D690-842D-4B27-A220-87423EA5E7C9}"/>
    <cellStyle name="40% - Accent6 18 2 3" xfId="21762" xr:uid="{5C185408-03E2-43FA-9FEA-DBF377A85C05}"/>
    <cellStyle name="40% - Accent6 18 2 4" xfId="21763" xr:uid="{5762CA58-484B-42EF-A334-A04F47F21AE4}"/>
    <cellStyle name="40% - Accent6 18 2 5" xfId="21764" xr:uid="{FCB9BDFC-F699-4DE9-A83A-7FCB12461CC4}"/>
    <cellStyle name="40% - Accent6 18 2 6" xfId="21765" xr:uid="{FBF52F8A-31B4-4396-8471-C28C438FAC22}"/>
    <cellStyle name="40% - Accent6 18 3" xfId="21766" xr:uid="{A1AE75CB-F8E6-411D-AC0F-EBC7A8F2711B}"/>
    <cellStyle name="40% - Accent6 18 3 2" xfId="21767" xr:uid="{608DEBC2-19F2-4D34-8F08-BFE0025DBBDB}"/>
    <cellStyle name="40% - Accent6 18 4" xfId="21768" xr:uid="{8ADB5BD6-B565-402E-BEC2-BA5FBB80F12D}"/>
    <cellStyle name="40% - Accent6 18 5" xfId="21769" xr:uid="{E7E07B8F-5AB7-4A93-A098-9719B5AB0CB5}"/>
    <cellStyle name="40% - Accent6 18 6" xfId="21770" xr:uid="{495BF939-7364-49FE-A361-881976E99F14}"/>
    <cellStyle name="40% - Accent6 18 7" xfId="21771" xr:uid="{FB2E1688-06B9-4EBA-A589-3E490B696449}"/>
    <cellStyle name="40% - Accent6 19" xfId="21772" xr:uid="{4EF46A1F-464E-4EA1-83B7-67182D73FABD}"/>
    <cellStyle name="40% - Accent6 19 2" xfId="21773" xr:uid="{DE1F4319-5788-4CC1-8CFA-425F62BA8251}"/>
    <cellStyle name="40% - Accent6 19 2 2" xfId="21774" xr:uid="{DC0A0A32-EC4D-4F41-B20F-3707D13257B8}"/>
    <cellStyle name="40% - Accent6 19 2 3" xfId="21775" xr:uid="{4AF6B405-1097-4D8E-8314-BF8255FF645D}"/>
    <cellStyle name="40% - Accent6 19 2 4" xfId="21776" xr:uid="{14F37014-A130-45A2-81EC-FB21CD4C6574}"/>
    <cellStyle name="40% - Accent6 19 2 5" xfId="21777" xr:uid="{E20B59B9-1EAA-4CFA-B000-94349A60D30A}"/>
    <cellStyle name="40% - Accent6 19 2 6" xfId="21778" xr:uid="{A428D0BD-8983-4316-AC89-EBC34A7F69B3}"/>
    <cellStyle name="40% - Accent6 19 3" xfId="21779" xr:uid="{40DF9F9B-7C63-4E48-A9E3-AEDF4B45478F}"/>
    <cellStyle name="40% - Accent6 19 3 2" xfId="21780" xr:uid="{21A0437A-0108-4F9C-9A7F-445BA25A79B9}"/>
    <cellStyle name="40% - Accent6 19 4" xfId="21781" xr:uid="{4873FE5F-0242-4A9E-865C-C232A7F28FEC}"/>
    <cellStyle name="40% - Accent6 19 5" xfId="21782" xr:uid="{6CDDEAA5-47DD-4C27-A056-C33D978D0041}"/>
    <cellStyle name="40% - Accent6 19 6" xfId="21783" xr:uid="{C8D6BF87-B850-4AFF-A89C-B58451012E38}"/>
    <cellStyle name="40% - Accent6 19 7" xfId="21784" xr:uid="{1E22D418-1D02-4EC2-80AE-4E4340A9657F}"/>
    <cellStyle name="40% - Accent6 2" xfId="87" xr:uid="{00000000-0005-0000-0000-000064000000}"/>
    <cellStyle name="40% - Accent6 2 10" xfId="39990" xr:uid="{E199F81D-340A-417F-BCFA-B26589F1034C}"/>
    <cellStyle name="40% - Accent6 2 11" xfId="7588" xr:uid="{9F2D7676-6E9C-4BE7-9AEB-1EB3BF4FCBC3}"/>
    <cellStyle name="40% - Accent6 2 12" xfId="4536" xr:uid="{E5524EAB-A7D4-4621-B334-13E95432D216}"/>
    <cellStyle name="40% - Accent6 2 2" xfId="7674" xr:uid="{0DAD540A-E083-4A6E-8F3F-EA610828C299}"/>
    <cellStyle name="40% - Accent6 2 2 2" xfId="7971" xr:uid="{8061F011-E1EE-4E5D-9D96-D025BDCDEF24}"/>
    <cellStyle name="40% - Accent6 2 2 2 2" xfId="21787" xr:uid="{3481C3E2-0D5B-4160-ABF6-340F510745C5}"/>
    <cellStyle name="40% - Accent6 2 2 3" xfId="21788" xr:uid="{22FABB94-9489-40E7-A23F-7F6C7CD2F9E4}"/>
    <cellStyle name="40% - Accent6 2 2 4" xfId="21789" xr:uid="{06410C40-DF54-41AA-B822-C06C3ECC2057}"/>
    <cellStyle name="40% - Accent6 2 2 5" xfId="21790" xr:uid="{3DB94723-0474-4B7B-AFF5-0A5B26F76423}"/>
    <cellStyle name="40% - Accent6 2 2 6" xfId="21791" xr:uid="{113D363C-D4D4-49CF-84E1-644567607010}"/>
    <cellStyle name="40% - Accent6 2 2 7" xfId="21786" xr:uid="{ACF02CBE-4BA2-4839-91FF-0493997B33C3}"/>
    <cellStyle name="40% - Accent6 2 3" xfId="7715" xr:uid="{6CFE107A-E961-42CF-94D6-303376DE4F24}"/>
    <cellStyle name="40% - Accent6 2 3 2" xfId="21793" xr:uid="{8EAF7B7A-C7F1-4353-BEFE-953DF845409A}"/>
    <cellStyle name="40% - Accent6 2 3 3" xfId="21792" xr:uid="{10B8B5D6-03F7-4E5E-9FFA-DFDC9085243B}"/>
    <cellStyle name="40% - Accent6 2 4" xfId="21794" xr:uid="{67C3C4F0-6BD2-40B8-9A14-884EBE6D012A}"/>
    <cellStyle name="40% - Accent6 2 5" xfId="21795" xr:uid="{46F103E0-3141-4925-973C-2A11C8FF6C57}"/>
    <cellStyle name="40% - Accent6 2 6" xfId="21796" xr:uid="{09CA5B38-3603-4ACB-B0D1-03C4ABD8C7F0}"/>
    <cellStyle name="40% - Accent6 2 7" xfId="21797" xr:uid="{8F3DFA76-8A33-4224-9BB3-5D621E8D50C6}"/>
    <cellStyle name="40% - Accent6 2 8" xfId="21798" xr:uid="{3611B401-F18F-49F8-9576-E881ED09FF50}"/>
    <cellStyle name="40% - Accent6 2 9" xfId="21785" xr:uid="{7B6631FD-7E56-4781-B9B4-2F5E5C775BEA}"/>
    <cellStyle name="40% - Accent6 20" xfId="21799" xr:uid="{8802629E-383F-47E1-B7D8-932946DD5AEA}"/>
    <cellStyle name="40% - Accent6 20 2" xfId="21800" xr:uid="{4311350F-1EC0-4547-BEA6-9A0D432D9F84}"/>
    <cellStyle name="40% - Accent6 20 2 2" xfId="21801" xr:uid="{5764BE6C-AA29-4D35-ABE1-CF09D47FA22E}"/>
    <cellStyle name="40% - Accent6 20 2 3" xfId="21802" xr:uid="{D7B14D62-4CE3-444D-9C59-BC72FAD179A3}"/>
    <cellStyle name="40% - Accent6 20 2 4" xfId="21803" xr:uid="{C55DCD73-BD60-49D0-B18E-74E770DBCB76}"/>
    <cellStyle name="40% - Accent6 20 2 5" xfId="21804" xr:uid="{E036969E-C622-44DE-A2D3-B2D862CB87AD}"/>
    <cellStyle name="40% - Accent6 20 2 6" xfId="21805" xr:uid="{90EB9D53-A7A8-4492-AFBE-2662FF604B94}"/>
    <cellStyle name="40% - Accent6 20 3" xfId="21806" xr:uid="{96B8E2D1-2E36-4D10-8AA9-0272CA41190A}"/>
    <cellStyle name="40% - Accent6 20 3 2" xfId="21807" xr:uid="{9099BFF2-2EA8-404D-B817-92E488BE5161}"/>
    <cellStyle name="40% - Accent6 20 4" xfId="21808" xr:uid="{43FBFCE7-DA4D-4569-A882-0ED8B03B440E}"/>
    <cellStyle name="40% - Accent6 20 5" xfId="21809" xr:uid="{FC50C918-C07C-4076-A48C-36873630E638}"/>
    <cellStyle name="40% - Accent6 20 6" xfId="21810" xr:uid="{45DCEF6E-640A-4DA0-B422-0F4037F08AE4}"/>
    <cellStyle name="40% - Accent6 20 7" xfId="21811" xr:uid="{4DEE8677-16F0-41EA-949D-195623FEBB33}"/>
    <cellStyle name="40% - Accent6 21" xfId="21812" xr:uid="{3E4AF8BA-F9D7-40E9-88FA-AC9A9CBE3C52}"/>
    <cellStyle name="40% - Accent6 21 2" xfId="21813" xr:uid="{A004659C-6988-4994-AF27-3F952CF00FC8}"/>
    <cellStyle name="40% - Accent6 21 2 2" xfId="21814" xr:uid="{05E3DB45-990E-4A3B-9450-8F01B33013EF}"/>
    <cellStyle name="40% - Accent6 21 2 3" xfId="21815" xr:uid="{0C5BB600-4F78-4B52-9F83-3DEDAE3AB7F6}"/>
    <cellStyle name="40% - Accent6 21 2 4" xfId="21816" xr:uid="{7B0583BA-D7A5-49F7-AC89-1BC8E38822C0}"/>
    <cellStyle name="40% - Accent6 21 2 5" xfId="21817" xr:uid="{88E2452B-0D96-42EB-B817-EBCF0571CD63}"/>
    <cellStyle name="40% - Accent6 21 2 6" xfId="21818" xr:uid="{B3E016F2-A945-4B37-BA7E-37905510B6A4}"/>
    <cellStyle name="40% - Accent6 21 3" xfId="21819" xr:uid="{E24F7A65-130C-4C2E-96AF-605534413015}"/>
    <cellStyle name="40% - Accent6 21 3 2" xfId="21820" xr:uid="{0A88844F-6F06-432A-BFA8-4918BF8632C8}"/>
    <cellStyle name="40% - Accent6 21 4" xfId="21821" xr:uid="{5161FF1C-1407-41CA-9F9C-BE938E8138AC}"/>
    <cellStyle name="40% - Accent6 21 5" xfId="21822" xr:uid="{DA22F0DB-1E95-40BF-BFF6-249C1F74036D}"/>
    <cellStyle name="40% - Accent6 21 6" xfId="21823" xr:uid="{98E23DDD-D76F-4A5F-BA05-C77D8B30054E}"/>
    <cellStyle name="40% - Accent6 21 7" xfId="21824" xr:uid="{A7FF28AA-A902-4057-AE3F-4DFB0989B11A}"/>
    <cellStyle name="40% - Accent6 22" xfId="21825" xr:uid="{62E67FAB-6886-47A0-B422-E811A49B817B}"/>
    <cellStyle name="40% - Accent6 22 2" xfId="21826" xr:uid="{453ED684-87DA-4358-8CB5-76E71303B60C}"/>
    <cellStyle name="40% - Accent6 22 2 2" xfId="21827" xr:uid="{61637B1A-BB78-4240-BC16-057EF75402FD}"/>
    <cellStyle name="40% - Accent6 22 2 3" xfId="21828" xr:uid="{A0D9BFC9-2195-4B21-B722-164EC5416628}"/>
    <cellStyle name="40% - Accent6 22 2 4" xfId="21829" xr:uid="{6DBC90C4-6F6D-4C0C-ADF2-8731EF7A058F}"/>
    <cellStyle name="40% - Accent6 22 2 5" xfId="21830" xr:uid="{62864FC3-4DBA-4A45-A2CF-C7B15D875F11}"/>
    <cellStyle name="40% - Accent6 22 2 6" xfId="21831" xr:uid="{F997145A-B934-4BF5-9642-31E1B561F73A}"/>
    <cellStyle name="40% - Accent6 22 3" xfId="21832" xr:uid="{C4DFD584-1135-431F-B187-640884D3BE1F}"/>
    <cellStyle name="40% - Accent6 22 3 2" xfId="21833" xr:uid="{BF6FF7AB-7F47-4A39-9D18-4344CA6BF18B}"/>
    <cellStyle name="40% - Accent6 22 4" xfId="21834" xr:uid="{AB3E4A56-36DF-42D0-9670-8FA6AAC52146}"/>
    <cellStyle name="40% - Accent6 22 5" xfId="21835" xr:uid="{BB1933AD-C967-4DDB-92F2-EA03E5C75225}"/>
    <cellStyle name="40% - Accent6 22 6" xfId="21836" xr:uid="{41D9F074-71F9-48B3-97B4-7636EB75197A}"/>
    <cellStyle name="40% - Accent6 22 7" xfId="21837" xr:uid="{A0D11180-2B4E-4673-8B21-39362719B30E}"/>
    <cellStyle name="40% - Accent6 23" xfId="21838" xr:uid="{89228847-96F8-4C5E-8DBC-402305A5E1EE}"/>
    <cellStyle name="40% - Accent6 23 2" xfId="21839" xr:uid="{1980595A-FACA-4862-9DA7-21B8DC3B3858}"/>
    <cellStyle name="40% - Accent6 23 2 2" xfId="21840" xr:uid="{8C4616B6-BE6F-484D-B33E-836D51E36272}"/>
    <cellStyle name="40% - Accent6 23 2 3" xfId="21841" xr:uid="{EDFA8AE9-7C8E-4EF6-BFFE-7D53A0C06B92}"/>
    <cellStyle name="40% - Accent6 23 2 4" xfId="21842" xr:uid="{6E7DC158-27BE-4222-B067-063D187FD212}"/>
    <cellStyle name="40% - Accent6 23 2 5" xfId="21843" xr:uid="{58C40C29-A9EE-45CC-8164-5071A70500FA}"/>
    <cellStyle name="40% - Accent6 23 2 6" xfId="21844" xr:uid="{FD0A5CFC-11A2-47B1-9E1E-2F0017A9EA98}"/>
    <cellStyle name="40% - Accent6 23 3" xfId="21845" xr:uid="{D0037424-C96F-49C5-B39C-0375AF784A14}"/>
    <cellStyle name="40% - Accent6 23 3 2" xfId="21846" xr:uid="{3E8FD94C-B2BF-4100-8EE4-36A7B6433BC5}"/>
    <cellStyle name="40% - Accent6 23 4" xfId="21847" xr:uid="{F608D79B-F851-4D62-A11C-BFBB417496EA}"/>
    <cellStyle name="40% - Accent6 23 5" xfId="21848" xr:uid="{100AED22-0BD5-48D0-B127-DFF23AD44C20}"/>
    <cellStyle name="40% - Accent6 23 6" xfId="21849" xr:uid="{2F5D818B-8858-4C7D-B4F1-28AEDE747A1D}"/>
    <cellStyle name="40% - Accent6 23 7" xfId="21850" xr:uid="{05934C79-61E3-45B2-B15C-161B1CBDE91E}"/>
    <cellStyle name="40% - Accent6 24" xfId="21851" xr:uid="{D0EB4622-6531-4394-8064-C2E06B3DCEB6}"/>
    <cellStyle name="40% - Accent6 24 2" xfId="21852" xr:uid="{793517CE-6885-4F2F-9F7A-A88902A41D28}"/>
    <cellStyle name="40% - Accent6 24 2 2" xfId="21853" xr:uid="{F93BF736-C1DA-4E7C-BAA1-A1F221B66EB2}"/>
    <cellStyle name="40% - Accent6 24 2 3" xfId="21854" xr:uid="{044C8AFD-B144-4E4F-BEE1-3F463AF551F5}"/>
    <cellStyle name="40% - Accent6 24 2 4" xfId="21855" xr:uid="{6F16DB03-5DEA-4C9E-9C78-AF0E5101B76F}"/>
    <cellStyle name="40% - Accent6 24 2 5" xfId="21856" xr:uid="{6FCAEB1B-49A6-40A3-875D-6F71D83EB8D1}"/>
    <cellStyle name="40% - Accent6 24 2 6" xfId="21857" xr:uid="{697E30C2-8248-416A-9981-1AFE174ED02A}"/>
    <cellStyle name="40% - Accent6 24 3" xfId="21858" xr:uid="{F4F8C0B0-EBDE-406A-B375-3B0881242AD7}"/>
    <cellStyle name="40% - Accent6 24 3 2" xfId="21859" xr:uid="{5B15B33A-A699-4D5E-81EE-BE9D6735325A}"/>
    <cellStyle name="40% - Accent6 24 4" xfId="21860" xr:uid="{585413BC-8D7A-4C37-B453-0B70615B8CBF}"/>
    <cellStyle name="40% - Accent6 24 5" xfId="21861" xr:uid="{E9B4CAE7-EEC3-42EA-A7B8-30E1F9C6A9F8}"/>
    <cellStyle name="40% - Accent6 24 6" xfId="21862" xr:uid="{EB04DEA2-0A2A-4D78-95CD-D793550ED870}"/>
    <cellStyle name="40% - Accent6 24 7" xfId="21863" xr:uid="{F8B4A0D9-8532-4C77-AD2A-F973A4D6304A}"/>
    <cellStyle name="40% - Accent6 25" xfId="21864" xr:uid="{CF4DB69A-4A9D-494B-A2A8-80E6704FE190}"/>
    <cellStyle name="40% - Accent6 25 2" xfId="21865" xr:uid="{CFBB206E-BD2F-4C20-B3A5-1F5800770F7B}"/>
    <cellStyle name="40% - Accent6 25 2 2" xfId="21866" xr:uid="{70B6BAF1-4556-45B7-ACB6-BE651A63D321}"/>
    <cellStyle name="40% - Accent6 25 2 3" xfId="21867" xr:uid="{BB30619C-2AF0-4539-9C7D-43BF74E8B82E}"/>
    <cellStyle name="40% - Accent6 25 2 4" xfId="21868" xr:uid="{41A670D5-3F67-4748-8A86-A24A2C46C282}"/>
    <cellStyle name="40% - Accent6 25 2 5" xfId="21869" xr:uid="{9693AE28-5CE2-455A-B2CE-CBC4A5D9AF10}"/>
    <cellStyle name="40% - Accent6 25 2 6" xfId="21870" xr:uid="{F631BD13-E987-4992-B766-052441C78E52}"/>
    <cellStyle name="40% - Accent6 25 3" xfId="21871" xr:uid="{B8D3A5F1-A05B-42F8-9356-8C372F51E3AA}"/>
    <cellStyle name="40% - Accent6 25 3 2" xfId="21872" xr:uid="{735FFE02-D6EF-4CD9-9359-F0AC6421FA7E}"/>
    <cellStyle name="40% - Accent6 25 4" xfId="21873" xr:uid="{4EC70124-3A42-432A-B756-03803AE80776}"/>
    <cellStyle name="40% - Accent6 25 5" xfId="21874" xr:uid="{F80F0B85-2AE1-499D-B49F-7F4BBEF5B72A}"/>
    <cellStyle name="40% - Accent6 25 6" xfId="21875" xr:uid="{F27AF4C7-B123-43B2-AB0A-5BAE83FD6B57}"/>
    <cellStyle name="40% - Accent6 25 7" xfId="21876" xr:uid="{0571902A-9808-479B-995F-C77C675AC98B}"/>
    <cellStyle name="40% - Accent6 26" xfId="21877" xr:uid="{6684E598-C918-4811-A15C-9EAE3449FC33}"/>
    <cellStyle name="40% - Accent6 26 2" xfId="21878" xr:uid="{0C205C81-9A72-4FEB-A6EB-F44A0052B178}"/>
    <cellStyle name="40% - Accent6 26 2 2" xfId="21879" xr:uid="{D25254C1-E157-4793-A892-D725F50C7974}"/>
    <cellStyle name="40% - Accent6 26 2 3" xfId="21880" xr:uid="{A27A363B-A057-49F2-8E0C-1A33DFAB8D82}"/>
    <cellStyle name="40% - Accent6 26 2 4" xfId="21881" xr:uid="{B0091209-855B-47B7-8F34-FB001203C53A}"/>
    <cellStyle name="40% - Accent6 26 2 5" xfId="21882" xr:uid="{C038CF0A-FA1D-49F2-A2F5-55C85F2BFD37}"/>
    <cellStyle name="40% - Accent6 26 2 6" xfId="21883" xr:uid="{A5003643-0BAC-4BF2-8570-EB132D572BFC}"/>
    <cellStyle name="40% - Accent6 26 3" xfId="21884" xr:uid="{D4C1DC78-DDF9-4507-887E-1900C7DBD265}"/>
    <cellStyle name="40% - Accent6 26 3 2" xfId="21885" xr:uid="{5BC0B36F-1472-428A-8CD4-24520D91CBE3}"/>
    <cellStyle name="40% - Accent6 26 4" xfId="21886" xr:uid="{AD2FA71C-9A02-4FF7-AA77-D7A9898D2482}"/>
    <cellStyle name="40% - Accent6 26 5" xfId="21887" xr:uid="{D5405A1F-448C-4594-A1EF-26734C0CBA55}"/>
    <cellStyle name="40% - Accent6 26 6" xfId="21888" xr:uid="{8F1908F8-84F9-4CE4-869C-301293134DA8}"/>
    <cellStyle name="40% - Accent6 26 7" xfId="21889" xr:uid="{781229CA-B4BE-46C1-A2DD-E8E6DD306C3C}"/>
    <cellStyle name="40% - Accent6 27" xfId="21890" xr:uid="{39BA4F7D-6DD1-4FEA-9CA6-735E3B04BAE8}"/>
    <cellStyle name="40% - Accent6 27 2" xfId="21891" xr:uid="{1B430B18-0133-4693-B389-8A997FDF991F}"/>
    <cellStyle name="40% - Accent6 27 2 2" xfId="21892" xr:uid="{E3E710A6-8E40-45FC-9F0D-0938E3B640FB}"/>
    <cellStyle name="40% - Accent6 27 2 3" xfId="21893" xr:uid="{7704FC20-F742-4EA1-834D-7D737C7F0633}"/>
    <cellStyle name="40% - Accent6 27 2 4" xfId="21894" xr:uid="{BB2540F7-892C-4BE9-A8F2-7AACE3E6F8A0}"/>
    <cellStyle name="40% - Accent6 27 2 5" xfId="21895" xr:uid="{A0DAA31C-73EE-4289-91CC-104C22A63B58}"/>
    <cellStyle name="40% - Accent6 27 2 6" xfId="21896" xr:uid="{B32707BF-CF18-4772-BE10-2A47D8390FA1}"/>
    <cellStyle name="40% - Accent6 27 3" xfId="21897" xr:uid="{50C6E29A-07B6-4BCD-9753-BF7337E83CB9}"/>
    <cellStyle name="40% - Accent6 27 3 2" xfId="21898" xr:uid="{57621AFB-5B0D-4FDD-AEC6-9BDA713611F9}"/>
    <cellStyle name="40% - Accent6 27 4" xfId="21899" xr:uid="{682D0F20-AF11-4818-A954-FD393405FFA5}"/>
    <cellStyle name="40% - Accent6 27 5" xfId="21900" xr:uid="{C6EFB783-350F-44DF-B124-48E1C671C9D2}"/>
    <cellStyle name="40% - Accent6 27 6" xfId="21901" xr:uid="{A174C72C-CA07-4213-83F6-D7BE2C698E6D}"/>
    <cellStyle name="40% - Accent6 27 7" xfId="21902" xr:uid="{F968534F-2F50-471C-B541-F2F790DFC81C}"/>
    <cellStyle name="40% - Accent6 28" xfId="21903" xr:uid="{94137FC0-952A-49AB-A81F-881434BF12BA}"/>
    <cellStyle name="40% - Accent6 28 2" xfId="21904" xr:uid="{72D1EEC0-B1A4-4AF9-8571-D8BF5D09CB94}"/>
    <cellStyle name="40% - Accent6 28 2 2" xfId="21905" xr:uid="{3BA9A01F-1F21-40F8-807F-C005C66A7277}"/>
    <cellStyle name="40% - Accent6 28 2 3" xfId="21906" xr:uid="{A4C77E8B-3A98-4308-9BCF-DEB81E83E394}"/>
    <cellStyle name="40% - Accent6 28 2 4" xfId="21907" xr:uid="{97AC21E8-7B57-425A-895B-8D2D5637EC3E}"/>
    <cellStyle name="40% - Accent6 28 2 5" xfId="21908" xr:uid="{78E5FE83-8B5B-48CB-B97F-08924923CADF}"/>
    <cellStyle name="40% - Accent6 28 2 6" xfId="21909" xr:uid="{3F80528A-F5F7-4092-98B5-C319365A183C}"/>
    <cellStyle name="40% - Accent6 28 3" xfId="21910" xr:uid="{80D931E6-0D2E-4AE5-89B0-DB384699EB49}"/>
    <cellStyle name="40% - Accent6 28 3 2" xfId="21911" xr:uid="{6FFD808E-276A-4D99-BC1E-0248D71410E1}"/>
    <cellStyle name="40% - Accent6 28 4" xfId="21912" xr:uid="{B6F604DA-3DFE-4C8C-ACDA-B66D02333A16}"/>
    <cellStyle name="40% - Accent6 28 5" xfId="21913" xr:uid="{CE2F2A7D-83F3-4A17-941C-78C55E97BD3C}"/>
    <cellStyle name="40% - Accent6 28 6" xfId="21914" xr:uid="{753F3CAC-BA98-4E7F-9339-72A610B43B96}"/>
    <cellStyle name="40% - Accent6 28 7" xfId="21915" xr:uid="{7498760E-770E-4B42-8090-5E11D1D1C260}"/>
    <cellStyle name="40% - Accent6 29" xfId="21916" xr:uid="{F4DF23CD-4EE3-4916-A109-3F6729FB19EA}"/>
    <cellStyle name="40% - Accent6 29 2" xfId="21917" xr:uid="{59FBE9AB-5B52-4A19-83E9-AE50DCB142D4}"/>
    <cellStyle name="40% - Accent6 29 2 2" xfId="21918" xr:uid="{2D09F0D8-E861-4EF6-81CF-D2145D8FB310}"/>
    <cellStyle name="40% - Accent6 29 2 3" xfId="21919" xr:uid="{91003592-497D-4ECC-8A0C-DCCDA2007217}"/>
    <cellStyle name="40% - Accent6 29 2 4" xfId="21920" xr:uid="{30C498EA-14DB-482F-A847-46D8A9F8DFFA}"/>
    <cellStyle name="40% - Accent6 29 2 5" xfId="21921" xr:uid="{E75A903E-70AE-4EC1-A813-7A50D5032D7A}"/>
    <cellStyle name="40% - Accent6 29 2 6" xfId="21922" xr:uid="{3C4E28F7-119D-43B3-98CA-71617D6A839C}"/>
    <cellStyle name="40% - Accent6 29 3" xfId="21923" xr:uid="{19640200-EE4C-4A66-93CB-74BC1F258EF4}"/>
    <cellStyle name="40% - Accent6 29 3 2" xfId="21924" xr:uid="{D1AB04B4-ED68-4F79-932A-9690E6C15BF4}"/>
    <cellStyle name="40% - Accent6 29 4" xfId="21925" xr:uid="{78B56C62-4062-4A1E-AE4D-43CF2B71B306}"/>
    <cellStyle name="40% - Accent6 29 5" xfId="21926" xr:uid="{E1B05859-56F5-4C3D-8AA4-D5010B331B5D}"/>
    <cellStyle name="40% - Accent6 29 6" xfId="21927" xr:uid="{04EFECD5-32D1-4D1D-912C-F9B533B8CDD7}"/>
    <cellStyle name="40% - Accent6 29 7" xfId="21928" xr:uid="{E6FEF152-5723-4126-84B5-8137195A7196}"/>
    <cellStyle name="40% - Accent6 3" xfId="88" xr:uid="{00000000-0005-0000-0000-000065000000}"/>
    <cellStyle name="40% - Accent6 3 10" xfId="7620" xr:uid="{E41F30D5-5584-4106-95F8-B3FCF9A5C19A}"/>
    <cellStyle name="40% - Accent6 3 11" xfId="4391" xr:uid="{B6791688-23B1-40E3-BD23-4C8894DC7E63}"/>
    <cellStyle name="40% - Accent6 3 2" xfId="8008" xr:uid="{2EB3E498-7FF4-46CD-AA48-43CCBC94AF42}"/>
    <cellStyle name="40% - Accent6 3 2 2" xfId="21931" xr:uid="{48B13852-68EE-46E5-8D76-0BB4EDF4D8A3}"/>
    <cellStyle name="40% - Accent6 3 2 2 2" xfId="21932" xr:uid="{94A4DEA2-5645-42FA-A7A1-BA94F3003ADC}"/>
    <cellStyle name="40% - Accent6 3 2 3" xfId="21933" xr:uid="{F74AE130-BBE9-477E-B669-AB5C1D8FF100}"/>
    <cellStyle name="40% - Accent6 3 2 4" xfId="21934" xr:uid="{6A412188-5441-4488-9525-1A6BFBC23CE8}"/>
    <cellStyle name="40% - Accent6 3 2 5" xfId="21935" xr:uid="{758C071C-7AB6-4005-9C63-A0D74664F30E}"/>
    <cellStyle name="40% - Accent6 3 2 6" xfId="21936" xr:uid="{E11F484D-55BE-48AD-A3E9-0B2EA1A97310}"/>
    <cellStyle name="40% - Accent6 3 2 7" xfId="21937" xr:uid="{3785A1A3-AF02-477F-A549-D3822B0CCE43}"/>
    <cellStyle name="40% - Accent6 3 2 8" xfId="21930" xr:uid="{5316A034-66F2-4072-81CF-27763A8533EA}"/>
    <cellStyle name="40% - Accent6 3 3" xfId="7783" xr:uid="{7162FC96-917D-40A2-A596-0C2D2CD00536}"/>
    <cellStyle name="40% - Accent6 3 3 2" xfId="21939" xr:uid="{ACDEA349-E99A-40CB-96C7-C1C88236F365}"/>
    <cellStyle name="40% - Accent6 3 3 3" xfId="21938" xr:uid="{29D805C4-597C-4600-B7D2-8ABB9F35426B}"/>
    <cellStyle name="40% - Accent6 3 4" xfId="21940" xr:uid="{4F6346D0-0105-4920-B303-30AA7CF34823}"/>
    <cellStyle name="40% - Accent6 3 5" xfId="21941" xr:uid="{2304F52B-BDAF-47D2-B075-6D6EF84C27F1}"/>
    <cellStyle name="40% - Accent6 3 6" xfId="21942" xr:uid="{B842F5D1-F6FA-4470-8C10-CF20E0EC744D}"/>
    <cellStyle name="40% - Accent6 3 7" xfId="21943" xr:uid="{F240D72A-0F67-4DC2-BAF3-A0962B89F779}"/>
    <cellStyle name="40% - Accent6 3 8" xfId="21944" xr:uid="{5F297643-B232-4F23-8E4E-0EAD09D49887}"/>
    <cellStyle name="40% - Accent6 3 9" xfId="21929" xr:uid="{5662C48C-CA98-44AA-A6AF-C19F3C0D29A0}"/>
    <cellStyle name="40% - Accent6 30" xfId="21945" xr:uid="{9F05A5BA-5ABE-4C8F-A2AF-3F42A5D88078}"/>
    <cellStyle name="40% - Accent6 30 2" xfId="21946" xr:uid="{0A7BCF17-D009-4198-B6E6-78E78345357B}"/>
    <cellStyle name="40% - Accent6 30 2 2" xfId="21947" xr:uid="{309DA2D5-C375-4B72-9AFE-6C4CA6842E77}"/>
    <cellStyle name="40% - Accent6 30 2 3" xfId="21948" xr:uid="{726A4D3F-AAC4-406A-9CB3-BCE349802425}"/>
    <cellStyle name="40% - Accent6 30 2 4" xfId="21949" xr:uid="{C4E6A8F9-7871-4B46-BD3E-2654D21E2A46}"/>
    <cellStyle name="40% - Accent6 30 2 5" xfId="21950" xr:uid="{EA194272-B349-42D6-B073-88149914BEE9}"/>
    <cellStyle name="40% - Accent6 30 2 6" xfId="21951" xr:uid="{9B2AB1BB-8016-4A2A-8BF9-ECED1F538C6C}"/>
    <cellStyle name="40% - Accent6 30 3" xfId="21952" xr:uid="{409F6F84-2FD7-4BC7-89D5-CE1CAF119159}"/>
    <cellStyle name="40% - Accent6 30 3 2" xfId="21953" xr:uid="{4F553A93-E304-4D4C-BDCE-830691E75327}"/>
    <cellStyle name="40% - Accent6 30 4" xfId="21954" xr:uid="{EC593999-C314-4CDB-8D19-027FC19211E2}"/>
    <cellStyle name="40% - Accent6 30 5" xfId="21955" xr:uid="{EEECE727-45DA-4B40-98B0-179B5DAB18EC}"/>
    <cellStyle name="40% - Accent6 30 6" xfId="21956" xr:uid="{C34D8984-338D-460C-857B-D97C9B6FC212}"/>
    <cellStyle name="40% - Accent6 30 7" xfId="21957" xr:uid="{1CDB6535-085C-40B4-B330-257FCD2C8927}"/>
    <cellStyle name="40% - Accent6 31" xfId="21958" xr:uid="{042068E2-2018-4AA3-9E13-891F5BA604A9}"/>
    <cellStyle name="40% - Accent6 31 2" xfId="21959" xr:uid="{2465BC09-5FDB-4542-BF82-553C804587C9}"/>
    <cellStyle name="40% - Accent6 31 2 2" xfId="21960" xr:uid="{5DE69D39-1F67-493A-8FF6-6A15BBB8C8BD}"/>
    <cellStyle name="40% - Accent6 31 2 3" xfId="21961" xr:uid="{AEAE17E6-5743-4442-91DA-EF6153FDBFFE}"/>
    <cellStyle name="40% - Accent6 31 2 4" xfId="21962" xr:uid="{25C9F5F6-75EC-406C-B1F9-446355F08864}"/>
    <cellStyle name="40% - Accent6 31 2 5" xfId="21963" xr:uid="{2E49C40F-F103-461E-96C7-E1F97923D1FF}"/>
    <cellStyle name="40% - Accent6 31 2 6" xfId="21964" xr:uid="{01143379-6DE2-4ED0-8400-450E17E7E1EA}"/>
    <cellStyle name="40% - Accent6 31 3" xfId="21965" xr:uid="{3D4CC92D-90B5-43E9-8237-C2E95DBDE5DF}"/>
    <cellStyle name="40% - Accent6 31 3 2" xfId="21966" xr:uid="{9C0407EC-D31C-4216-9166-ADAB7C770E39}"/>
    <cellStyle name="40% - Accent6 31 4" xfId="21967" xr:uid="{BECFBA62-5C79-4163-A62C-28C30496CED6}"/>
    <cellStyle name="40% - Accent6 31 5" xfId="21968" xr:uid="{91087D72-FB39-44CB-93EE-81B2461C2D45}"/>
    <cellStyle name="40% - Accent6 31 6" xfId="21969" xr:uid="{012BFF56-3838-4EC8-9460-626D78DDDFD7}"/>
    <cellStyle name="40% - Accent6 31 7" xfId="21970" xr:uid="{3564A767-3B0C-4B74-B568-DB6C8812753B}"/>
    <cellStyle name="40% - Accent6 32" xfId="21971" xr:uid="{02B41822-AFCB-407E-9DDC-9A718F9CADF7}"/>
    <cellStyle name="40% - Accent6 32 2" xfId="21972" xr:uid="{4F63C296-790B-4982-AD33-06C08615C064}"/>
    <cellStyle name="40% - Accent6 32 2 2" xfId="21973" xr:uid="{9137C925-95FF-457E-A030-9F7D676B51BD}"/>
    <cellStyle name="40% - Accent6 32 2 3" xfId="21974" xr:uid="{025C24B2-640D-4932-B39C-2667130C0D52}"/>
    <cellStyle name="40% - Accent6 32 2 4" xfId="21975" xr:uid="{3937AEF0-ED22-4607-8995-F686C5966AF0}"/>
    <cellStyle name="40% - Accent6 32 2 5" xfId="21976" xr:uid="{90A4FA1C-B584-4489-91AF-9E7D9932D8E2}"/>
    <cellStyle name="40% - Accent6 32 2 6" xfId="21977" xr:uid="{EC9D9D47-5CDF-4FA2-898A-99A6DA1775B4}"/>
    <cellStyle name="40% - Accent6 32 3" xfId="21978" xr:uid="{8DAD1CCC-8152-4206-9EAA-149DFF698710}"/>
    <cellStyle name="40% - Accent6 32 3 2" xfId="21979" xr:uid="{A944643A-291A-4FDA-893A-C19BE6DFBEE2}"/>
    <cellStyle name="40% - Accent6 32 4" xfId="21980" xr:uid="{759B40AF-8537-468A-B782-D620B7ADF2D1}"/>
    <cellStyle name="40% - Accent6 32 5" xfId="21981" xr:uid="{937DDFE7-9A15-49DE-81CF-A261AE021283}"/>
    <cellStyle name="40% - Accent6 32 6" xfId="21982" xr:uid="{19C74017-C82B-4878-B749-AF8584F42FF8}"/>
    <cellStyle name="40% - Accent6 32 7" xfId="21983" xr:uid="{C3D3D2E8-D415-4BFA-A506-9643CC56CAB8}"/>
    <cellStyle name="40% - Accent6 33" xfId="21984" xr:uid="{91B6DF25-6119-4C0A-91EE-5E2088E6FDB4}"/>
    <cellStyle name="40% - Accent6 33 2" xfId="21985" xr:uid="{3852BC28-39E3-47EF-B909-66EE3C60F5CC}"/>
    <cellStyle name="40% - Accent6 33 2 2" xfId="21986" xr:uid="{3AC68F88-1ABE-4400-9F2F-75741D4DD64F}"/>
    <cellStyle name="40% - Accent6 33 2 3" xfId="21987" xr:uid="{6CB08AFF-20BA-4121-AD35-803D5672BF18}"/>
    <cellStyle name="40% - Accent6 33 2 4" xfId="21988" xr:uid="{741CCCA7-18AB-426F-A0BF-641167D97733}"/>
    <cellStyle name="40% - Accent6 33 2 5" xfId="21989" xr:uid="{646DD7ED-C392-4AD4-BB1A-EBD369BE2D7A}"/>
    <cellStyle name="40% - Accent6 33 2 6" xfId="21990" xr:uid="{E1DC1F35-5865-4725-8645-90E27FF9F2E1}"/>
    <cellStyle name="40% - Accent6 33 3" xfId="21991" xr:uid="{81D74341-EEA1-4F3E-AAFE-FDB081C967B3}"/>
    <cellStyle name="40% - Accent6 33 3 2" xfId="21992" xr:uid="{361DAE98-985B-4840-8C11-93AC8531B6F9}"/>
    <cellStyle name="40% - Accent6 33 4" xfId="21993" xr:uid="{03998301-E83D-4212-AB3A-DD383B5EAF84}"/>
    <cellStyle name="40% - Accent6 33 5" xfId="21994" xr:uid="{88E38469-AAE9-42EE-A185-5AFB881723DD}"/>
    <cellStyle name="40% - Accent6 33 6" xfId="21995" xr:uid="{E77ECDE0-87B1-46BA-80E6-3E97EBBBBDF8}"/>
    <cellStyle name="40% - Accent6 33 7" xfId="21996" xr:uid="{A5B878A3-39A5-445B-8EFD-89AEE5C8A84B}"/>
    <cellStyle name="40% - Accent6 34" xfId="21997" xr:uid="{295360B5-CD87-4025-AD47-DD4CDEC49BFB}"/>
    <cellStyle name="40% - Accent6 34 2" xfId="21998" xr:uid="{F166379A-42EA-4B5F-B87E-9A25F7094639}"/>
    <cellStyle name="40% - Accent6 34 2 2" xfId="21999" xr:uid="{FAB9598A-EED2-470A-8A7C-D9C7FC3F6146}"/>
    <cellStyle name="40% - Accent6 34 2 3" xfId="22000" xr:uid="{DFBDEF53-72B3-44D3-986F-BF0437E41B59}"/>
    <cellStyle name="40% - Accent6 34 2 4" xfId="22001" xr:uid="{C849F7BE-872A-4A7F-BAD4-D2D6CCFEF1AB}"/>
    <cellStyle name="40% - Accent6 34 2 5" xfId="22002" xr:uid="{3F812DE7-D3ED-41DC-B440-0D9C13108672}"/>
    <cellStyle name="40% - Accent6 34 2 6" xfId="22003" xr:uid="{0214983B-6756-4F76-9864-498B73A181B5}"/>
    <cellStyle name="40% - Accent6 34 3" xfId="22004" xr:uid="{2D1011B7-4568-4D31-99AB-6FFB770FE41B}"/>
    <cellStyle name="40% - Accent6 34 3 2" xfId="22005" xr:uid="{01D9CB27-F561-48DE-8754-585E7990F18E}"/>
    <cellStyle name="40% - Accent6 34 4" xfId="22006" xr:uid="{32B2DEE6-08EE-40B5-9F96-BD77F92F1128}"/>
    <cellStyle name="40% - Accent6 34 5" xfId="22007" xr:uid="{F12D2161-7A74-4881-9E10-A63BAAC880CC}"/>
    <cellStyle name="40% - Accent6 34 6" xfId="22008" xr:uid="{FD574F60-6E8B-48A4-AB1E-A8CB4BF57857}"/>
    <cellStyle name="40% - Accent6 34 7" xfId="22009" xr:uid="{5B80F893-9066-4B0C-B341-062CE58E5A57}"/>
    <cellStyle name="40% - Accent6 35" xfId="22010" xr:uid="{359F72E5-9734-42F4-A300-118403F3A57E}"/>
    <cellStyle name="40% - Accent6 35 2" xfId="22011" xr:uid="{A0C779BE-36E7-49AE-AE0A-6F7B544EC92D}"/>
    <cellStyle name="40% - Accent6 35 2 2" xfId="22012" xr:uid="{1D4DC14E-2125-4F1D-AAED-4EC134CEF670}"/>
    <cellStyle name="40% - Accent6 35 2 3" xfId="22013" xr:uid="{BB7BC171-40C8-4A40-B50F-9C24507F02EE}"/>
    <cellStyle name="40% - Accent6 35 2 4" xfId="22014" xr:uid="{2A4DBD09-A3FA-4CC1-8ADB-8746E4ED59CE}"/>
    <cellStyle name="40% - Accent6 35 2 5" xfId="22015" xr:uid="{57F8FA21-BCBD-4CE8-91DC-E3D00514332F}"/>
    <cellStyle name="40% - Accent6 35 2 6" xfId="22016" xr:uid="{462A15A2-0415-40A4-BBA3-00E35077020D}"/>
    <cellStyle name="40% - Accent6 35 3" xfId="22017" xr:uid="{D3F35273-0538-4D91-A1BB-32C584671140}"/>
    <cellStyle name="40% - Accent6 35 3 2" xfId="22018" xr:uid="{FF6346A9-0AC4-4949-A85D-9AE4BAB04FC0}"/>
    <cellStyle name="40% - Accent6 35 4" xfId="22019" xr:uid="{3A2F08E8-1ACE-45B7-939C-FB9D6A76E1ED}"/>
    <cellStyle name="40% - Accent6 35 5" xfId="22020" xr:uid="{79DCD28A-D259-40F4-ADB5-6A0C0310EDF6}"/>
    <cellStyle name="40% - Accent6 35 6" xfId="22021" xr:uid="{982D0109-F168-41EF-BBF1-67B615868A7E}"/>
    <cellStyle name="40% - Accent6 35 7" xfId="22022" xr:uid="{D65EBE7D-8B60-4E84-B882-E2EF17691556}"/>
    <cellStyle name="40% - Accent6 36" xfId="22023" xr:uid="{931E2359-DEFB-4B59-9437-3ACED891A01C}"/>
    <cellStyle name="40% - Accent6 36 2" xfId="22024" xr:uid="{1E1FA8D1-4E52-49A6-B136-B28B67ECF332}"/>
    <cellStyle name="40% - Accent6 36 2 2" xfId="22025" xr:uid="{782A8400-A437-4732-83DF-C794315EAF61}"/>
    <cellStyle name="40% - Accent6 36 2 3" xfId="22026" xr:uid="{F9741DED-6AE8-49B9-A96F-C5CDA1D1F51A}"/>
    <cellStyle name="40% - Accent6 36 2 4" xfId="22027" xr:uid="{A2341808-958B-4DEC-B547-F32B892E378C}"/>
    <cellStyle name="40% - Accent6 36 2 5" xfId="22028" xr:uid="{B2E28882-F404-4A09-ABFC-90BD3921541B}"/>
    <cellStyle name="40% - Accent6 36 2 6" xfId="22029" xr:uid="{95293B14-837F-4A3A-8DC5-91BEB4149D36}"/>
    <cellStyle name="40% - Accent6 36 3" xfId="22030" xr:uid="{DECA8971-859C-4D14-A82B-BF9D0E408D87}"/>
    <cellStyle name="40% - Accent6 36 3 2" xfId="22031" xr:uid="{9AB79FA8-ACBA-493D-AF19-4BD123F5CEF0}"/>
    <cellStyle name="40% - Accent6 36 4" xfId="22032" xr:uid="{20CD02A4-EA74-45D1-BAC7-2602B36BDEB0}"/>
    <cellStyle name="40% - Accent6 36 5" xfId="22033" xr:uid="{F8625022-B5D6-47EB-BB2A-EDFE7121995C}"/>
    <cellStyle name="40% - Accent6 36 6" xfId="22034" xr:uid="{1CDF1798-ED71-4072-ABC7-77C0751354FF}"/>
    <cellStyle name="40% - Accent6 36 7" xfId="22035" xr:uid="{73DD9D76-0CD5-4540-940B-698784FF9031}"/>
    <cellStyle name="40% - Accent6 37" xfId="22036" xr:uid="{5D8404B8-4491-49ED-9C66-938B4B0E7D0C}"/>
    <cellStyle name="40% - Accent6 37 2" xfId="22037" xr:uid="{198EB8A8-EF51-476C-8B68-FB9D991FAE37}"/>
    <cellStyle name="40% - Accent6 37 2 2" xfId="22038" xr:uid="{B2703390-69BD-4FF4-A7DF-E853CCC2C030}"/>
    <cellStyle name="40% - Accent6 37 2 3" xfId="22039" xr:uid="{0FF0CB26-30FE-47D8-A4CD-3B0F1708A183}"/>
    <cellStyle name="40% - Accent6 37 2 4" xfId="22040" xr:uid="{A7630D21-3614-461A-85AE-9B983F791209}"/>
    <cellStyle name="40% - Accent6 37 2 5" xfId="22041" xr:uid="{C54A8A81-A654-4099-A7B5-1A1BA6779C4D}"/>
    <cellStyle name="40% - Accent6 37 2 6" xfId="22042" xr:uid="{6C47B817-6263-45BA-87BE-FDAFDEF24980}"/>
    <cellStyle name="40% - Accent6 37 3" xfId="22043" xr:uid="{45312C90-881A-4858-A783-0BE93AB4E623}"/>
    <cellStyle name="40% - Accent6 37 3 2" xfId="22044" xr:uid="{A44789B0-311F-419D-A4B4-12FA0A759563}"/>
    <cellStyle name="40% - Accent6 37 4" xfId="22045" xr:uid="{3198B4B3-33C1-4621-B709-E071EEDF5271}"/>
    <cellStyle name="40% - Accent6 37 5" xfId="22046" xr:uid="{A47D0661-8EE7-4046-B50A-D217BA90F72F}"/>
    <cellStyle name="40% - Accent6 37 6" xfId="22047" xr:uid="{93DC9D2F-9D12-4482-9837-D3A2AD675846}"/>
    <cellStyle name="40% - Accent6 37 7" xfId="22048" xr:uid="{68B36357-75CB-408F-B917-C4B9C235BAA7}"/>
    <cellStyle name="40% - Accent6 38" xfId="22049" xr:uid="{C5D803B8-D4DF-4417-8BC1-4239BB3290B8}"/>
    <cellStyle name="40% - Accent6 38 2" xfId="22050" xr:uid="{ABEA348C-6E07-481B-B865-32F39180BAE4}"/>
    <cellStyle name="40% - Accent6 38 2 2" xfId="22051" xr:uid="{8A9794C7-FC0D-4392-BE6C-2B4210AAB14B}"/>
    <cellStyle name="40% - Accent6 38 2 3" xfId="22052" xr:uid="{CC4EEE93-802E-4B17-BDBD-EE7081D28235}"/>
    <cellStyle name="40% - Accent6 38 2 4" xfId="22053" xr:uid="{284F85BF-263D-4290-8A6E-1A09E1680A8D}"/>
    <cellStyle name="40% - Accent6 38 2 5" xfId="22054" xr:uid="{D03BA108-D049-4758-BC8A-903289E40544}"/>
    <cellStyle name="40% - Accent6 38 2 6" xfId="22055" xr:uid="{E9622D0D-1322-4A7D-BF16-1BB0C2650069}"/>
    <cellStyle name="40% - Accent6 38 3" xfId="22056" xr:uid="{48FF212A-0C5C-49B8-A3C9-12C9A5CE2059}"/>
    <cellStyle name="40% - Accent6 38 3 2" xfId="22057" xr:uid="{3BF9378C-8FC6-4836-9B37-375A5DD17B24}"/>
    <cellStyle name="40% - Accent6 38 4" xfId="22058" xr:uid="{A01CFD09-226C-45AC-B881-8DF8B88ABA4B}"/>
    <cellStyle name="40% - Accent6 38 5" xfId="22059" xr:uid="{D091F9D9-E020-4B35-A0DC-7A050A1B67A4}"/>
    <cellStyle name="40% - Accent6 38 6" xfId="22060" xr:uid="{14AE3287-BFB9-4BC2-BBB1-ED8BDFC3F604}"/>
    <cellStyle name="40% - Accent6 38 7" xfId="22061" xr:uid="{F22F6BE0-95AC-41B0-8905-55E53144677B}"/>
    <cellStyle name="40% - Accent6 39" xfId="22062" xr:uid="{2CC8BC93-4871-4296-A865-67430097F825}"/>
    <cellStyle name="40% - Accent6 39 2" xfId="22063" xr:uid="{0F5E72E2-E267-4D69-9539-28FB0C01C259}"/>
    <cellStyle name="40% - Accent6 39 2 2" xfId="22064" xr:uid="{D2D2930E-4B19-4265-9E54-8DEBD7F76CB5}"/>
    <cellStyle name="40% - Accent6 39 2 3" xfId="22065" xr:uid="{E96437F2-CE44-4646-AB1D-E383409C97C7}"/>
    <cellStyle name="40% - Accent6 39 2 4" xfId="22066" xr:uid="{A64DB820-64ED-41CD-A689-C73321A08D6F}"/>
    <cellStyle name="40% - Accent6 39 2 5" xfId="22067" xr:uid="{0BA1679C-15EA-400C-B8C2-C013F541FDD3}"/>
    <cellStyle name="40% - Accent6 39 2 6" xfId="22068" xr:uid="{138AB075-177A-4AB9-A3A6-C5CA3DCFFE9E}"/>
    <cellStyle name="40% - Accent6 39 3" xfId="22069" xr:uid="{CE83030C-09D6-4FC9-BCB3-3F52CDA17A44}"/>
    <cellStyle name="40% - Accent6 39 3 2" xfId="22070" xr:uid="{6327EA84-A13D-41A4-B528-DFC3D52BF962}"/>
    <cellStyle name="40% - Accent6 39 4" xfId="22071" xr:uid="{DA459709-9150-4D42-ABF0-63F132A0BA08}"/>
    <cellStyle name="40% - Accent6 39 5" xfId="22072" xr:uid="{F4F21DAE-21B1-4D73-A1DE-131DE4C2B00F}"/>
    <cellStyle name="40% - Accent6 39 6" xfId="22073" xr:uid="{71D88CAB-6017-4BE8-9731-9CCCC1E86B41}"/>
    <cellStyle name="40% - Accent6 39 7" xfId="22074" xr:uid="{7254C541-CD67-44C5-B1D0-9FBC234B3852}"/>
    <cellStyle name="40% - Accent6 4" xfId="89" xr:uid="{00000000-0005-0000-0000-000066000000}"/>
    <cellStyle name="40% - Accent6 4 10" xfId="4798" xr:uid="{E8EDB02B-1898-4D1D-9935-C36B3D8410A1}"/>
    <cellStyle name="40% - Accent6 4 2" xfId="8053" xr:uid="{358A5CC1-1034-4DDC-B0A0-337A8542D2C0}"/>
    <cellStyle name="40% - Accent6 4 2 2" xfId="22077" xr:uid="{50D1AD99-755F-4505-9EE7-08B8822A8EA6}"/>
    <cellStyle name="40% - Accent6 4 2 3" xfId="22078" xr:uid="{1C698E45-6468-4326-BF5C-DEB11283F037}"/>
    <cellStyle name="40% - Accent6 4 2 4" xfId="22079" xr:uid="{C2F1B327-2537-4033-B9CA-23338DB5260E}"/>
    <cellStyle name="40% - Accent6 4 2 5" xfId="22080" xr:uid="{A1BB31D6-E9E5-45D3-8551-49A1DF6D6F93}"/>
    <cellStyle name="40% - Accent6 4 2 6" xfId="22081" xr:uid="{B52FC54D-2B80-4337-B8B5-45068F3364F0}"/>
    <cellStyle name="40% - Accent6 4 2 7" xfId="22076" xr:uid="{C838A46C-88B6-41EB-BD81-BA603C7B2DEE}"/>
    <cellStyle name="40% - Accent6 4 3" xfId="22082" xr:uid="{F8E88561-7210-4791-9504-E4EBD06270CA}"/>
    <cellStyle name="40% - Accent6 4 3 2" xfId="22083" xr:uid="{EAA44EB0-2B8A-470C-82C0-2DEF810E5752}"/>
    <cellStyle name="40% - Accent6 4 4" xfId="22084" xr:uid="{0EF297B0-6F07-4682-9C29-D35832DAE880}"/>
    <cellStyle name="40% - Accent6 4 5" xfId="22085" xr:uid="{8619739B-C682-4035-9B9F-43ADE9B97551}"/>
    <cellStyle name="40% - Accent6 4 6" xfId="22086" xr:uid="{CA3D8B7C-8C31-423C-812A-76B4CC3715D6}"/>
    <cellStyle name="40% - Accent6 4 7" xfId="22087" xr:uid="{09306AD3-79FA-4E0C-AC60-B4B1FB9AA9D9}"/>
    <cellStyle name="40% - Accent6 4 8" xfId="22075" xr:uid="{BD1033B6-7566-4B30-8FE8-42839F2B9BE5}"/>
    <cellStyle name="40% - Accent6 4 9" xfId="7827" xr:uid="{F2118844-71D8-42A0-8DC2-258B9B4CBC49}"/>
    <cellStyle name="40% - Accent6 40" xfId="22088" xr:uid="{2527AB3E-936C-4C2E-9FC6-D3DD54B8D8DD}"/>
    <cellStyle name="40% - Accent6 40 2" xfId="22089" xr:uid="{1F09AFAC-54AE-4147-9EC3-3BAE9F6A6DC9}"/>
    <cellStyle name="40% - Accent6 40 2 2" xfId="22090" xr:uid="{2235587A-94A3-4E22-B969-0EBBA9A81EEA}"/>
    <cellStyle name="40% - Accent6 40 2 3" xfId="22091" xr:uid="{46696EA9-1B5D-4449-9E0B-15218240C1E3}"/>
    <cellStyle name="40% - Accent6 40 2 4" xfId="22092" xr:uid="{D6150B0C-6813-4722-AF46-AB5417525C75}"/>
    <cellStyle name="40% - Accent6 40 2 5" xfId="22093" xr:uid="{4A66ABAA-51B0-4AA3-94FF-C0D67FCF3C6A}"/>
    <cellStyle name="40% - Accent6 40 2 6" xfId="22094" xr:uid="{4B9635F7-256A-4E33-8C92-C33638DCE254}"/>
    <cellStyle name="40% - Accent6 40 3" xfId="22095" xr:uid="{027F19D0-6FEB-482E-BE1E-416F6FC2A5E6}"/>
    <cellStyle name="40% - Accent6 40 3 2" xfId="22096" xr:uid="{815CE42C-3704-4486-B151-EB9F5C4B2EC9}"/>
    <cellStyle name="40% - Accent6 40 4" xfId="22097" xr:uid="{74D63CA8-803B-45B4-92D0-E84DE3674F3C}"/>
    <cellStyle name="40% - Accent6 40 5" xfId="22098" xr:uid="{4B226BBA-1920-48B5-B2D5-AAF7EF99A178}"/>
    <cellStyle name="40% - Accent6 40 6" xfId="22099" xr:uid="{08DBAEAD-89E5-4EEC-A60B-344C38BC2F74}"/>
    <cellStyle name="40% - Accent6 40 7" xfId="22100" xr:uid="{5A5566AC-A0D6-43EE-BDD2-18A5EF9C50BF}"/>
    <cellStyle name="40% - Accent6 41" xfId="22101" xr:uid="{5C50BE87-92B8-440D-9A70-E55E271BB12A}"/>
    <cellStyle name="40% - Accent6 41 2" xfId="22102" xr:uid="{E19741F0-3555-45FC-85BA-AD9C29E58126}"/>
    <cellStyle name="40% - Accent6 41 2 2" xfId="22103" xr:uid="{B366D45D-DBB4-4984-A23D-3AC77B5235A8}"/>
    <cellStyle name="40% - Accent6 41 2 3" xfId="22104" xr:uid="{900C3573-5A8A-47C8-A67D-AEEDE8642EC5}"/>
    <cellStyle name="40% - Accent6 41 2 4" xfId="22105" xr:uid="{A7830BFC-591E-40B3-92C2-830CAE5DB574}"/>
    <cellStyle name="40% - Accent6 41 2 5" xfId="22106" xr:uid="{82A8662D-8C59-4E97-BBCC-C12ED6FF71C5}"/>
    <cellStyle name="40% - Accent6 41 2 6" xfId="22107" xr:uid="{647A1F6E-0542-4D3D-878E-9B76589552C6}"/>
    <cellStyle name="40% - Accent6 41 3" xfId="22108" xr:uid="{4D03C459-8BAC-4EB2-8C68-995935DA5B8F}"/>
    <cellStyle name="40% - Accent6 41 3 2" xfId="22109" xr:uid="{2C9BA697-A181-41C4-87D4-3459005B02CD}"/>
    <cellStyle name="40% - Accent6 41 4" xfId="22110" xr:uid="{49F56DF9-3128-4982-AAEC-33C7F0E99A74}"/>
    <cellStyle name="40% - Accent6 41 5" xfId="22111" xr:uid="{918F9F7D-AC9A-4407-8AF7-49A41BEEC030}"/>
    <cellStyle name="40% - Accent6 41 6" xfId="22112" xr:uid="{8C91FAC3-473A-49CF-A388-82AE7679924E}"/>
    <cellStyle name="40% - Accent6 41 7" xfId="22113" xr:uid="{FCA65DFB-01FC-42FF-95E1-252DA30A27CC}"/>
    <cellStyle name="40% - Accent6 42" xfId="22114" xr:uid="{6771418B-864C-413A-B18B-B81748B388C9}"/>
    <cellStyle name="40% - Accent6 42 2" xfId="22115" xr:uid="{658DC49B-5A52-4DD4-B532-35FBE344D44C}"/>
    <cellStyle name="40% - Accent6 42 2 2" xfId="22116" xr:uid="{07D992C1-F76B-4223-ABDB-8CA7A06CF579}"/>
    <cellStyle name="40% - Accent6 42 2 3" xfId="22117" xr:uid="{7DEF8AC1-15B5-4EEA-926C-FC0D03A45D88}"/>
    <cellStyle name="40% - Accent6 42 2 4" xfId="22118" xr:uid="{CA4F82C0-2058-435F-AA36-39766C6B4B45}"/>
    <cellStyle name="40% - Accent6 42 2 5" xfId="22119" xr:uid="{410D238E-0567-4C73-9DCA-D0844D97B879}"/>
    <cellStyle name="40% - Accent6 42 2 6" xfId="22120" xr:uid="{0BC0F6AC-6FD8-4D19-A168-294E624E2BC5}"/>
    <cellStyle name="40% - Accent6 42 3" xfId="22121" xr:uid="{A2EE21B0-D0BF-4746-926C-B9377C0AE7FF}"/>
    <cellStyle name="40% - Accent6 42 3 2" xfId="22122" xr:uid="{2AA0CA37-9DF0-4335-A229-509E68C1C85E}"/>
    <cellStyle name="40% - Accent6 42 4" xfId="22123" xr:uid="{DFDF3589-E1B2-4647-81FE-611F8818F72E}"/>
    <cellStyle name="40% - Accent6 42 5" xfId="22124" xr:uid="{7FB1662C-A785-45D5-A12E-66691C32E0C1}"/>
    <cellStyle name="40% - Accent6 42 6" xfId="22125" xr:uid="{89E8102E-4C3B-42D4-BAF1-80DFC3990FC6}"/>
    <cellStyle name="40% - Accent6 42 7" xfId="22126" xr:uid="{74871612-023F-4470-BF80-9B07F863EB8F}"/>
    <cellStyle name="40% - Accent6 43" xfId="22127" xr:uid="{0CE3038F-31A2-49B1-AC2B-5BFF04F03095}"/>
    <cellStyle name="40% - Accent6 43 2" xfId="22128" xr:uid="{E7FCAA39-0C9E-4981-90EA-C45501D775DF}"/>
    <cellStyle name="40% - Accent6 43 2 2" xfId="22129" xr:uid="{469B3EB3-3E29-4F90-AE21-6C50B5A01D9F}"/>
    <cellStyle name="40% - Accent6 43 2 3" xfId="22130" xr:uid="{8DA3B74B-2DF8-4C5C-893F-A0AD51CE1E97}"/>
    <cellStyle name="40% - Accent6 43 2 4" xfId="22131" xr:uid="{056CA836-E0B3-4171-9EE5-936488F8600B}"/>
    <cellStyle name="40% - Accent6 43 2 5" xfId="22132" xr:uid="{AA17ECCE-93C1-462D-B5D2-BA3D9A70DE0A}"/>
    <cellStyle name="40% - Accent6 43 2 6" xfId="22133" xr:uid="{DE401D1C-FF5F-4FE6-B446-F81664D15F01}"/>
    <cellStyle name="40% - Accent6 43 3" xfId="22134" xr:uid="{0BEEF370-2C8B-493D-A333-C6979CAF6FFF}"/>
    <cellStyle name="40% - Accent6 43 3 2" xfId="22135" xr:uid="{78626A65-D42F-4DEF-8667-9BDFFE1ECA19}"/>
    <cellStyle name="40% - Accent6 43 4" xfId="22136" xr:uid="{56224B09-92D3-4D57-BF0C-1DEC2B5EA215}"/>
    <cellStyle name="40% - Accent6 43 5" xfId="22137" xr:uid="{D76426A0-16C3-459B-BA30-43479AFF738C}"/>
    <cellStyle name="40% - Accent6 43 6" xfId="22138" xr:uid="{347456C1-E801-4FB1-9219-8890AC312D65}"/>
    <cellStyle name="40% - Accent6 43 7" xfId="22139" xr:uid="{6C22B6DC-2A3B-478B-BDD3-F238C714F441}"/>
    <cellStyle name="40% - Accent6 44" xfId="22140" xr:uid="{49B981DD-C135-4B40-B654-1BB1ADBB2CD9}"/>
    <cellStyle name="40% - Accent6 44 2" xfId="22141" xr:uid="{0EB71E82-8C7A-4A73-9E28-2625EC23D5ED}"/>
    <cellStyle name="40% - Accent6 44 2 2" xfId="22142" xr:uid="{225551DE-E86F-4260-9179-CA8DFF04F673}"/>
    <cellStyle name="40% - Accent6 44 2 3" xfId="22143" xr:uid="{4C055540-2510-448D-9CBF-3C56E6799ED7}"/>
    <cellStyle name="40% - Accent6 44 2 4" xfId="22144" xr:uid="{7913BC4D-0EF3-42EE-8585-006C52C8DD46}"/>
    <cellStyle name="40% - Accent6 44 2 5" xfId="22145" xr:uid="{EE610D54-BD63-41FD-83B7-B6DFD57FD325}"/>
    <cellStyle name="40% - Accent6 44 2 6" xfId="22146" xr:uid="{D26CBA49-936A-4E6A-9D99-BF0AA58907F4}"/>
    <cellStyle name="40% - Accent6 44 3" xfId="22147" xr:uid="{F71AEF82-A403-4998-B5A8-AF6C1E875511}"/>
    <cellStyle name="40% - Accent6 44 3 2" xfId="22148" xr:uid="{41FDEFF2-BC0E-4CDC-8D41-192C60CDA8D7}"/>
    <cellStyle name="40% - Accent6 44 4" xfId="22149" xr:uid="{F0931547-46A3-4011-A61C-BCCB5E56E243}"/>
    <cellStyle name="40% - Accent6 44 5" xfId="22150" xr:uid="{1DA8D857-E1A7-4D63-9A0E-D24255F1C348}"/>
    <cellStyle name="40% - Accent6 44 6" xfId="22151" xr:uid="{E0D30B2F-1681-4492-B346-C6D504920CCF}"/>
    <cellStyle name="40% - Accent6 44 7" xfId="22152" xr:uid="{4F071E17-B219-445D-B11A-E37C0045017B}"/>
    <cellStyle name="40% - Accent6 45" xfId="22153" xr:uid="{EE789366-E2A6-4601-81C3-8B68B367372D}"/>
    <cellStyle name="40% - Accent6 45 2" xfId="22154" xr:uid="{5F27435D-8A83-4791-B4AF-49F42917035C}"/>
    <cellStyle name="40% - Accent6 45 2 2" xfId="22155" xr:uid="{26E13162-69B5-477B-9449-88B49330CE5A}"/>
    <cellStyle name="40% - Accent6 45 2 3" xfId="22156" xr:uid="{99FF676E-4E40-443B-BCC2-DFB59FF2DD55}"/>
    <cellStyle name="40% - Accent6 45 2 4" xfId="22157" xr:uid="{A0A9D980-383F-4A3A-92E9-56CB0F1C7CD9}"/>
    <cellStyle name="40% - Accent6 45 2 5" xfId="22158" xr:uid="{60700567-A96E-454A-B779-B9B5B1FD97DE}"/>
    <cellStyle name="40% - Accent6 45 2 6" xfId="22159" xr:uid="{4ADA562B-C9C2-4099-95D9-667B324E7CA7}"/>
    <cellStyle name="40% - Accent6 45 3" xfId="22160" xr:uid="{D97F5C53-55AA-4DCA-AF1B-6DC4FF4AA99A}"/>
    <cellStyle name="40% - Accent6 45 3 2" xfId="22161" xr:uid="{5674BB10-4821-47DF-B073-C3CE719B75D8}"/>
    <cellStyle name="40% - Accent6 45 4" xfId="22162" xr:uid="{1B3AC5B8-95D3-4EA9-BE03-B5439221CFE7}"/>
    <cellStyle name="40% - Accent6 45 5" xfId="22163" xr:uid="{86238D03-705C-4E11-A83B-5C4C487CBBDF}"/>
    <cellStyle name="40% - Accent6 45 6" xfId="22164" xr:uid="{8B75E727-999D-4ACB-BCDA-5AA5DCD35BAB}"/>
    <cellStyle name="40% - Accent6 45 7" xfId="22165" xr:uid="{FDCE0CE0-55FA-4943-A63D-E053DC54EEA5}"/>
    <cellStyle name="40% - Accent6 46" xfId="22166" xr:uid="{AFB43012-5A84-4247-A1D3-5180EAF6AF34}"/>
    <cellStyle name="40% - Accent6 46 2" xfId="22167" xr:uid="{745005D6-2EF5-45A2-9C5F-BA9845A1BF4F}"/>
    <cellStyle name="40% - Accent6 46 2 2" xfId="22168" xr:uid="{48CCE709-13D2-40F2-87C1-812CAE0AD4EF}"/>
    <cellStyle name="40% - Accent6 46 2 3" xfId="22169" xr:uid="{26D48ABE-BA75-4AF3-9808-0E007C31A890}"/>
    <cellStyle name="40% - Accent6 46 2 4" xfId="22170" xr:uid="{BDFBACC7-184D-45EA-A4EB-75FA035C0619}"/>
    <cellStyle name="40% - Accent6 46 2 5" xfId="22171" xr:uid="{C0879D80-E8BE-44EC-8BAD-CF94F91DFB9B}"/>
    <cellStyle name="40% - Accent6 46 2 6" xfId="22172" xr:uid="{210F7426-E405-4B4E-9D97-1137FE0D1E87}"/>
    <cellStyle name="40% - Accent6 46 2 7" xfId="22173" xr:uid="{23B49ED0-0FB0-4AE6-A4A9-0F587CD89CAB}"/>
    <cellStyle name="40% - Accent6 46 2 8" xfId="22174" xr:uid="{F0D54E97-CA3F-42EC-B138-50D4A7DD19A1}"/>
    <cellStyle name="40% - Accent6 46 3" xfId="22175" xr:uid="{9CBFF70A-A90D-4CCE-BE6C-197B1F4652B5}"/>
    <cellStyle name="40% - Accent6 46 3 2" xfId="22176" xr:uid="{1359A835-1D21-47D7-87D3-70DAFDCB6520}"/>
    <cellStyle name="40% - Accent6 46 4" xfId="22177" xr:uid="{B72CB394-9F1B-40FC-B582-18AB37919AD7}"/>
    <cellStyle name="40% - Accent6 46 5" xfId="22178" xr:uid="{55B9797E-10CB-4532-B336-1C64293FA740}"/>
    <cellStyle name="40% - Accent6 46 6" xfId="22179" xr:uid="{AF28E5EF-892C-4363-96B3-5DBABFF288DE}"/>
    <cellStyle name="40% - Accent6 46 7" xfId="22180" xr:uid="{7C6EEECD-F175-46EC-ADAD-3438A6EDFE37}"/>
    <cellStyle name="40% - Accent6 46 8" xfId="22181" xr:uid="{B489D8C3-390B-40A1-A5DA-0FE7C2B019F1}"/>
    <cellStyle name="40% - Accent6 46 9" xfId="22182" xr:uid="{18DB3B99-CB7E-4A79-80E3-67612EC4AEBF}"/>
    <cellStyle name="40% - Accent6 47" xfId="22183" xr:uid="{1228B3C7-7977-4ECD-A233-FDD427AA6291}"/>
    <cellStyle name="40% - Accent6 47 2" xfId="22184" xr:uid="{7B123363-E643-4F08-8097-D240DC85867B}"/>
    <cellStyle name="40% - Accent6 47 2 2" xfId="22185" xr:uid="{E15C736E-B513-4D86-8ED4-35D298B6A4EB}"/>
    <cellStyle name="40% - Accent6 47 2 3" xfId="22186" xr:uid="{BD90AC22-0996-473F-B6EF-D74F3DEA68E3}"/>
    <cellStyle name="40% - Accent6 47 2 4" xfId="22187" xr:uid="{F57A4138-2EFE-4019-9CF7-97EFD1121CA2}"/>
    <cellStyle name="40% - Accent6 47 2 5" xfId="22188" xr:uid="{27EF4D61-B6B0-42C0-A410-D28884DEDC24}"/>
    <cellStyle name="40% - Accent6 47 2 6" xfId="22189" xr:uid="{1C1EF949-FF3E-47FF-86C5-1172A521BD8B}"/>
    <cellStyle name="40% - Accent6 47 2 7" xfId="22190" xr:uid="{FDDC2D0F-8C0D-4939-8700-C18C2FC4BE9D}"/>
    <cellStyle name="40% - Accent6 47 2 8" xfId="22191" xr:uid="{76115DC7-D0E5-48F6-9CE6-1D6EF5E3ABAA}"/>
    <cellStyle name="40% - Accent6 47 3" xfId="22192" xr:uid="{12E3898C-A56D-4C16-98EB-F3115A369203}"/>
    <cellStyle name="40% - Accent6 47 3 2" xfId="22193" xr:uid="{3C89394C-252F-452E-AB9E-2110BC363404}"/>
    <cellStyle name="40% - Accent6 47 4" xfId="22194" xr:uid="{FC06FEBF-847E-43CE-943C-17AD52A41D70}"/>
    <cellStyle name="40% - Accent6 47 5" xfId="22195" xr:uid="{B47FB5CD-EA27-4482-B071-E2DF8FB2AF1D}"/>
    <cellStyle name="40% - Accent6 47 6" xfId="22196" xr:uid="{68D5E829-54CE-47FC-AB3A-0C9CEC91EF5B}"/>
    <cellStyle name="40% - Accent6 47 7" xfId="22197" xr:uid="{F88A49A5-7440-4306-8EF3-05D08C271377}"/>
    <cellStyle name="40% - Accent6 47 8" xfId="22198" xr:uid="{EEF57C6D-EAA2-4E29-AB39-43DB3C8B7280}"/>
    <cellStyle name="40% - Accent6 47 9" xfId="22199" xr:uid="{3EFAF69D-6D3C-4EF1-ABCF-EDADAC524F56}"/>
    <cellStyle name="40% - Accent6 48" xfId="22200" xr:uid="{C2890BD3-8866-425B-8B9E-73F5A56E5BB9}"/>
    <cellStyle name="40% - Accent6 48 2" xfId="22201" xr:uid="{A6476DCB-6C90-4D5B-AADA-8DC51D401D94}"/>
    <cellStyle name="40% - Accent6 48 2 2" xfId="22202" xr:uid="{B7645DBF-802B-43B1-8B1E-C277AF644B6E}"/>
    <cellStyle name="40% - Accent6 48 2 3" xfId="22203" xr:uid="{FD522988-65F8-40A3-BBD7-E854CDF31F44}"/>
    <cellStyle name="40% - Accent6 48 2 4" xfId="22204" xr:uid="{B6724D68-AC3F-4BD2-8817-709AF89AAC9B}"/>
    <cellStyle name="40% - Accent6 48 2 5" xfId="22205" xr:uid="{6C9FBC98-238B-4119-A7C1-7BF1C1F5BD1E}"/>
    <cellStyle name="40% - Accent6 48 2 6" xfId="22206" xr:uid="{0D813311-8492-4E8C-8A95-7968B3AC328F}"/>
    <cellStyle name="40% - Accent6 48 2 7" xfId="22207" xr:uid="{B00873BB-9FE3-4D51-ACB6-C67A10072830}"/>
    <cellStyle name="40% - Accent6 48 2 8" xfId="22208" xr:uid="{C71F2756-F217-4E56-937D-5DBBC1D2FBC6}"/>
    <cellStyle name="40% - Accent6 48 3" xfId="22209" xr:uid="{8C3503CD-4646-4BC7-9BE5-AFA66431E326}"/>
    <cellStyle name="40% - Accent6 48 3 2" xfId="22210" xr:uid="{4A5E21E0-01A7-41EB-8B46-69F534BF3596}"/>
    <cellStyle name="40% - Accent6 48 4" xfId="22211" xr:uid="{2466565F-DE57-43D7-9A89-409949BD7EE5}"/>
    <cellStyle name="40% - Accent6 48 5" xfId="22212" xr:uid="{4E00C2F6-9811-4A23-9F82-51DBFEBD82CA}"/>
    <cellStyle name="40% - Accent6 48 6" xfId="22213" xr:uid="{5912520F-4261-4382-87E4-449F58848B90}"/>
    <cellStyle name="40% - Accent6 48 7" xfId="22214" xr:uid="{195EB59E-C067-419F-95DF-3DA3A501493C}"/>
    <cellStyle name="40% - Accent6 48 8" xfId="22215" xr:uid="{8C913773-892D-4155-BE60-0A1E75FBD5D0}"/>
    <cellStyle name="40% - Accent6 48 9" xfId="22216" xr:uid="{B5F7D40A-6FDE-4F42-836F-BC3C8CC9CB88}"/>
    <cellStyle name="40% - Accent6 49" xfId="22217" xr:uid="{FB9A2261-52BB-4178-8A65-FE2CE0B14A88}"/>
    <cellStyle name="40% - Accent6 49 2" xfId="22218" xr:uid="{B2C41D0A-5E5B-451F-99EF-942769924665}"/>
    <cellStyle name="40% - Accent6 49 2 2" xfId="22219" xr:uid="{6FED3558-4DAC-4C5F-8468-577C669E17F7}"/>
    <cellStyle name="40% - Accent6 49 2 3" xfId="22220" xr:uid="{A4E3ADFC-8A43-402B-B2DF-43A8C8A3A4C0}"/>
    <cellStyle name="40% - Accent6 49 2 4" xfId="22221" xr:uid="{C99DB3BD-4AA3-4468-BDA6-88CAAB5AEA1D}"/>
    <cellStyle name="40% - Accent6 49 2 5" xfId="22222" xr:uid="{8DF39DDD-2148-4FC3-8696-16D82A2D83FC}"/>
    <cellStyle name="40% - Accent6 49 2 6" xfId="22223" xr:uid="{C0AD6E91-1710-4CB4-B2B7-3F8F18400DF4}"/>
    <cellStyle name="40% - Accent6 49 2 7" xfId="22224" xr:uid="{2141095F-CD24-4832-A4EF-6FF9666558B2}"/>
    <cellStyle name="40% - Accent6 49 2 8" xfId="22225" xr:uid="{EE565E41-A2ED-4933-8195-EE3FADF895F1}"/>
    <cellStyle name="40% - Accent6 49 3" xfId="22226" xr:uid="{FE9AFE55-58D4-4DB6-B44D-EC97CACA5FCC}"/>
    <cellStyle name="40% - Accent6 49 3 2" xfId="22227" xr:uid="{B6436422-EFF2-4F3A-9E13-C86A4A3862AF}"/>
    <cellStyle name="40% - Accent6 49 4" xfId="22228" xr:uid="{FB3F1A96-C159-47E3-85D6-B10109A681DD}"/>
    <cellStyle name="40% - Accent6 49 5" xfId="22229" xr:uid="{A0BABD82-55A2-41B6-B6B0-2FAF793A5DE1}"/>
    <cellStyle name="40% - Accent6 49 6" xfId="22230" xr:uid="{58CDFFCC-EBB1-4C8B-937C-F9CA02FA88E4}"/>
    <cellStyle name="40% - Accent6 49 7" xfId="22231" xr:uid="{B9E88FA9-028C-4E8B-B9FB-D2911391673F}"/>
    <cellStyle name="40% - Accent6 49 8" xfId="22232" xr:uid="{CD825AF9-AA39-4BC7-9A1C-95B66A120C96}"/>
    <cellStyle name="40% - Accent6 49 9" xfId="22233" xr:uid="{F8DB7A02-F6D6-4D2A-AB3E-043A8E0417F7}"/>
    <cellStyle name="40% - Accent6 5" xfId="7884" xr:uid="{1BD6C7C4-DFA2-4D36-91C2-DD9F1D76B026}"/>
    <cellStyle name="40% - Accent6 5 2" xfId="8094" xr:uid="{55FA572B-0542-44A8-9B9A-18AF2C388F02}"/>
    <cellStyle name="40% - Accent6 5 2 2" xfId="22236" xr:uid="{9E7328B8-CE60-40E8-B667-4F5702E9D461}"/>
    <cellStyle name="40% - Accent6 5 2 3" xfId="22237" xr:uid="{3CD89450-D29B-446B-A3BC-77841A048CF5}"/>
    <cellStyle name="40% - Accent6 5 2 4" xfId="22238" xr:uid="{EBC062EC-71A3-4A3A-9B70-3FCC40E0B910}"/>
    <cellStyle name="40% - Accent6 5 2 5" xfId="22239" xr:uid="{731F6132-8A41-4598-81EF-B7FEB9DAAFD0}"/>
    <cellStyle name="40% - Accent6 5 2 6" xfId="22240" xr:uid="{F99F15E2-506D-405F-A84F-F716E0B3B3FF}"/>
    <cellStyle name="40% - Accent6 5 2 7" xfId="22235" xr:uid="{814A9632-248D-4615-8A0A-38792B65431E}"/>
    <cellStyle name="40% - Accent6 5 3" xfId="22241" xr:uid="{FD004D2D-4733-4165-BFCF-7D0CC65BBC0C}"/>
    <cellStyle name="40% - Accent6 5 3 2" xfId="22242" xr:uid="{04F4172D-46BF-497C-A532-81EEC6A7540F}"/>
    <cellStyle name="40% - Accent6 5 4" xfId="22243" xr:uid="{2D1D0490-CCB4-405B-84BA-241F9B2A2FA4}"/>
    <cellStyle name="40% - Accent6 5 5" xfId="22244" xr:uid="{3713A601-1CB1-4B84-912D-3916D108C217}"/>
    <cellStyle name="40% - Accent6 5 6" xfId="22245" xr:uid="{0FC2274F-6E21-4D56-A38C-9C74D2327401}"/>
    <cellStyle name="40% - Accent6 5 7" xfId="22246" xr:uid="{5665FB6B-4331-4C5D-A673-4EC03919D93F}"/>
    <cellStyle name="40% - Accent6 5 8" xfId="22234" xr:uid="{FA8F8FBE-487E-4EC5-BB14-90F594D4873B}"/>
    <cellStyle name="40% - Accent6 50" xfId="22247" xr:uid="{C7084B0F-D4CF-4744-84F5-020F35E27C0F}"/>
    <cellStyle name="40% - Accent6 50 2" xfId="22248" xr:uid="{9DAD9C91-A52D-44DD-9154-0D59C171794D}"/>
    <cellStyle name="40% - Accent6 50 2 2" xfId="22249" xr:uid="{C55D3F63-8114-441A-B2EF-352E8B7035B0}"/>
    <cellStyle name="40% - Accent6 50 2 3" xfId="22250" xr:uid="{6FE7CA24-BDE6-4B96-8DE8-6D53B0C82CF7}"/>
    <cellStyle name="40% - Accent6 50 2 4" xfId="22251" xr:uid="{A701A922-88E5-433F-9587-BC9CBD465818}"/>
    <cellStyle name="40% - Accent6 50 2 5" xfId="22252" xr:uid="{1BB6048C-39CF-4B7E-9176-BBAD8628AEE0}"/>
    <cellStyle name="40% - Accent6 50 2 6" xfId="22253" xr:uid="{81BFFCF5-EA13-4B61-A5CD-1687526FE7BC}"/>
    <cellStyle name="40% - Accent6 50 2 7" xfId="22254" xr:uid="{C7FA1F8D-87B2-4B80-B2AE-31F3E3C3AF4C}"/>
    <cellStyle name="40% - Accent6 50 2 8" xfId="22255" xr:uid="{75C2E312-8EE5-4F75-80B7-FF22FB4BAA05}"/>
    <cellStyle name="40% - Accent6 50 3" xfId="22256" xr:uid="{EA6FB22E-59AC-4D17-90D5-D47155E13994}"/>
    <cellStyle name="40% - Accent6 50 3 2" xfId="22257" xr:uid="{D1448913-3840-443D-AD89-61E01A176359}"/>
    <cellStyle name="40% - Accent6 50 4" xfId="22258" xr:uid="{4E93C39E-F874-4C75-BA42-E444D157AC2F}"/>
    <cellStyle name="40% - Accent6 50 5" xfId="22259" xr:uid="{83A64DA1-A72A-4794-A5C8-C6DE33AD9EBD}"/>
    <cellStyle name="40% - Accent6 50 6" xfId="22260" xr:uid="{2172BD4A-5F12-44A0-95BE-89D78C939FAD}"/>
    <cellStyle name="40% - Accent6 50 7" xfId="22261" xr:uid="{6D872BD2-C6D3-4823-AC33-3916B60BDFEA}"/>
    <cellStyle name="40% - Accent6 50 8" xfId="22262" xr:uid="{7CC892AC-B2D3-402A-91B1-02E0BBCE646F}"/>
    <cellStyle name="40% - Accent6 50 9" xfId="22263" xr:uid="{0546D09C-CC1C-4245-A579-3BD208087F97}"/>
    <cellStyle name="40% - Accent6 51" xfId="22264" xr:uid="{C1CB5794-7962-46BC-8B73-019743D2F69F}"/>
    <cellStyle name="40% - Accent6 51 2" xfId="22265" xr:uid="{2091F606-48DC-4A64-BC0D-22B5946C6187}"/>
    <cellStyle name="40% - Accent6 51 2 2" xfId="22266" xr:uid="{B7A544D6-3D8E-4762-A770-80674F715F66}"/>
    <cellStyle name="40% - Accent6 51 2 3" xfId="22267" xr:uid="{80758FC4-7CCB-4F93-8439-3BC52BC9A8FB}"/>
    <cellStyle name="40% - Accent6 51 2 4" xfId="22268" xr:uid="{E6D6ECD8-1056-437D-BF6B-CCC424FFBD4C}"/>
    <cellStyle name="40% - Accent6 51 2 5" xfId="22269" xr:uid="{94CAF4FF-B2BF-409C-B4BC-06C3EFACEB40}"/>
    <cellStyle name="40% - Accent6 51 2 6" xfId="22270" xr:uid="{54EC0D88-5D93-4899-BBF5-BAD79648C6B5}"/>
    <cellStyle name="40% - Accent6 51 2 7" xfId="22271" xr:uid="{9D168C9E-9E49-4C13-8E50-9A626B168868}"/>
    <cellStyle name="40% - Accent6 51 2 8" xfId="22272" xr:uid="{FE64C1F9-7BCE-4096-BA5C-758EF942AC7F}"/>
    <cellStyle name="40% - Accent6 51 3" xfId="22273" xr:uid="{E4B0A3FB-B677-44EF-9DC6-DEB94CCD09BF}"/>
    <cellStyle name="40% - Accent6 51 3 2" xfId="22274" xr:uid="{A7E5558D-E1BE-4D82-B41E-ED5F4EC3F969}"/>
    <cellStyle name="40% - Accent6 51 4" xfId="22275" xr:uid="{99A319E2-FBF0-4E62-9434-E0B02F2DF88E}"/>
    <cellStyle name="40% - Accent6 51 5" xfId="22276" xr:uid="{9AF080B0-04C0-490A-8888-96DBCF010B0E}"/>
    <cellStyle name="40% - Accent6 51 6" xfId="22277" xr:uid="{C8AA36C7-0F16-45E6-9BDB-545F51D5A8CA}"/>
    <cellStyle name="40% - Accent6 51 7" xfId="22278" xr:uid="{36566509-3B9A-4327-9C48-715247B64A71}"/>
    <cellStyle name="40% - Accent6 51 8" xfId="22279" xr:uid="{D972256F-0793-4154-B0B8-FA2A9B705E7F}"/>
    <cellStyle name="40% - Accent6 51 9" xfId="22280" xr:uid="{54E91237-17B8-4165-A2AB-C715C88A7042}"/>
    <cellStyle name="40% - Accent6 52" xfId="22281" xr:uid="{D2DA8C2C-6CD2-4CE3-AE99-DE4772217795}"/>
    <cellStyle name="40% - Accent6 52 2" xfId="22282" xr:uid="{08192B7B-6089-4D17-8289-1971DDEC8651}"/>
    <cellStyle name="40% - Accent6 52 2 2" xfId="22283" xr:uid="{85CC0DF8-2894-4100-A324-89C89142A7ED}"/>
    <cellStyle name="40% - Accent6 52 2 3" xfId="22284" xr:uid="{01F81CD4-D454-43EC-8A9F-A1A7C0251EA8}"/>
    <cellStyle name="40% - Accent6 52 2 4" xfId="22285" xr:uid="{ED496FB5-5742-4AF9-9754-DFBDD51CC41A}"/>
    <cellStyle name="40% - Accent6 52 2 5" xfId="22286" xr:uid="{143B65B2-159D-4000-9B08-4AB281CC7BBD}"/>
    <cellStyle name="40% - Accent6 52 2 6" xfId="22287" xr:uid="{2FAB02BE-E4EE-486C-9C77-306C026A404D}"/>
    <cellStyle name="40% - Accent6 52 2 7" xfId="22288" xr:uid="{1EDACC3F-2813-441C-9FE8-0F9BE0658247}"/>
    <cellStyle name="40% - Accent6 52 2 8" xfId="22289" xr:uid="{2285C090-8C45-466C-8303-1924B71A82D8}"/>
    <cellStyle name="40% - Accent6 52 3" xfId="22290" xr:uid="{3A222395-7E0B-49EF-981B-104F80A2F13B}"/>
    <cellStyle name="40% - Accent6 52 3 2" xfId="22291" xr:uid="{413A7FCF-4675-4412-9F78-8DC94BFA76E7}"/>
    <cellStyle name="40% - Accent6 52 4" xfId="22292" xr:uid="{6685CCB0-B0EF-4AB6-8E4F-9785D6594CD1}"/>
    <cellStyle name="40% - Accent6 52 5" xfId="22293" xr:uid="{5AC095A4-0657-4779-9F0F-DD1AEFF495FF}"/>
    <cellStyle name="40% - Accent6 52 6" xfId="22294" xr:uid="{E7314DDE-F260-4EC2-8B13-8DF239318E4A}"/>
    <cellStyle name="40% - Accent6 52 7" xfId="22295" xr:uid="{B4D95DF3-9FF4-4AC9-AC05-300857FFA381}"/>
    <cellStyle name="40% - Accent6 52 8" xfId="22296" xr:uid="{A08423BA-D243-47AE-9F4E-7336C8D78BDB}"/>
    <cellStyle name="40% - Accent6 52 9" xfId="22297" xr:uid="{9BBAC897-D3E8-4B37-B7AB-3D78DE2CBF2B}"/>
    <cellStyle name="40% - Accent6 53" xfId="22298" xr:uid="{D307454F-4978-4E4C-8656-E562D16D4791}"/>
    <cellStyle name="40% - Accent6 53 2" xfId="22299" xr:uid="{967ADF95-C890-4E2A-B228-7CE8DA1583A2}"/>
    <cellStyle name="40% - Accent6 53 2 2" xfId="22300" xr:uid="{8280F84B-84E6-4E18-BC06-DEAF145B17B2}"/>
    <cellStyle name="40% - Accent6 53 2 3" xfId="22301" xr:uid="{61C67596-59D8-4D6E-950B-AA41A7638251}"/>
    <cellStyle name="40% - Accent6 53 2 4" xfId="22302" xr:uid="{1F1FCF93-8F1C-4C57-91AD-464F1747CF26}"/>
    <cellStyle name="40% - Accent6 53 2 5" xfId="22303" xr:uid="{CA8F1F41-22CE-4FC2-9A03-9C192125FFF9}"/>
    <cellStyle name="40% - Accent6 53 2 6" xfId="22304" xr:uid="{6D61ECA5-CEEA-4B3E-9CE5-93FFF58FE035}"/>
    <cellStyle name="40% - Accent6 53 2 7" xfId="22305" xr:uid="{71FF135E-4A29-435F-94BC-8758BFD543D2}"/>
    <cellStyle name="40% - Accent6 53 2 8" xfId="22306" xr:uid="{0CE1D353-E95B-484E-91BD-877960236C75}"/>
    <cellStyle name="40% - Accent6 53 3" xfId="22307" xr:uid="{44BB5981-12D1-4F0D-B836-3CDA7F8159AE}"/>
    <cellStyle name="40% - Accent6 53 3 2" xfId="22308" xr:uid="{87C35CDD-AF7E-4CB4-ADA2-DCCDAFD16EF5}"/>
    <cellStyle name="40% - Accent6 53 4" xfId="22309" xr:uid="{D35749F2-AF2E-479F-9C7A-8D6B1492933E}"/>
    <cellStyle name="40% - Accent6 53 5" xfId="22310" xr:uid="{3F8C4D81-DF7E-4B9D-80D0-4AC687389EE8}"/>
    <cellStyle name="40% - Accent6 53 6" xfId="22311" xr:uid="{C2886551-0813-4C09-A876-9A14B753DBD2}"/>
    <cellStyle name="40% - Accent6 53 7" xfId="22312" xr:uid="{D49E13F1-F912-4D3D-82AB-72947315D599}"/>
    <cellStyle name="40% - Accent6 53 8" xfId="22313" xr:uid="{572409BA-2CE6-4E70-94CC-B5F0543EE2ED}"/>
    <cellStyle name="40% - Accent6 53 9" xfId="22314" xr:uid="{56E8D5BD-CDEF-4AF9-AFF3-640F8D1B1AA8}"/>
    <cellStyle name="40% - Accent6 54" xfId="22315" xr:uid="{0B982298-BC61-49A2-A215-B0BF79D9C292}"/>
    <cellStyle name="40% - Accent6 54 2" xfId="22316" xr:uid="{BDBAD3E3-7E74-484C-937C-2475130B8D68}"/>
    <cellStyle name="40% - Accent6 54 2 2" xfId="22317" xr:uid="{C5EE7532-5B0F-4619-BC5B-890E1682470D}"/>
    <cellStyle name="40% - Accent6 54 2 3" xfId="22318" xr:uid="{AC427355-7626-4BB4-81C2-3B0867573F7A}"/>
    <cellStyle name="40% - Accent6 54 2 4" xfId="22319" xr:uid="{AB62DF14-D898-461D-A73A-CF4D3BED7775}"/>
    <cellStyle name="40% - Accent6 54 2 5" xfId="22320" xr:uid="{0BD088DB-4051-4E3F-8309-B311400A8BAD}"/>
    <cellStyle name="40% - Accent6 54 2 6" xfId="22321" xr:uid="{278CB2BA-2254-41D6-9907-B663E8C3C27B}"/>
    <cellStyle name="40% - Accent6 54 2 7" xfId="22322" xr:uid="{37255C2D-1048-41D8-A381-B37C49F88A94}"/>
    <cellStyle name="40% - Accent6 54 2 8" xfId="22323" xr:uid="{1F17E929-53AA-48F0-B802-C39BCB875BC3}"/>
    <cellStyle name="40% - Accent6 54 3" xfId="22324" xr:uid="{032CAE2A-9D79-4A46-B25A-908B20CF97A2}"/>
    <cellStyle name="40% - Accent6 54 3 2" xfId="22325" xr:uid="{5755C9A3-71EF-4D98-A812-916351B6430E}"/>
    <cellStyle name="40% - Accent6 54 4" xfId="22326" xr:uid="{3B1D4828-60E4-4837-B2DB-127BEDC4D2D2}"/>
    <cellStyle name="40% - Accent6 54 5" xfId="22327" xr:uid="{8755D3D4-6206-44B4-84A0-E0E6ED56DF29}"/>
    <cellStyle name="40% - Accent6 54 6" xfId="22328" xr:uid="{48CA0690-3294-41B9-ADDC-9D9664993ED3}"/>
    <cellStyle name="40% - Accent6 54 7" xfId="22329" xr:uid="{299C0F1D-E4B4-4B84-95D8-F9D4B1202524}"/>
    <cellStyle name="40% - Accent6 54 8" xfId="22330" xr:uid="{EF78CB92-E61A-4497-87DF-A47C757319BE}"/>
    <cellStyle name="40% - Accent6 54 9" xfId="22331" xr:uid="{3B3B864F-7236-49A2-84E0-CF8ECE266467}"/>
    <cellStyle name="40% - Accent6 55" xfId="22332" xr:uid="{47ED77A8-5FEE-4A04-88DE-EBE4227CC389}"/>
    <cellStyle name="40% - Accent6 55 2" xfId="22333" xr:uid="{C0046856-1C72-435F-AD28-455C0242FB23}"/>
    <cellStyle name="40% - Accent6 55 2 2" xfId="22334" xr:uid="{E6384EC2-F742-421C-88D7-BBDF475E2829}"/>
    <cellStyle name="40% - Accent6 55 3" xfId="22335" xr:uid="{52AC5CBC-54C0-4BC6-A8EC-7AA0B7A9F2C8}"/>
    <cellStyle name="40% - Accent6 55 3 2" xfId="22336" xr:uid="{02213A42-96ED-4183-88B0-74FD85A14EA2}"/>
    <cellStyle name="40% - Accent6 55 4" xfId="22337" xr:uid="{5B1C9D66-AD94-409D-9A20-93008216946B}"/>
    <cellStyle name="40% - Accent6 55 5" xfId="22338" xr:uid="{74F0CF66-0F36-42C9-8DC1-6DCB76BB6857}"/>
    <cellStyle name="40% - Accent6 55 6" xfId="22339" xr:uid="{DDB2CCE7-092F-41A2-BE43-43C8E059BBC4}"/>
    <cellStyle name="40% - Accent6 55 7" xfId="22340" xr:uid="{4B38D843-1B7B-4DA9-9042-0F53200301FB}"/>
    <cellStyle name="40% - Accent6 56" xfId="22341" xr:uid="{530825B6-43B3-4003-9703-07489C555A69}"/>
    <cellStyle name="40% - Accent6 56 2" xfId="22342" xr:uid="{DD1B2B6F-51CD-434D-913F-2481D8F9A43C}"/>
    <cellStyle name="40% - Accent6 56 2 2" xfId="22343" xr:uid="{CD58C62B-F092-48A5-B9E6-C6671431C247}"/>
    <cellStyle name="40% - Accent6 56 3" xfId="22344" xr:uid="{52F0FD86-C8DB-4CCD-87E2-F0C9225681B7}"/>
    <cellStyle name="40% - Accent6 56 4" xfId="22345" xr:uid="{A2911E63-4E13-48B7-93E3-C4CB4BE8C5F7}"/>
    <cellStyle name="40% - Accent6 56 5" xfId="22346" xr:uid="{84EBE28F-2533-4E05-9896-950792BA388F}"/>
    <cellStyle name="40% - Accent6 56 6" xfId="22347" xr:uid="{2C930EAE-DF72-40F9-9602-72CF02E35AC8}"/>
    <cellStyle name="40% - Accent6 56 7" xfId="22348" xr:uid="{3DDFD18C-F0E2-40A8-8E16-7B30DDCCDAD0}"/>
    <cellStyle name="40% - Accent6 57" xfId="22349" xr:uid="{91F62690-6EA8-46C5-961A-2504193C703E}"/>
    <cellStyle name="40% - Accent6 57 2" xfId="22350" xr:uid="{938185B3-58EE-4B2E-8DC2-44E437210BAB}"/>
    <cellStyle name="40% - Accent6 57 2 2" xfId="22351" xr:uid="{3B44D686-F8EB-426A-A66F-6E2BBE1FF8FB}"/>
    <cellStyle name="40% - Accent6 57 3" xfId="22352" xr:uid="{E9AA903D-D079-41BB-B8FA-88F03AD7DDF9}"/>
    <cellStyle name="40% - Accent6 57 4" xfId="22353" xr:uid="{FE9BAD64-2E78-4152-86B9-0A45396F1DA1}"/>
    <cellStyle name="40% - Accent6 57 5" xfId="22354" xr:uid="{895E5EB8-2A5D-4312-840F-87B2551217FA}"/>
    <cellStyle name="40% - Accent6 57 6" xfId="22355" xr:uid="{E699D829-0482-4DC1-9B10-1592BADFB6F6}"/>
    <cellStyle name="40% - Accent6 57 7" xfId="22356" xr:uid="{BD305DDF-F333-4B32-9CB9-ABF060E98ADC}"/>
    <cellStyle name="40% - Accent6 58" xfId="22357" xr:uid="{01FEA94E-2529-4DA7-ACEF-E031801D4D17}"/>
    <cellStyle name="40% - Accent6 58 2" xfId="22358" xr:uid="{C2286D30-20C6-4BC8-B40C-B4EE8A64A5F6}"/>
    <cellStyle name="40% - Accent6 58 2 2" xfId="22359" xr:uid="{E521E015-9CE1-4010-B8E6-E675217AE5D9}"/>
    <cellStyle name="40% - Accent6 58 3" xfId="22360" xr:uid="{1D6BD72C-E1DD-4CE8-9288-FF4020A247A9}"/>
    <cellStyle name="40% - Accent6 58 3 2" xfId="22361" xr:uid="{0004D793-6F2D-475F-86A7-F3B8FF1ECCBB}"/>
    <cellStyle name="40% - Accent6 58 4" xfId="22362" xr:uid="{E14DFD79-EAFA-4DC9-9F96-A84364166AE4}"/>
    <cellStyle name="40% - Accent6 58 5" xfId="22363" xr:uid="{4EF5C9A6-FD11-4C09-AEE5-3AC006257D52}"/>
    <cellStyle name="40% - Accent6 58 6" xfId="22364" xr:uid="{D4DA2139-145E-47B1-987F-206655F59563}"/>
    <cellStyle name="40% - Accent6 58 7" xfId="22365" xr:uid="{D5A9C797-F881-43EC-8EB0-B756CBFA219C}"/>
    <cellStyle name="40% - Accent6 59" xfId="22366" xr:uid="{F468FF5F-3120-475C-94C7-8F58497BD371}"/>
    <cellStyle name="40% - Accent6 59 2" xfId="22367" xr:uid="{5E4F1981-0B69-463A-8385-A241C6DC047C}"/>
    <cellStyle name="40% - Accent6 59 2 2" xfId="22368" xr:uid="{9F5BB013-158E-4A3E-8046-210E1E03F0D6}"/>
    <cellStyle name="40% - Accent6 59 3" xfId="22369" xr:uid="{CFE46D12-725F-4042-AA07-0FF95AA7E765}"/>
    <cellStyle name="40% - Accent6 59 3 2" xfId="22370" xr:uid="{E57E9ED5-0675-41D5-9EB8-445907C65220}"/>
    <cellStyle name="40% - Accent6 59 4" xfId="22371" xr:uid="{BF408349-2289-474A-B243-B437568F3F46}"/>
    <cellStyle name="40% - Accent6 59 5" xfId="22372" xr:uid="{B5436D81-2ABB-4A74-9F79-9A6FFB9EE359}"/>
    <cellStyle name="40% - Accent6 59 6" xfId="22373" xr:uid="{06865988-9C7D-4933-9777-C1DCCFE52F3C}"/>
    <cellStyle name="40% - Accent6 59 7" xfId="22374" xr:uid="{F1E8720E-3E51-4927-BDF0-60B74BE5520B}"/>
    <cellStyle name="40% - Accent6 6" xfId="22375" xr:uid="{950E9247-1B0C-42BA-922C-34A6F8CD7D63}"/>
    <cellStyle name="40% - Accent6 6 2" xfId="22376" xr:uid="{303A0313-F702-4A72-829F-7BD5E72FB573}"/>
    <cellStyle name="40% - Accent6 6 2 2" xfId="22377" xr:uid="{42E74FF3-C3C3-4E6C-919F-296473D30563}"/>
    <cellStyle name="40% - Accent6 6 2 3" xfId="22378" xr:uid="{259092FA-57C0-4611-BEB1-873EAEFE06C7}"/>
    <cellStyle name="40% - Accent6 6 2 4" xfId="22379" xr:uid="{98553A9A-D62E-4509-83C9-B8F7F5CF68C9}"/>
    <cellStyle name="40% - Accent6 6 2 5" xfId="22380" xr:uid="{FDC63E11-96C4-4186-ADA9-750917A6CADE}"/>
    <cellStyle name="40% - Accent6 6 2 6" xfId="22381" xr:uid="{5219A839-69A6-4E77-8AC2-54BCC44CF703}"/>
    <cellStyle name="40% - Accent6 6 3" xfId="22382" xr:uid="{5075661C-4D41-43E0-922E-7643987D758E}"/>
    <cellStyle name="40% - Accent6 6 3 2" xfId="22383" xr:uid="{AC762E31-3BC2-4279-823B-888941F4D81F}"/>
    <cellStyle name="40% - Accent6 6 4" xfId="22384" xr:uid="{6EB90361-7BA4-4235-B84F-BE57348F0527}"/>
    <cellStyle name="40% - Accent6 6 5" xfId="22385" xr:uid="{8414EC95-FAF6-403E-8AA0-A759D64BD437}"/>
    <cellStyle name="40% - Accent6 6 6" xfId="22386" xr:uid="{14046E6F-2CD5-4B84-88EF-8A7C3205CB9F}"/>
    <cellStyle name="40% - Accent6 6 7" xfId="22387" xr:uid="{83FE757F-127B-45AE-8C74-4AF0F8F3D2A2}"/>
    <cellStyle name="40% - Accent6 60" xfId="22388" xr:uid="{F67560E5-7780-42B0-84DD-8CE6BB9FEA0A}"/>
    <cellStyle name="40% - Accent6 60 2" xfId="22389" xr:uid="{E41CE589-5665-40DE-AF92-6B90301E5562}"/>
    <cellStyle name="40% - Accent6 60 2 2" xfId="22390" xr:uid="{200EBD5C-35C9-4A39-80B3-49314E49E33B}"/>
    <cellStyle name="40% - Accent6 60 3" xfId="22391" xr:uid="{EC9A87D6-F650-40B2-966E-F850594A72D8}"/>
    <cellStyle name="40% - Accent6 60 3 2" xfId="22392" xr:uid="{D69E5C88-BD3E-4CAA-BEBC-19CEE6035B95}"/>
    <cellStyle name="40% - Accent6 60 4" xfId="22393" xr:uid="{CD5456DF-39AA-4F1F-AC72-433F9FCA9549}"/>
    <cellStyle name="40% - Accent6 60 5" xfId="22394" xr:uid="{6DCC905C-BB09-45EF-80EE-C3DE0B89F3CB}"/>
    <cellStyle name="40% - Accent6 60 6" xfId="22395" xr:uid="{04ACFEF5-87D7-435F-82E5-83E8749249CC}"/>
    <cellStyle name="40% - Accent6 60 7" xfId="22396" xr:uid="{CF5B6549-8209-4E06-9007-AFCE7EF639EF}"/>
    <cellStyle name="40% - Accent6 61" xfId="22397" xr:uid="{28B8CE81-D9B0-4CFE-BA1E-20F5D1803D7A}"/>
    <cellStyle name="40% - Accent6 61 2" xfId="22398" xr:uid="{FB8C6191-CE37-4422-8180-0EC76725EB5F}"/>
    <cellStyle name="40% - Accent6 61 2 2" xfId="22399" xr:uid="{CB215934-36E9-4B13-B974-8EA970CC3BC5}"/>
    <cellStyle name="40% - Accent6 61 3" xfId="22400" xr:uid="{5902F8A5-04C3-4520-B7BF-18C066F9009F}"/>
    <cellStyle name="40% - Accent6 61 3 2" xfId="22401" xr:uid="{366A9E55-7B7A-464E-8A71-2310A9D5E628}"/>
    <cellStyle name="40% - Accent6 61 4" xfId="22402" xr:uid="{0B86D21B-64EE-44A1-ACB3-53851E6918BF}"/>
    <cellStyle name="40% - Accent6 61 5" xfId="22403" xr:uid="{7A14BECF-9643-4837-B5D2-42C9FD35AB74}"/>
    <cellStyle name="40% - Accent6 61 6" xfId="22404" xr:uid="{2B29D80C-4660-42BF-BEEE-94834D2EC47C}"/>
    <cellStyle name="40% - Accent6 61 7" xfId="22405" xr:uid="{BD18503C-F6B5-4B10-AFFD-FD6285D543FF}"/>
    <cellStyle name="40% - Accent6 62" xfId="22406" xr:uid="{AE5488D2-6CDE-43B3-9241-E497EF498489}"/>
    <cellStyle name="40% - Accent6 62 2" xfId="22407" xr:uid="{0DA9D0BE-05A7-42F1-8935-A66A4A7C21A3}"/>
    <cellStyle name="40% - Accent6 62 2 2" xfId="22408" xr:uid="{8F72AF80-0484-4992-AA31-BF37D1B37BF7}"/>
    <cellStyle name="40% - Accent6 62 3" xfId="22409" xr:uid="{0A093009-07FF-4A38-B269-4D956CD03518}"/>
    <cellStyle name="40% - Accent6 62 3 2" xfId="22410" xr:uid="{3FC9D222-158E-4C31-A44B-986B03A7E564}"/>
    <cellStyle name="40% - Accent6 62 4" xfId="22411" xr:uid="{16031239-E648-4B88-865A-091A10EF0AC8}"/>
    <cellStyle name="40% - Accent6 62 5" xfId="22412" xr:uid="{CDF57177-14E3-4B50-89C0-9C552DC8A067}"/>
    <cellStyle name="40% - Accent6 62 6" xfId="22413" xr:uid="{B318E8D5-D993-48EA-9F5B-1F32C7C0BF11}"/>
    <cellStyle name="40% - Accent6 62 7" xfId="22414" xr:uid="{AB83A752-3EAA-4FA8-9726-EDC3753EE04C}"/>
    <cellStyle name="40% - Accent6 63" xfId="22415" xr:uid="{6093C140-DCD7-4C4A-B1CA-54A711548FBA}"/>
    <cellStyle name="40% - Accent6 63 2" xfId="22416" xr:uid="{0A2B2C7C-BBDB-49E5-B52B-3729407D318E}"/>
    <cellStyle name="40% - Accent6 63 2 2" xfId="22417" xr:uid="{E6D99248-DFE8-49C1-BA61-4FF8631C7E4A}"/>
    <cellStyle name="40% - Accent6 63 3" xfId="22418" xr:uid="{0422ED7A-584A-43BB-9B29-FCE90C7291C3}"/>
    <cellStyle name="40% - Accent6 63 3 2" xfId="22419" xr:uid="{CEF42148-6739-4A3D-8193-8AAB2B8E103A}"/>
    <cellStyle name="40% - Accent6 63 4" xfId="22420" xr:uid="{12908FB3-A370-4154-A6B2-833B3C093B70}"/>
    <cellStyle name="40% - Accent6 63 5" xfId="22421" xr:uid="{E6048FA8-B567-4686-A129-0C639F528DE8}"/>
    <cellStyle name="40% - Accent6 63 6" xfId="22422" xr:uid="{0A10957F-E507-4576-A64C-AF2965CECD2E}"/>
    <cellStyle name="40% - Accent6 63 7" xfId="22423" xr:uid="{3EE6DE67-C676-4287-977F-BA4368327EA3}"/>
    <cellStyle name="40% - Accent6 64" xfId="22424" xr:uid="{1B2FDE2B-7CD3-4E89-8D43-A6ADDF4FD1CC}"/>
    <cellStyle name="40% - Accent6 64 2" xfId="22425" xr:uid="{134E4E31-F40E-49C1-B4BC-79BA1A1DAD09}"/>
    <cellStyle name="40% - Accent6 64 2 2" xfId="22426" xr:uid="{0B7A3BEE-E6C8-4EA0-85DB-ABE8E14718CE}"/>
    <cellStyle name="40% - Accent6 64 3" xfId="22427" xr:uid="{96038632-F737-4453-9226-46648B68F040}"/>
    <cellStyle name="40% - Accent6 64 3 2" xfId="22428" xr:uid="{81636938-2125-4DB9-BB22-63B9E251B3EA}"/>
    <cellStyle name="40% - Accent6 64 4" xfId="22429" xr:uid="{FDA098BF-A3E4-4E13-A566-D75679A1DC2A}"/>
    <cellStyle name="40% - Accent6 64 5" xfId="22430" xr:uid="{FC9E8C53-7A0F-4A28-8BF7-8BD012279D2A}"/>
    <cellStyle name="40% - Accent6 64 6" xfId="22431" xr:uid="{1CDB9D29-8F04-477D-8615-7B639E619952}"/>
    <cellStyle name="40% - Accent6 64 7" xfId="22432" xr:uid="{B0D2D7F2-3180-436C-8717-FF02A013EF91}"/>
    <cellStyle name="40% - Accent6 65" xfId="22433" xr:uid="{77B22B8B-48D2-4C13-93F3-4F8445A13D61}"/>
    <cellStyle name="40% - Accent6 65 2" xfId="22434" xr:uid="{024118CC-6AAB-4902-984F-4CE73FDF3B34}"/>
    <cellStyle name="40% - Accent6 65 2 2" xfId="22435" xr:uid="{08FDB530-F596-4B59-A28C-635C3DF1CC34}"/>
    <cellStyle name="40% - Accent6 65 3" xfId="22436" xr:uid="{C017BA10-0230-40A8-BEB0-DE6A2FC0750C}"/>
    <cellStyle name="40% - Accent6 65 3 2" xfId="22437" xr:uid="{9298255E-B7DB-4BDE-9CCB-9C9AF88D6D1C}"/>
    <cellStyle name="40% - Accent6 65 4" xfId="22438" xr:uid="{AA6AC0A4-B78F-4953-A599-94FE3A8D0470}"/>
    <cellStyle name="40% - Accent6 65 5" xfId="22439" xr:uid="{136981B0-DAB8-41DB-9E33-658365DBAEEF}"/>
    <cellStyle name="40% - Accent6 65 6" xfId="22440" xr:uid="{7DB34643-A7DE-4767-B683-921CA8BFCBF6}"/>
    <cellStyle name="40% - Accent6 65 7" xfId="22441" xr:uid="{7087352C-DA3A-4D2F-9E31-DFB0643EA0EE}"/>
    <cellStyle name="40% - Accent6 66" xfId="22442" xr:uid="{B13A5422-08CC-42C9-9A58-4DCBE0EC93FF}"/>
    <cellStyle name="40% - Accent6 66 2" xfId="22443" xr:uid="{70CE2996-EC28-468B-BBB2-1D6E845F3591}"/>
    <cellStyle name="40% - Accent6 66 2 2" xfId="22444" xr:uid="{546F69B8-D0A4-468D-A2D8-A80B806C1FFB}"/>
    <cellStyle name="40% - Accent6 66 3" xfId="22445" xr:uid="{D3278861-8CCB-42D1-B95F-922FD7194DFE}"/>
    <cellStyle name="40% - Accent6 66 3 2" xfId="22446" xr:uid="{78370E20-30C0-4D58-B71D-D933E160F85B}"/>
    <cellStyle name="40% - Accent6 66 4" xfId="22447" xr:uid="{A294634A-C47B-4EFA-927F-0B2A5D8916CC}"/>
    <cellStyle name="40% - Accent6 66 5" xfId="22448" xr:uid="{EB6C9CA0-A453-43B1-B43B-419AABE1AE36}"/>
    <cellStyle name="40% - Accent6 66 6" xfId="22449" xr:uid="{996D3EF2-D8C3-468C-8C31-78973CA5C36C}"/>
    <cellStyle name="40% - Accent6 66 7" xfId="22450" xr:uid="{F373DE00-F5F2-4184-9B80-60E05B5A2EFD}"/>
    <cellStyle name="40% - Accent6 67" xfId="22451" xr:uid="{DD5184BE-F627-41ED-9F84-22F000598249}"/>
    <cellStyle name="40% - Accent6 67 2" xfId="22452" xr:uid="{2F3E110A-E363-4BC7-99BE-B7EE99B88D62}"/>
    <cellStyle name="40% - Accent6 67 2 2" xfId="22453" xr:uid="{9CFDA24C-C225-479D-B304-9B4212BEF384}"/>
    <cellStyle name="40% - Accent6 67 3" xfId="22454" xr:uid="{B9DFE085-CFCB-4AE7-A3C1-E7DD9399113B}"/>
    <cellStyle name="40% - Accent6 67 3 2" xfId="22455" xr:uid="{1A70C8AD-C76E-4BF0-9459-59DDCA3C51A4}"/>
    <cellStyle name="40% - Accent6 67 4" xfId="22456" xr:uid="{E37050D8-7F76-4B72-87E7-B0A6925827DA}"/>
    <cellStyle name="40% - Accent6 67 5" xfId="22457" xr:uid="{8A2BA2EB-7459-4A58-841A-AD446611BC5B}"/>
    <cellStyle name="40% - Accent6 67 6" xfId="22458" xr:uid="{AB1ADDF9-04D8-45E6-9263-08999122B9E2}"/>
    <cellStyle name="40% - Accent6 67 7" xfId="22459" xr:uid="{444098B8-9B29-4D0A-B84F-BDD73E1EE19A}"/>
    <cellStyle name="40% - Accent6 68" xfId="22460" xr:uid="{246CAF1C-6888-4F39-8F69-0A440594BCDA}"/>
    <cellStyle name="40% - Accent6 68 2" xfId="22461" xr:uid="{A5B3303C-8E8C-48AE-B2EB-3105B98DC532}"/>
    <cellStyle name="40% - Accent6 68 2 2" xfId="22462" xr:uid="{BDE25E1F-79DE-406C-826E-37FB55F96C32}"/>
    <cellStyle name="40% - Accent6 68 3" xfId="22463" xr:uid="{9AAFABEC-31B7-41CA-9F19-43CF8F646D19}"/>
    <cellStyle name="40% - Accent6 68 3 2" xfId="22464" xr:uid="{697C5A5D-B910-42C8-9BD2-A5870AB4023C}"/>
    <cellStyle name="40% - Accent6 68 4" xfId="22465" xr:uid="{B3705FAA-7FA9-4AF0-A055-2C1F500AFC4C}"/>
    <cellStyle name="40% - Accent6 68 5" xfId="22466" xr:uid="{1991D2C5-6415-4551-95B3-5176A52DA524}"/>
    <cellStyle name="40% - Accent6 68 6" xfId="22467" xr:uid="{DF752FEA-B9C7-4979-9ADE-F69029896230}"/>
    <cellStyle name="40% - Accent6 68 7" xfId="22468" xr:uid="{EF2F61F9-30D2-4ED8-81A9-5FD7FE2151FC}"/>
    <cellStyle name="40% - Accent6 69" xfId="22469" xr:uid="{BFA2FD44-A3BE-4109-A376-6FF0405D391A}"/>
    <cellStyle name="40% - Accent6 69 2" xfId="22470" xr:uid="{75C188DA-0307-4025-850D-B213E0BF6161}"/>
    <cellStyle name="40% - Accent6 69 2 2" xfId="22471" xr:uid="{361047B7-CAEA-4121-87AD-49D6EF2DFC1C}"/>
    <cellStyle name="40% - Accent6 69 3" xfId="22472" xr:uid="{FA9F768A-58EF-4F32-94E1-CB2C0C73D8E2}"/>
    <cellStyle name="40% - Accent6 69 3 2" xfId="22473" xr:uid="{E4D677C0-19E6-48C6-B93A-26764C474C95}"/>
    <cellStyle name="40% - Accent6 69 4" xfId="22474" xr:uid="{32696367-C260-4F20-9280-69A56A281CEE}"/>
    <cellStyle name="40% - Accent6 69 5" xfId="22475" xr:uid="{BA933C3A-5B7B-4791-9428-14D9147607E9}"/>
    <cellStyle name="40% - Accent6 69 6" xfId="22476" xr:uid="{6737234B-E644-483A-B8B3-6DCF984D2C01}"/>
    <cellStyle name="40% - Accent6 69 7" xfId="22477" xr:uid="{E6397A78-C301-49B2-B34B-F3EAE660C7B4}"/>
    <cellStyle name="40% - Accent6 7" xfId="22478" xr:uid="{180352ED-F6E7-4737-9393-47D216B17A9F}"/>
    <cellStyle name="40% - Accent6 7 2" xfId="22479" xr:uid="{27C80932-1147-4EA4-9A32-4B79C9678550}"/>
    <cellStyle name="40% - Accent6 7 2 2" xfId="22480" xr:uid="{42C36BC1-73C6-444B-A430-A5FE68ED41DA}"/>
    <cellStyle name="40% - Accent6 7 2 3" xfId="22481" xr:uid="{3BFE3BBF-8535-4656-ADA0-7A299BC22A98}"/>
    <cellStyle name="40% - Accent6 7 2 4" xfId="22482" xr:uid="{ED719905-6B42-48CB-8421-B37BFB097DA6}"/>
    <cellStyle name="40% - Accent6 7 2 5" xfId="22483" xr:uid="{2256FFDC-9B81-40F2-A171-7F90DDC77745}"/>
    <cellStyle name="40% - Accent6 7 2 6" xfId="22484" xr:uid="{6D4A7FC4-BF9E-46C7-8E87-238069655E5E}"/>
    <cellStyle name="40% - Accent6 7 3" xfId="22485" xr:uid="{7FB6DFAD-1516-43AE-8B02-8ECD66E55EAF}"/>
    <cellStyle name="40% - Accent6 7 3 2" xfId="22486" xr:uid="{CD927B96-67EF-4C61-954D-1B5B0EFD03D5}"/>
    <cellStyle name="40% - Accent6 7 4" xfId="22487" xr:uid="{B8657CE0-EF9E-461B-954B-4DC98EFC9FBA}"/>
    <cellStyle name="40% - Accent6 7 5" xfId="22488" xr:uid="{CA85B83B-AE1B-4D3E-AC23-A1BDBBB7B0FC}"/>
    <cellStyle name="40% - Accent6 7 6" xfId="22489" xr:uid="{59C52CB9-F2C4-4CE0-A907-F4DDF7A8C9BF}"/>
    <cellStyle name="40% - Accent6 7 7" xfId="22490" xr:uid="{3C1A2E9E-4829-4068-BBB4-79A60953A0DE}"/>
    <cellStyle name="40% - Accent6 70" xfId="22491" xr:uid="{5B84DFD0-5C34-4298-A5CC-5512EBABEA8D}"/>
    <cellStyle name="40% - Accent6 70 2" xfId="22492" xr:uid="{0D7A1A65-7CF9-462D-89A1-8112ABDD91F9}"/>
    <cellStyle name="40% - Accent6 70 2 2" xfId="22493" xr:uid="{01D13DC8-4C51-4C3A-85BE-C1696045CD84}"/>
    <cellStyle name="40% - Accent6 70 3" xfId="22494" xr:uid="{A37B6C60-A123-4DE1-8E1D-F7B99BF49C47}"/>
    <cellStyle name="40% - Accent6 70 4" xfId="22495" xr:uid="{C0011142-42C7-41BF-863E-66E1A8856CF2}"/>
    <cellStyle name="40% - Accent6 70 5" xfId="22496" xr:uid="{3417BF41-CC02-4D15-B244-4FD7274BB974}"/>
    <cellStyle name="40% - Accent6 70 6" xfId="22497" xr:uid="{9E485A24-C3AC-4B00-AECF-89D69E1DA66A}"/>
    <cellStyle name="40% - Accent6 70 7" xfId="22498" xr:uid="{746DCA86-C086-4B8A-BCF8-609A74D81B97}"/>
    <cellStyle name="40% - Accent6 71" xfId="22499" xr:uid="{0F2329C2-2D69-445E-A5F8-D1956FAB238F}"/>
    <cellStyle name="40% - Accent6 71 2" xfId="22500" xr:uid="{1F4A68C5-5F1D-4DC9-A0CC-381E616E24BE}"/>
    <cellStyle name="40% - Accent6 71 2 2" xfId="22501" xr:uid="{05EFD15F-1FDE-4066-AC2A-B1F578AED495}"/>
    <cellStyle name="40% - Accent6 71 3" xfId="22502" xr:uid="{CB678B4C-46DE-4937-9F0B-32B420393912}"/>
    <cellStyle name="40% - Accent6 71 4" xfId="22503" xr:uid="{760A469B-AC8B-4708-B5C1-875CC53E40FC}"/>
    <cellStyle name="40% - Accent6 71 5" xfId="22504" xr:uid="{D400D955-FC68-400A-BB7E-C023D46FC4E2}"/>
    <cellStyle name="40% - Accent6 71 6" xfId="22505" xr:uid="{DA717196-5559-4E33-8960-FF2AA8553D98}"/>
    <cellStyle name="40% - Accent6 71 7" xfId="22506" xr:uid="{DF41ACF8-21CB-47C8-ADA0-2BF33043F956}"/>
    <cellStyle name="40% - Accent6 72" xfId="22507" xr:uid="{FA14B159-B954-475B-B6EC-90D771959567}"/>
    <cellStyle name="40% - Accent6 72 2" xfId="22508" xr:uid="{785B6419-3343-4329-B3EC-6BE704B79784}"/>
    <cellStyle name="40% - Accent6 72 2 2" xfId="22509" xr:uid="{E75292D4-6AA5-4969-BEF6-9FAF29FBB063}"/>
    <cellStyle name="40% - Accent6 72 3" xfId="22510" xr:uid="{DD64F814-4CDC-4DE5-B7B8-941565FFECA6}"/>
    <cellStyle name="40% - Accent6 72 4" xfId="22511" xr:uid="{76C9B3CC-B921-430C-91BA-D717F10B13F9}"/>
    <cellStyle name="40% - Accent6 72 5" xfId="22512" xr:uid="{13F9CDF8-06EB-47AC-A570-AB7812C22273}"/>
    <cellStyle name="40% - Accent6 72 6" xfId="22513" xr:uid="{10FA565A-AF61-4CCE-97E4-FC120BA3DE21}"/>
    <cellStyle name="40% - Accent6 72 7" xfId="22514" xr:uid="{0B393808-557A-4B0D-A269-D831538DB99D}"/>
    <cellStyle name="40% - Accent6 73" xfId="22515" xr:uid="{943D6D76-99E6-4BF7-B54F-1D13207A1D64}"/>
    <cellStyle name="40% - Accent6 73 2" xfId="22516" xr:uid="{1CFC0382-6EAB-4639-B956-09CB01E78D86}"/>
    <cellStyle name="40% - Accent6 73 2 2" xfId="22517" xr:uid="{5CBDE49E-1D45-4A75-BEFD-D312B8E77ABD}"/>
    <cellStyle name="40% - Accent6 73 3" xfId="22518" xr:uid="{32497345-2979-4750-8388-3F7988D11588}"/>
    <cellStyle name="40% - Accent6 73 4" xfId="22519" xr:uid="{EDEC025D-A13D-448E-A38D-3BE3215C3B6C}"/>
    <cellStyle name="40% - Accent6 74" xfId="22520" xr:uid="{20348526-6C42-49D2-B3F8-568BECE3DAB8}"/>
    <cellStyle name="40% - Accent6 74 2" xfId="22521" xr:uid="{7AEBB079-BDDE-482F-ABE0-A3547BF109A8}"/>
    <cellStyle name="40% - Accent6 74 2 2" xfId="22522" xr:uid="{14BE4D57-26BB-429E-9A21-8CB644263C23}"/>
    <cellStyle name="40% - Accent6 74 3" xfId="22523" xr:uid="{14EA7A7E-C031-4AFF-9C9D-7907680F8C25}"/>
    <cellStyle name="40% - Accent6 74 4" xfId="22524" xr:uid="{EAA0A4E8-D1BE-4A22-8947-8343E224DD28}"/>
    <cellStyle name="40% - Accent6 75" xfId="22525" xr:uid="{C1927351-C825-4A3B-9BE6-C11FCA731C06}"/>
    <cellStyle name="40% - Accent6 75 2" xfId="22526" xr:uid="{0D29EF33-5933-47C7-B9E3-DB784DAF283F}"/>
    <cellStyle name="40% - Accent6 75 2 2" xfId="22527" xr:uid="{52CD193E-146B-489E-8396-6DE5E34B23C6}"/>
    <cellStyle name="40% - Accent6 75 3" xfId="22528" xr:uid="{C324AE95-1D4E-4BB4-8ABA-1235092E353A}"/>
    <cellStyle name="40% - Accent6 75 4" xfId="22529" xr:uid="{E15D5871-40C6-4BBD-A416-93A4895BAC8E}"/>
    <cellStyle name="40% - Accent6 76" xfId="22530" xr:uid="{3584E402-3BB1-4473-BBEA-7007BCFD4048}"/>
    <cellStyle name="40% - Accent6 76 2" xfId="22531" xr:uid="{D136ED50-F634-47C9-A6D7-EB12B1FB7336}"/>
    <cellStyle name="40% - Accent6 76 2 2" xfId="22532" xr:uid="{138A2981-57E0-486C-8A5C-7B60E5D84212}"/>
    <cellStyle name="40% - Accent6 76 3" xfId="22533" xr:uid="{CD9D6274-D0FE-4C1E-A67B-DD59F44CBC20}"/>
    <cellStyle name="40% - Accent6 76 4" xfId="22534" xr:uid="{1303C704-478E-49FC-BD1D-477BB9813659}"/>
    <cellStyle name="40% - Accent6 77" xfId="22535" xr:uid="{F271949C-E4A7-49E3-AF5E-83900BDCE2E8}"/>
    <cellStyle name="40% - Accent6 77 2" xfId="22536" xr:uid="{8E57EE6D-2B7C-46B5-89CC-8E8970FBAC06}"/>
    <cellStyle name="40% - Accent6 77 2 2" xfId="22537" xr:uid="{8270175D-7B41-45BC-8CD9-28CC3859460C}"/>
    <cellStyle name="40% - Accent6 77 3" xfId="22538" xr:uid="{AD54A8BA-D083-4709-8D36-E54998AAC568}"/>
    <cellStyle name="40% - Accent6 77 4" xfId="22539" xr:uid="{2DE864DE-BC21-444C-897F-0435021C2F5F}"/>
    <cellStyle name="40% - Accent6 78" xfId="22540" xr:uid="{E02D66EC-1A69-4A7F-9206-58E1709DF9D7}"/>
    <cellStyle name="40% - Accent6 78 2" xfId="22541" xr:uid="{AD8C4279-7342-4125-9F2E-BF4CDEDBE0E5}"/>
    <cellStyle name="40% - Accent6 78 2 2" xfId="22542" xr:uid="{FE7DEE90-7F9E-4DAD-BBF3-B71E30ABCEFC}"/>
    <cellStyle name="40% - Accent6 78 3" xfId="22543" xr:uid="{2A55BD6A-615B-4C4F-8B91-B991B5690CF5}"/>
    <cellStyle name="40% - Accent6 78 4" xfId="22544" xr:uid="{5F67AD39-1FF2-4F75-9D1F-118EBD10C4AD}"/>
    <cellStyle name="40% - Accent6 79" xfId="22545" xr:uid="{219421F2-AD97-47AD-84D3-8FC6CE40D997}"/>
    <cellStyle name="40% - Accent6 79 2" xfId="22546" xr:uid="{A1460087-1CD8-4298-BC89-27C44FB3EC2F}"/>
    <cellStyle name="40% - Accent6 79 2 2" xfId="22547" xr:uid="{0FE7FEE1-E602-48D9-A5A0-AD5556865446}"/>
    <cellStyle name="40% - Accent6 79 3" xfId="22548" xr:uid="{9BB8612F-0733-465F-8EAB-38FFDAE91CAD}"/>
    <cellStyle name="40% - Accent6 79 4" xfId="22549" xr:uid="{D51DF4F4-87E8-4A09-A876-425A0766DC73}"/>
    <cellStyle name="40% - Accent6 8" xfId="22550" xr:uid="{129AC36E-6CFC-4D8A-989A-EFAE30623EC1}"/>
    <cellStyle name="40% - Accent6 8 2" xfId="22551" xr:uid="{E39B70BE-ECCF-466E-AFF1-716567738D05}"/>
    <cellStyle name="40% - Accent6 8 2 2" xfId="22552" xr:uid="{1496CA76-985B-4EC3-948A-6DD08D7477A5}"/>
    <cellStyle name="40% - Accent6 8 2 3" xfId="22553" xr:uid="{38F93EAF-6D0E-427B-BE19-A691EF59BC91}"/>
    <cellStyle name="40% - Accent6 8 2 4" xfId="22554" xr:uid="{5281E102-31E9-4BAF-8691-B4FBC7D15ECD}"/>
    <cellStyle name="40% - Accent6 8 2 5" xfId="22555" xr:uid="{9774C987-FF8C-4755-8911-6C435C3369DC}"/>
    <cellStyle name="40% - Accent6 8 2 6" xfId="22556" xr:uid="{90592BF9-04B3-4C92-ABB4-E1FE5CB4EC6D}"/>
    <cellStyle name="40% - Accent6 8 3" xfId="22557" xr:uid="{793E90DC-5FB8-4136-B24C-2BF70B409DBC}"/>
    <cellStyle name="40% - Accent6 8 3 2" xfId="22558" xr:uid="{D3F3C826-9EF3-4858-820B-ECC6AB6EB2F7}"/>
    <cellStyle name="40% - Accent6 8 4" xfId="22559" xr:uid="{C44CEBD7-6EFC-4F27-846F-1888729FA095}"/>
    <cellStyle name="40% - Accent6 8 5" xfId="22560" xr:uid="{ED33E3AB-7239-45C3-8A97-140BE5180038}"/>
    <cellStyle name="40% - Accent6 8 6" xfId="22561" xr:uid="{F3437CB0-6964-4018-8842-90723C4753A9}"/>
    <cellStyle name="40% - Accent6 8 7" xfId="22562" xr:uid="{1CD5764A-D9CC-4CAE-9A22-6D0EAAF45B09}"/>
    <cellStyle name="40% - Accent6 80" xfId="22563" xr:uid="{77F74083-FEF2-4E68-9122-5CEA9B944232}"/>
    <cellStyle name="40% - Accent6 80 2" xfId="22564" xr:uid="{8E1B621C-41E9-4C05-A721-C31D344D74FE}"/>
    <cellStyle name="40% - Accent6 80 2 2" xfId="22565" xr:uid="{64828966-0115-4471-A6A9-D6BF830F61AB}"/>
    <cellStyle name="40% - Accent6 80 3" xfId="22566" xr:uid="{2F21315E-1CF9-4A06-8D60-0938F2533FCC}"/>
    <cellStyle name="40% - Accent6 80 4" xfId="22567" xr:uid="{4BAAA423-E275-484D-9404-54BD8EB52ECC}"/>
    <cellStyle name="40% - Accent6 81" xfId="22568" xr:uid="{E0638B77-7D85-4FF2-A248-11B6ACD0D0C0}"/>
    <cellStyle name="40% - Accent6 81 2" xfId="22569" xr:uid="{A7C04ED3-B321-40F5-B9B7-7E34CBACA6C0}"/>
    <cellStyle name="40% - Accent6 81 2 2" xfId="22570" xr:uid="{37297C85-4B3A-4BB6-A6B4-85155EFF62C5}"/>
    <cellStyle name="40% - Accent6 81 2 2 2" xfId="22571" xr:uid="{46826DFF-B416-4338-B0D6-3131D8FB87B0}"/>
    <cellStyle name="40% - Accent6 81 2 3" xfId="22572" xr:uid="{DE6B6B7E-C6AA-46AB-A21B-D1AEF7A40636}"/>
    <cellStyle name="40% - Accent6 81 2 4" xfId="22573" xr:uid="{6E3BA1D6-2AE2-4B1B-9C0D-55EC0FEFABEB}"/>
    <cellStyle name="40% - Accent6 81 2 5" xfId="22574" xr:uid="{56D2B7FF-28AB-4C96-BDFB-DA843762E22E}"/>
    <cellStyle name="40% - Accent6 81 2 6" xfId="22575" xr:uid="{8300BBB8-13CD-46AB-A341-EA9D5D053D96}"/>
    <cellStyle name="40% - Accent6 81 3" xfId="22576" xr:uid="{F32480C3-62E7-40F0-B33D-024BCF2C3814}"/>
    <cellStyle name="40% - Accent6 81 4" xfId="22577" xr:uid="{E1DA91C9-F596-4755-9CC3-7BF1A0789D5A}"/>
    <cellStyle name="40% - Accent6 82" xfId="22578" xr:uid="{3E9E663E-07D3-46E8-88EA-BA3613A19F7C}"/>
    <cellStyle name="40% - Accent6 82 2" xfId="22579" xr:uid="{CA9F525C-50E7-4DDF-BD56-E0A3CD518EDB}"/>
    <cellStyle name="40% - Accent6 82 3" xfId="22580" xr:uid="{71FA1EA2-DDC9-4840-8848-2120CE3DACC0}"/>
    <cellStyle name="40% - Accent6 83" xfId="22581" xr:uid="{E89870B5-4478-4BCA-9F25-227ECA8AC01C}"/>
    <cellStyle name="40% - Accent6 83 2" xfId="22582" xr:uid="{083DA9EF-2A36-49ED-992C-1C805392528D}"/>
    <cellStyle name="40% - Accent6 83 3" xfId="22583" xr:uid="{3E0A9FCA-76FE-4558-B235-166BE052E349}"/>
    <cellStyle name="40% - Accent6 84" xfId="22584" xr:uid="{B617FBA0-3C8A-489F-AB4E-006275B6882D}"/>
    <cellStyle name="40% - Accent6 84 2" xfId="22585" xr:uid="{72BCEAEA-EC01-46E4-B936-7EF9D73E8E75}"/>
    <cellStyle name="40% - Accent6 84 3" xfId="22586" xr:uid="{228B3263-CBE1-4F7B-BF80-EB866C330604}"/>
    <cellStyle name="40% - Accent6 85" xfId="22587" xr:uid="{B06E01BB-100B-4386-A1E5-B9B37C4A0403}"/>
    <cellStyle name="40% - Accent6 85 2" xfId="22588" xr:uid="{3BCA0006-6110-4981-952C-1A354D1010C3}"/>
    <cellStyle name="40% - Accent6 85 3" xfId="22589" xr:uid="{72FCA41E-D767-45B9-85CC-9413B3D0E3C5}"/>
    <cellStyle name="40% - Accent6 86" xfId="22590" xr:uid="{96AC0AE0-404D-4D76-B3C0-B5C8FA91BB07}"/>
    <cellStyle name="40% - Accent6 86 2" xfId="22591" xr:uid="{1DC31F42-9FE3-4D38-88E3-09672D3034DC}"/>
    <cellStyle name="40% - Accent6 86 2 2" xfId="22592" xr:uid="{ECE9DA2A-4F98-4792-859A-FB7CA8AE6F2A}"/>
    <cellStyle name="40% - Accent6 86 3" xfId="22593" xr:uid="{FACE0296-C8CA-4C98-85B8-1D7FA4475F18}"/>
    <cellStyle name="40% - Accent6 86 4" xfId="22594" xr:uid="{C97A4FF6-84F1-40A7-AB93-594FFEECA858}"/>
    <cellStyle name="40% - Accent6 86 5" xfId="22595" xr:uid="{1174178B-7A92-499A-B109-6663E4432BC7}"/>
    <cellStyle name="40% - Accent6 86 6" xfId="22596" xr:uid="{D09DCEB4-9371-42D8-AA15-14CDB0DEE16C}"/>
    <cellStyle name="40% - Accent6 87" xfId="22597" xr:uid="{C9C87FAF-9408-4681-8A7C-A437268B717E}"/>
    <cellStyle name="40% - Accent6 87 2" xfId="22598" xr:uid="{30D146C5-74B3-4A6E-A415-C900B337AEBB}"/>
    <cellStyle name="40% - Accent6 87 2 2" xfId="22599" xr:uid="{6C68468C-4AB3-4BB8-8353-5FC9A209D77A}"/>
    <cellStyle name="40% - Accent6 87 3" xfId="22600" xr:uid="{802647F9-7A4C-4A5F-A9D6-6B3770B78650}"/>
    <cellStyle name="40% - Accent6 87 4" xfId="22601" xr:uid="{5D2A8716-31CA-46F7-BE0F-17A0C658420B}"/>
    <cellStyle name="40% - Accent6 87 5" xfId="22602" xr:uid="{0A0BEDEA-761E-402A-B11E-56FE5EA79346}"/>
    <cellStyle name="40% - Accent6 87 6" xfId="22603" xr:uid="{27847E29-C187-40CA-89AB-DE1ABE07AED8}"/>
    <cellStyle name="40% - Accent6 88" xfId="22604" xr:uid="{6C4446E3-EDB3-41E0-8308-8B563D8E37F6}"/>
    <cellStyle name="40% - Accent6 88 2" xfId="22605" xr:uid="{AAF4954C-A169-457F-9058-D802861D50BF}"/>
    <cellStyle name="40% - Accent6 88 3" xfId="22606" xr:uid="{DE9B3725-3D3F-482D-859C-5B6871BA9CD5}"/>
    <cellStyle name="40% - Accent6 88 4" xfId="22607" xr:uid="{165E6A1D-0DA8-48A4-9D74-8CE81FDABC60}"/>
    <cellStyle name="40% - Accent6 88 5" xfId="22608" xr:uid="{5773EDF5-0755-4260-9BB2-304BC5C271BB}"/>
    <cellStyle name="40% - Accent6 88 6" xfId="22609" xr:uid="{28B5BD13-F408-4377-A09D-62A371EF16F0}"/>
    <cellStyle name="40% - Accent6 89" xfId="22610" xr:uid="{105948C9-BE50-4B85-ADC5-5EB55EB88A09}"/>
    <cellStyle name="40% - Accent6 9" xfId="22611" xr:uid="{BEE03BA0-0136-47F3-B969-D20406D272BF}"/>
    <cellStyle name="40% - Accent6 9 2" xfId="22612" xr:uid="{EB2E9A2A-FC5A-4BEA-AB92-44A9FCE98153}"/>
    <cellStyle name="40% - Accent6 9 2 2" xfId="22613" xr:uid="{6A71B0C7-F609-4947-9027-756E8DA898AD}"/>
    <cellStyle name="40% - Accent6 9 2 3" xfId="22614" xr:uid="{BDBED3AE-B972-486F-A9D0-40149C3A16EE}"/>
    <cellStyle name="40% - Accent6 9 2 4" xfId="22615" xr:uid="{914818D4-3CC3-46BE-9286-EB428B0270AA}"/>
    <cellStyle name="40% - Accent6 9 2 5" xfId="22616" xr:uid="{A63A9F56-89D0-4D8E-B1C4-B57E057EE2B6}"/>
    <cellStyle name="40% - Accent6 9 2 6" xfId="22617" xr:uid="{93504361-7A46-489A-96B0-3DB6FFF066D7}"/>
    <cellStyle name="40% - Accent6 9 3" xfId="22618" xr:uid="{6EF4894A-C6AA-4A69-A46D-FBEBED6AE873}"/>
    <cellStyle name="40% - Accent6 9 3 2" xfId="22619" xr:uid="{CEE5A693-FDED-43B3-B3A5-E1253006925A}"/>
    <cellStyle name="40% - Accent6 9 4" xfId="22620" xr:uid="{40F25EEE-89DA-4DC6-921E-BF9EF810E356}"/>
    <cellStyle name="40% - Accent6 9 5" xfId="22621" xr:uid="{52833CA0-6D04-4035-AE44-7E8A1164E60A}"/>
    <cellStyle name="40% - Accent6 9 6" xfId="22622" xr:uid="{972D5EFD-447E-4835-8CC9-62B2E1B7C237}"/>
    <cellStyle name="40% - Accent6 9 7" xfId="22623" xr:uid="{3FEC5264-8EAE-4A4B-B314-52A0C52710C8}"/>
    <cellStyle name="40% - Accent6 90" xfId="22624" xr:uid="{90F95361-070B-4FEA-A763-46F50199E944}"/>
    <cellStyle name="40% - Accent6 91" xfId="22625" xr:uid="{23B285A7-E195-428B-9BA2-AD98C8821BA6}"/>
    <cellStyle name="40% - Accent6 92" xfId="22626" xr:uid="{8BD146A1-7A32-4420-80DB-CFFC94C7BCFA}"/>
    <cellStyle name="40% - Accent6 93" xfId="22627" xr:uid="{D0F50FCA-D4E4-441B-BD6C-FB8E1253D67E}"/>
    <cellStyle name="40% - Accent6 94" xfId="22628" xr:uid="{46F32A98-7AB4-4F72-A04D-0531587CC150}"/>
    <cellStyle name="40% - Accent6 95" xfId="22629" xr:uid="{356617A0-C11B-46AA-BA6B-D260C98CA7AE}"/>
    <cellStyle name="40% - Accent6 96" xfId="7449" xr:uid="{257F4C9C-0045-4CBE-8640-71B8ED1BA2F4}"/>
    <cellStyle name="40% - Accent6 97" xfId="40129" xr:uid="{CC5BE408-89C6-4D9A-8416-6D15F9990212}"/>
    <cellStyle name="40% - Accent6 98" xfId="40225" xr:uid="{06A2F897-B51C-4CD7-83FA-46389F27F744}"/>
    <cellStyle name="40% - Accent6 99" xfId="40286" xr:uid="{244D38F3-2B55-46A5-A302-C1A2AFB4E3AC}"/>
    <cellStyle name="40% - ส่วนที่ถูกเน้น1" xfId="22630" xr:uid="{73AA87F9-F534-4A1C-8CE1-80A56BDEB7BD}"/>
    <cellStyle name="40% - ส่วนที่ถูกเน้น1 2" xfId="22631" xr:uid="{DF3B01A4-29B1-4741-B986-1C78047624C6}"/>
    <cellStyle name="40% - ส่วนที่ถูกเน้น1 2 2" xfId="22632" xr:uid="{05512488-5D24-439A-A417-610D7952EC1C}"/>
    <cellStyle name="40% - ส่วนที่ถูกเน้น1 2 2 2" xfId="22633" xr:uid="{2E12D227-23EA-4A46-8091-0A9208C95301}"/>
    <cellStyle name="40% - ส่วนที่ถูกเน้น1 2 3" xfId="22634" xr:uid="{01967E3A-FE20-4F4D-8E2E-D813B234BAE5}"/>
    <cellStyle name="40% - ส่วนที่ถูกเน้น1 2 4" xfId="22635" xr:uid="{0AC9323E-F154-416E-9748-903099487FB0}"/>
    <cellStyle name="40% - ส่วนที่ถูกเน้น1 3" xfId="22636" xr:uid="{C73A7C50-AB49-4E60-BF2E-70F517384418}"/>
    <cellStyle name="40% - ส่วนที่ถูกเน้น1 3 2" xfId="22637" xr:uid="{BF8B8062-BE0A-4D79-AFCE-212777C23389}"/>
    <cellStyle name="40% - ส่วนที่ถูกเน้น1 4" xfId="22638" xr:uid="{9BDA32E2-1CE2-4EE4-AF8D-684815740F15}"/>
    <cellStyle name="40% - ส่วนที่ถูกเน้น1 4 2" xfId="22639" xr:uid="{785A7997-E72B-48C0-9C33-E7D33A258B6C}"/>
    <cellStyle name="40% - ส่วนที่ถูกเน้น1 5" xfId="22640" xr:uid="{3650A513-9A02-4BB4-A771-68800EE56C21}"/>
    <cellStyle name="40% - ส่วนที่ถูกเน้น2" xfId="22641" xr:uid="{7F1E8250-0C8D-45B5-9C83-8178589EF430}"/>
    <cellStyle name="40% - ส่วนที่ถูกเน้น2 2" xfId="22642" xr:uid="{085CAF83-C99E-4600-8025-4E470225FD46}"/>
    <cellStyle name="40% - ส่วนที่ถูกเน้น2 2 2" xfId="22643" xr:uid="{3C2D9091-0516-4DCC-A2E9-1DFC467D341C}"/>
    <cellStyle name="40% - ส่วนที่ถูกเน้น2 2 2 2" xfId="22644" xr:uid="{C7165716-F122-4718-A349-1EB297F21EED}"/>
    <cellStyle name="40% - ส่วนที่ถูกเน้น2 2 3" xfId="22645" xr:uid="{56E32D9E-0E61-4C99-BA86-14DA778BCD33}"/>
    <cellStyle name="40% - ส่วนที่ถูกเน้น2 2 4" xfId="22646" xr:uid="{038A0FC1-73CC-4FBF-A1B8-95F48E004C82}"/>
    <cellStyle name="40% - ส่วนที่ถูกเน้น2 3" xfId="22647" xr:uid="{41809466-E39F-4597-9A26-2B4E47E3A925}"/>
    <cellStyle name="40% - ส่วนที่ถูกเน้น2 3 2" xfId="22648" xr:uid="{A62BFADC-B01E-4072-ABD2-BE8E850F6FAA}"/>
    <cellStyle name="40% - ส่วนที่ถูกเน้น2 4" xfId="22649" xr:uid="{0D715F6A-7F8B-45DD-A737-552417BEF80F}"/>
    <cellStyle name="40% - ส่วนที่ถูกเน้น2 4 2" xfId="22650" xr:uid="{5CCAFFF5-4AB8-4DA9-A6F4-42E3D2798E07}"/>
    <cellStyle name="40% - ส่วนที่ถูกเน้น2 5" xfId="22651" xr:uid="{0F911CD8-77E1-4CD2-9C45-D3B3AF94D6EB}"/>
    <cellStyle name="40% - ส่วนที่ถูกเน้น3" xfId="22652" xr:uid="{E234CDC7-4F93-4035-BB1B-07A1D8BA70FE}"/>
    <cellStyle name="40% - ส่วนที่ถูกเน้น3 2" xfId="22653" xr:uid="{7D029436-5A85-4648-81DB-88279DC0E385}"/>
    <cellStyle name="40% - ส่วนที่ถูกเน้น3 2 2" xfId="22654" xr:uid="{D7A8EADC-013C-4FF9-99F9-1E67760377FF}"/>
    <cellStyle name="40% - ส่วนที่ถูกเน้น3 2 2 2" xfId="22655" xr:uid="{62CB64D6-610B-4D39-B15B-DB5C412012DB}"/>
    <cellStyle name="40% - ส่วนที่ถูกเน้น3 2 3" xfId="22656" xr:uid="{536CD561-1348-441E-B3D2-A1412F39755E}"/>
    <cellStyle name="40% - ส่วนที่ถูกเน้น3 2 4" xfId="22657" xr:uid="{A0F9F294-0E85-446D-BE0E-7A5631846226}"/>
    <cellStyle name="40% - ส่วนที่ถูกเน้น3 3" xfId="22658" xr:uid="{61E47B6C-EF8F-44AC-B072-467043912F1F}"/>
    <cellStyle name="40% - ส่วนที่ถูกเน้น3 3 2" xfId="22659" xr:uid="{A98E8CC4-6C42-4686-A64A-6353213F7522}"/>
    <cellStyle name="40% - ส่วนที่ถูกเน้น3 4" xfId="22660" xr:uid="{5039B59C-41DD-4874-86C8-D7A5BB4CE0C9}"/>
    <cellStyle name="40% - ส่วนที่ถูกเน้น3 4 2" xfId="22661" xr:uid="{4015A1E6-3187-43D3-A05A-215CC0E345EF}"/>
    <cellStyle name="40% - ส่วนที่ถูกเน้น3 5" xfId="22662" xr:uid="{7F5C192D-384A-482F-A54B-DDC3CCF70D8E}"/>
    <cellStyle name="40% - ส่วนที่ถูกเน้น4" xfId="22663" xr:uid="{32035076-514E-40CE-A670-4CFE4284FC5E}"/>
    <cellStyle name="40% - ส่วนที่ถูกเน้น4 2" xfId="22664" xr:uid="{DF9D50D3-5C78-413A-8829-28C539774CE2}"/>
    <cellStyle name="40% - ส่วนที่ถูกเน้น4 2 2" xfId="22665" xr:uid="{B4FCC676-878A-45FD-A2A3-37C04A9BCBAC}"/>
    <cellStyle name="40% - ส่วนที่ถูกเน้น4 2 2 2" xfId="22666" xr:uid="{F9C1953D-EAC1-41B4-B4CD-7148D55DD3FC}"/>
    <cellStyle name="40% - ส่วนที่ถูกเน้น4 2 3" xfId="22667" xr:uid="{D69A4B28-92CF-41CF-8DF2-62F90EED5E42}"/>
    <cellStyle name="40% - ส่วนที่ถูกเน้น4 2 4" xfId="22668" xr:uid="{CE346DF9-1612-42DD-906B-943E4D6DF745}"/>
    <cellStyle name="40% - ส่วนที่ถูกเน้น4 3" xfId="22669" xr:uid="{B7EBA353-3EE0-4C0A-B1D8-97D8355BF4D6}"/>
    <cellStyle name="40% - ส่วนที่ถูกเน้น4 3 2" xfId="22670" xr:uid="{7A52212E-4606-49D1-9B1F-3EE14F8EFD8E}"/>
    <cellStyle name="40% - ส่วนที่ถูกเน้น4 4" xfId="22671" xr:uid="{91E16449-76E6-4AFA-96F3-F829FA522CB8}"/>
    <cellStyle name="40% - ส่วนที่ถูกเน้น4 4 2" xfId="22672" xr:uid="{E928C2A1-4EAD-40CF-B3D4-C58A41188228}"/>
    <cellStyle name="40% - ส่วนที่ถูกเน้น4 5" xfId="22673" xr:uid="{DD03F30A-FB84-42F0-92E8-838070CDB574}"/>
    <cellStyle name="40% - ส่วนที่ถูกเน้น5" xfId="22674" xr:uid="{47D756A5-AA0D-403A-B78F-6E2094906621}"/>
    <cellStyle name="40% - ส่วนที่ถูกเน้น5 2" xfId="22675" xr:uid="{40E3F723-73A4-4982-80C9-D6B7FCCE57E6}"/>
    <cellStyle name="40% - ส่วนที่ถูกเน้น5 2 2" xfId="22676" xr:uid="{C778FC89-B8D6-44BB-A45B-95AB67266CA3}"/>
    <cellStyle name="40% - ส่วนที่ถูกเน้น5 2 2 2" xfId="22677" xr:uid="{8EF8F226-886C-4108-BB58-2245A8CBCA3A}"/>
    <cellStyle name="40% - ส่วนที่ถูกเน้น5 2 3" xfId="22678" xr:uid="{49E5E1B6-7069-40F2-A963-56ABAACBBF5D}"/>
    <cellStyle name="40% - ส่วนที่ถูกเน้น5 2 4" xfId="22679" xr:uid="{716964CF-5208-4E4E-A268-B231907B0F35}"/>
    <cellStyle name="40% - ส่วนที่ถูกเน้น5 3" xfId="22680" xr:uid="{D1CD9295-0F80-46C9-97F6-EF50FA7B95CD}"/>
    <cellStyle name="40% - ส่วนที่ถูกเน้น5 3 2" xfId="22681" xr:uid="{1184AB84-0FAE-47A8-A04A-EC6162C73DE5}"/>
    <cellStyle name="40% - ส่วนที่ถูกเน้น5 4" xfId="22682" xr:uid="{9517A598-F642-49CE-85F1-FF269407BB1E}"/>
    <cellStyle name="40% - ส่วนที่ถูกเน้น5 4 2" xfId="22683" xr:uid="{EC3C9D10-6DD6-4E8F-986F-08AFA432297F}"/>
    <cellStyle name="40% - ส่วนที่ถูกเน้น5 5" xfId="22684" xr:uid="{5F2EEEC7-DCDC-4FF8-81EE-5E18CF4131C8}"/>
    <cellStyle name="40% - ส่วนที่ถูกเน้น6" xfId="22685" xr:uid="{085CF385-0EB6-4201-AF35-12C6F8D9340B}"/>
    <cellStyle name="40% - ส่วนที่ถูกเน้น6 2" xfId="22686" xr:uid="{A374B3DB-8852-4286-BC9B-3F4FD0C3D598}"/>
    <cellStyle name="40% - ส่วนที่ถูกเน้น6 2 2" xfId="22687" xr:uid="{D43D5AE0-2CEC-4BB9-B5CA-137E2AE8B26D}"/>
    <cellStyle name="40% - ส่วนที่ถูกเน้น6 2 2 2" xfId="22688" xr:uid="{2D81EDE6-E51C-4C4D-BABD-7388080971AE}"/>
    <cellStyle name="40% - ส่วนที่ถูกเน้น6 2 3" xfId="22689" xr:uid="{A58E14C4-B5A4-4000-90B8-6ADAFF0FF8CA}"/>
    <cellStyle name="40% - ส่วนที่ถูกเน้น6 2 4" xfId="22690" xr:uid="{02E3FBB6-7403-41A1-BD45-FEE27CABE668}"/>
    <cellStyle name="40% - ส่วนที่ถูกเน้น6 3" xfId="22691" xr:uid="{A6AAAEA3-5BA2-4A54-B95E-33E3E512D5CF}"/>
    <cellStyle name="40% - ส่วนที่ถูกเน้น6 3 2" xfId="22692" xr:uid="{6EFABA7C-386C-4ECA-B67F-3029C83C94E1}"/>
    <cellStyle name="40% - ส่วนที่ถูกเน้น6 4" xfId="22693" xr:uid="{853EF2AC-1135-486D-816B-6E6440E635DE}"/>
    <cellStyle name="40% - ส่วนที่ถูกเน้น6 4 2" xfId="22694" xr:uid="{585AA46A-D81F-46CB-BA0C-FFFCD6C63B1E}"/>
    <cellStyle name="40% - ส่วนที่ถูกเน้น6 5" xfId="22695" xr:uid="{00E320C6-678D-4AF0-A7C8-D7E4E47854F9}"/>
    <cellStyle name="60% - Accent1" xfId="425" builtinId="32" customBuiltin="1"/>
    <cellStyle name="60% - Accent1 10" xfId="22696" xr:uid="{03B35A75-7BB4-4AF6-9A19-A3529715772D}"/>
    <cellStyle name="60% - Accent1 10 2" xfId="22697" xr:uid="{DB8DA6FA-B00C-4EAE-803D-43BB818D1B03}"/>
    <cellStyle name="60% - Accent1 10 2 2" xfId="22698" xr:uid="{ACD7DB7C-9E01-4508-BC24-5AE51B0D3D75}"/>
    <cellStyle name="60% - Accent1 10 3" xfId="22699" xr:uid="{F7DCEF74-2591-483A-B322-B000CA99ED56}"/>
    <cellStyle name="60% - Accent1 10 4" xfId="22700" xr:uid="{A3624B75-3BE3-4D90-97A8-62503BBCD048}"/>
    <cellStyle name="60% - Accent1 10 5" xfId="22701" xr:uid="{65328984-9BFE-4B2C-AC18-3DC242809B81}"/>
    <cellStyle name="60% - Accent1 10 6" xfId="22702" xr:uid="{3C8056A2-D8F1-4019-BB6E-3B9B57CD0516}"/>
    <cellStyle name="60% - Accent1 10 7" xfId="22703" xr:uid="{9BB18A95-3F3E-4817-A5DB-D6D7D55EE3B2}"/>
    <cellStyle name="60% - Accent1 11" xfId="22704" xr:uid="{0E57426E-5319-4705-B232-8B907CB421E0}"/>
    <cellStyle name="60% - Accent1 11 2" xfId="22705" xr:uid="{61490381-3B51-4B63-9F86-F91FFC682BA7}"/>
    <cellStyle name="60% - Accent1 11 2 2" xfId="22706" xr:uid="{36C7B345-8463-4E58-9EBC-3FCC5A23458D}"/>
    <cellStyle name="60% - Accent1 11 3" xfId="22707" xr:uid="{B64FD45F-A215-4BFB-A6B9-C15CE925B1F7}"/>
    <cellStyle name="60% - Accent1 11 4" xfId="22708" xr:uid="{B1A7FE76-B593-401C-B2B7-38EA7C467282}"/>
    <cellStyle name="60% - Accent1 11 5" xfId="22709" xr:uid="{D8F5B149-CF6F-4478-B89F-6924262CC76E}"/>
    <cellStyle name="60% - Accent1 11 6" xfId="22710" xr:uid="{E826550C-8004-423D-AD2F-B09AB8FBB4E2}"/>
    <cellStyle name="60% - Accent1 11 7" xfId="22711" xr:uid="{4165E46E-AB78-4512-8F13-7A36FA0CD3A6}"/>
    <cellStyle name="60% - Accent1 12" xfId="22712" xr:uid="{CD9C1B03-B95C-44A8-8C1F-F54994F2ADB9}"/>
    <cellStyle name="60% - Accent1 12 2" xfId="22713" xr:uid="{5B0FB15C-CC7D-454F-B65F-4527AA8FB33A}"/>
    <cellStyle name="60% - Accent1 12 2 2" xfId="22714" xr:uid="{F7C06D94-7287-431D-B9F3-2744F5F89EF3}"/>
    <cellStyle name="60% - Accent1 12 3" xfId="22715" xr:uid="{30F5FE70-CFB8-4A0E-9B05-AD45BCD6FE2A}"/>
    <cellStyle name="60% - Accent1 12 4" xfId="22716" xr:uid="{09E9581E-787C-4581-AB30-49811D09178B}"/>
    <cellStyle name="60% - Accent1 12 5" xfId="22717" xr:uid="{AEBFD143-EA5D-42F2-AB9E-C3DBC0A1E464}"/>
    <cellStyle name="60% - Accent1 12 6" xfId="22718" xr:uid="{C7D715D2-66A2-46B1-81FD-67FB81F227D6}"/>
    <cellStyle name="60% - Accent1 12 7" xfId="22719" xr:uid="{A1F27FED-1B2C-474F-8D44-72E043369DDC}"/>
    <cellStyle name="60% - Accent1 13" xfId="22720" xr:uid="{8D845D30-629D-42AA-849E-BBFD3FA49A2E}"/>
    <cellStyle name="60% - Accent1 13 2" xfId="22721" xr:uid="{A137BC3F-EE4D-4D92-93CD-D326536D1B07}"/>
    <cellStyle name="60% - Accent1 13 2 2" xfId="22722" xr:uid="{7357A937-DF3B-4A51-9C9F-C909CE295593}"/>
    <cellStyle name="60% - Accent1 13 3" xfId="22723" xr:uid="{D9F53297-6077-4AC7-8434-ED7B3CEA6BA1}"/>
    <cellStyle name="60% - Accent1 13 4" xfId="22724" xr:uid="{F12CA694-3AB5-4349-A78C-5080D9F2DFC3}"/>
    <cellStyle name="60% - Accent1 13 5" xfId="22725" xr:uid="{482538BD-37A4-4848-8ABF-F9D7F5FD7D37}"/>
    <cellStyle name="60% - Accent1 13 6" xfId="22726" xr:uid="{6468A986-6392-4A7A-8264-962755DEEC9F}"/>
    <cellStyle name="60% - Accent1 13 7" xfId="22727" xr:uid="{5A05EAC8-EAE1-4010-9CD0-C5A92FAF4F9F}"/>
    <cellStyle name="60% - Accent1 14" xfId="22728" xr:uid="{CD4D451E-1D31-4E27-8C24-4F24BD0C2227}"/>
    <cellStyle name="60% - Accent1 14 2" xfId="22729" xr:uid="{4977FAB8-53BF-487A-9A67-1A0A7045DA74}"/>
    <cellStyle name="60% - Accent1 14 2 2" xfId="22730" xr:uid="{CE843184-A59A-42BE-BE2F-D23F7F501614}"/>
    <cellStyle name="60% - Accent1 14 3" xfId="22731" xr:uid="{D54A10D6-2463-4ABE-9F67-17F7EB7EBB23}"/>
    <cellStyle name="60% - Accent1 14 4" xfId="22732" xr:uid="{2672B9F9-161C-44BB-B70C-4EF0336EA979}"/>
    <cellStyle name="60% - Accent1 14 5" xfId="22733" xr:uid="{6B516C96-E054-40D2-9CB4-18896ACBD4BC}"/>
    <cellStyle name="60% - Accent1 14 6" xfId="22734" xr:uid="{BBF3E085-1FE8-43C0-AF1A-53218D32B160}"/>
    <cellStyle name="60% - Accent1 14 7" xfId="22735" xr:uid="{E0C27E5B-CE12-4720-9A9D-5939FC15C06A}"/>
    <cellStyle name="60% - Accent1 15" xfId="22736" xr:uid="{4D7A9EA0-BB2F-498A-B115-2A6F2EAED2D4}"/>
    <cellStyle name="60% - Accent1 15 2" xfId="22737" xr:uid="{71799A0E-FD94-496D-95F2-2D40E37F0F4E}"/>
    <cellStyle name="60% - Accent1 15 2 2" xfId="22738" xr:uid="{2F86A9C1-EE6F-47A8-B4F0-42A21C060F49}"/>
    <cellStyle name="60% - Accent1 15 3" xfId="22739" xr:uid="{0A20EB30-EF45-4BB0-B69A-B1B987CCB204}"/>
    <cellStyle name="60% - Accent1 15 4" xfId="22740" xr:uid="{6E3672FE-A22B-4363-9E0B-DD5AA7F251E7}"/>
    <cellStyle name="60% - Accent1 15 5" xfId="22741" xr:uid="{B16E28AE-5AFF-452E-8A76-6CD224ADA8AC}"/>
    <cellStyle name="60% - Accent1 15 6" xfId="22742" xr:uid="{4C038023-AC3D-4A4B-9256-5ED2A60CE8E2}"/>
    <cellStyle name="60% - Accent1 15 7" xfId="22743" xr:uid="{831FA638-840B-4FFB-9486-23C2B63CC9D5}"/>
    <cellStyle name="60% - Accent1 16" xfId="22744" xr:uid="{433D2F45-E4E0-44D2-9226-11AA26D15BFA}"/>
    <cellStyle name="60% - Accent1 16 2" xfId="22745" xr:uid="{CA95D270-C432-4CB1-897E-4269FA7A76E7}"/>
    <cellStyle name="60% - Accent1 16 2 2" xfId="22746" xr:uid="{B9F87E54-545C-4843-B48C-ABCCFF1B966C}"/>
    <cellStyle name="60% - Accent1 16 3" xfId="22747" xr:uid="{5587B564-7FD2-4B52-9921-51089F560285}"/>
    <cellStyle name="60% - Accent1 16 4" xfId="22748" xr:uid="{C246B645-631F-4433-8C0F-007EB51F339D}"/>
    <cellStyle name="60% - Accent1 16 5" xfId="22749" xr:uid="{76786F40-85C1-4E4A-9ACC-D7AE1AAEDC28}"/>
    <cellStyle name="60% - Accent1 16 6" xfId="22750" xr:uid="{8759B6D2-75B3-4BA7-BDE6-ABAE1EF7D3BC}"/>
    <cellStyle name="60% - Accent1 16 7" xfId="22751" xr:uid="{84C99AAE-30FE-47F0-8475-33420FC06E72}"/>
    <cellStyle name="60% - Accent1 17" xfId="22752" xr:uid="{BF3166A2-0A58-44FB-ACC7-3FEB18F813C6}"/>
    <cellStyle name="60% - Accent1 17 2" xfId="22753" xr:uid="{B26FCB5E-6D72-44B0-BB6E-33B8F8F2A816}"/>
    <cellStyle name="60% - Accent1 17 2 2" xfId="22754" xr:uid="{73276B8E-12A8-43A2-AFE7-52EEB089DDD4}"/>
    <cellStyle name="60% - Accent1 17 3" xfId="22755" xr:uid="{40EC080C-83E7-4F62-A999-7AA6BFF836A6}"/>
    <cellStyle name="60% - Accent1 17 4" xfId="22756" xr:uid="{3A419AE4-1514-442C-A90B-3B3AACDB4309}"/>
    <cellStyle name="60% - Accent1 17 5" xfId="22757" xr:uid="{8D5B3C5F-8456-4B7F-A0AC-81F99E21C071}"/>
    <cellStyle name="60% - Accent1 17 6" xfId="22758" xr:uid="{473190B6-4C83-4F0E-8186-DC0D35EA0D47}"/>
    <cellStyle name="60% - Accent1 17 7" xfId="22759" xr:uid="{8ADFFF74-1EAF-4ECE-B328-B16AC8B2600E}"/>
    <cellStyle name="60% - Accent1 18" xfId="22760" xr:uid="{DDAD67BA-E4BB-4CAE-90AA-54CD397440EB}"/>
    <cellStyle name="60% - Accent1 18 2" xfId="22761" xr:uid="{404C14ED-48A7-4619-98EB-F561A647646B}"/>
    <cellStyle name="60% - Accent1 18 2 2" xfId="22762" xr:uid="{539FF773-4B0E-441E-9263-D15C6DFC91AC}"/>
    <cellStyle name="60% - Accent1 18 3" xfId="22763" xr:uid="{2E84A2A1-35D7-4297-8DD7-6305D63B29FC}"/>
    <cellStyle name="60% - Accent1 18 4" xfId="22764" xr:uid="{FBF5C5B8-5ED0-4186-B665-9DD91D30613F}"/>
    <cellStyle name="60% - Accent1 18 5" xfId="22765" xr:uid="{85FDEEB5-9904-43B5-B095-49018DE64AA4}"/>
    <cellStyle name="60% - Accent1 18 6" xfId="22766" xr:uid="{C3022FE6-10B2-4A6B-B8BD-CA71B3807F68}"/>
    <cellStyle name="60% - Accent1 18 7" xfId="22767" xr:uid="{55B5DA8A-A00B-4A7F-97F6-29B0F2A3C7B3}"/>
    <cellStyle name="60% - Accent1 19" xfId="22768" xr:uid="{F7D16B30-7C22-4187-BD18-C5044F9B3BB9}"/>
    <cellStyle name="60% - Accent1 19 2" xfId="22769" xr:uid="{7F399BCE-3FEE-4B73-8270-D22FA68DBD76}"/>
    <cellStyle name="60% - Accent1 19 2 2" xfId="22770" xr:uid="{2FB17331-F716-447C-8032-C04C1FD53D65}"/>
    <cellStyle name="60% - Accent1 19 3" xfId="22771" xr:uid="{47F34892-A50F-43DB-80BE-77663E8620BD}"/>
    <cellStyle name="60% - Accent1 19 4" xfId="22772" xr:uid="{E5429ECE-62EB-4D6A-A6C9-27C94C10D235}"/>
    <cellStyle name="60% - Accent1 19 5" xfId="22773" xr:uid="{5CAC26FD-B20D-49CB-8058-F5068B5239D2}"/>
    <cellStyle name="60% - Accent1 19 6" xfId="22774" xr:uid="{B710EB48-4947-495B-A9AC-C7D45D0BC27D}"/>
    <cellStyle name="60% - Accent1 19 7" xfId="22775" xr:uid="{4104DA58-FB0F-418C-8B88-49D12BC84224}"/>
    <cellStyle name="60% - Accent1 2" xfId="90" xr:uid="{00000000-0005-0000-0000-000068000000}"/>
    <cellStyle name="60% - Accent1 2 10" xfId="22776" xr:uid="{611632E5-61A7-4D7C-8741-DAEDE5A93991}"/>
    <cellStyle name="60% - Accent1 2 11" xfId="39989" xr:uid="{96444D1D-8F50-4666-A8A0-E9D3545092D9}"/>
    <cellStyle name="60% - Accent1 2 12" xfId="7574" xr:uid="{7BCA3DDC-8BBD-457C-AAF4-F97DEF819F8B}"/>
    <cellStyle name="60% - Accent1 2 13" xfId="40148" xr:uid="{5E972A0A-79E1-436C-AAF6-249A3E10BF0F}"/>
    <cellStyle name="60% - Accent1 2 14" xfId="4522" xr:uid="{33C835EE-7FDF-4DA7-8267-F6664F69B194}"/>
    <cellStyle name="60% - Accent1 2 2" xfId="7660" xr:uid="{4A9D997A-1550-4E83-AB3D-EA757B23551F}"/>
    <cellStyle name="60% - Accent1 2 2 2" xfId="22778" xr:uid="{EE0F5907-57F7-41BE-8F0E-BE51E15BC5DE}"/>
    <cellStyle name="60% - Accent1 2 2 3" xfId="22777" xr:uid="{1AC7AC69-BC62-4817-A4EC-7369E8855AA0}"/>
    <cellStyle name="60% - Accent1 2 3" xfId="7556" xr:uid="{5E71CD6B-ABD8-4613-9683-D16140957B64}"/>
    <cellStyle name="60% - Accent1 2 3 2" xfId="22779" xr:uid="{44307F93-6ED0-45E3-A393-234768DA3508}"/>
    <cellStyle name="60% - Accent1 2 4" xfId="22780" xr:uid="{4E1F462A-9286-4DF4-9E73-42025A95EF11}"/>
    <cellStyle name="60% - Accent1 2 5" xfId="22781" xr:uid="{27A8D66D-FA35-4DD6-BDAD-6A1FDDF7CAF2}"/>
    <cellStyle name="60% - Accent1 2 6" xfId="22782" xr:uid="{B4E61CCC-2193-4CD3-810C-DC924049C728}"/>
    <cellStyle name="60% - Accent1 2 7" xfId="22783" xr:uid="{0AE2FFB9-BAEC-4FF7-98C6-8993BCB56F78}"/>
    <cellStyle name="60% - Accent1 2 8" xfId="22784" xr:uid="{94740E33-66AE-4BE1-827A-A46A8E2D0359}"/>
    <cellStyle name="60% - Accent1 2 9" xfId="22785" xr:uid="{5293A946-B4F9-4443-9A93-A470DF4D5D54}"/>
    <cellStyle name="60% - Accent1 20" xfId="22786" xr:uid="{F613B226-F2B8-4523-9757-0CED525AB853}"/>
    <cellStyle name="60% - Accent1 20 2" xfId="22787" xr:uid="{2D41421D-151F-41D5-826F-247A4481C450}"/>
    <cellStyle name="60% - Accent1 20 2 2" xfId="22788" xr:uid="{046E0A87-73D6-44D8-90CB-3041CE3AA5DB}"/>
    <cellStyle name="60% - Accent1 20 3" xfId="22789" xr:uid="{85C4DFDE-2AA9-410D-9850-C9597328F5E9}"/>
    <cellStyle name="60% - Accent1 20 4" xfId="22790" xr:uid="{5D473374-3B95-4323-8490-2817F801DF41}"/>
    <cellStyle name="60% - Accent1 20 5" xfId="22791" xr:uid="{278787F3-9B8A-4E15-BB23-1A221649C667}"/>
    <cellStyle name="60% - Accent1 20 6" xfId="22792" xr:uid="{94DCF003-91C0-4144-A9C6-DB33A89764CA}"/>
    <cellStyle name="60% - Accent1 20 7" xfId="22793" xr:uid="{1C01E565-3687-4703-A4C2-A17E854A9314}"/>
    <cellStyle name="60% - Accent1 21" xfId="22794" xr:uid="{62BB35DA-C421-4F5B-BB85-9B577C30CFFB}"/>
    <cellStyle name="60% - Accent1 21 2" xfId="22795" xr:uid="{C5685628-B132-4337-83E7-31C2A3092EBA}"/>
    <cellStyle name="60% - Accent1 21 2 2" xfId="22796" xr:uid="{B9C4F40E-C36C-4AB3-AF6F-BB31F1AD26BB}"/>
    <cellStyle name="60% - Accent1 21 3" xfId="22797" xr:uid="{5FD10341-2D71-4C1D-9E3A-C606443EEAC3}"/>
    <cellStyle name="60% - Accent1 21 4" xfId="22798" xr:uid="{BBB9DA67-6690-4939-AF48-9AF1A3B68F2F}"/>
    <cellStyle name="60% - Accent1 21 5" xfId="22799" xr:uid="{84F2C187-3F17-42E3-86DF-5ABEF31FC145}"/>
    <cellStyle name="60% - Accent1 21 6" xfId="22800" xr:uid="{D8AA4FF3-62D5-471B-BE18-808EE5A19C25}"/>
    <cellStyle name="60% - Accent1 21 7" xfId="22801" xr:uid="{BB42BC5C-D4F1-41B7-98F7-7E768CF805AE}"/>
    <cellStyle name="60% - Accent1 22" xfId="22802" xr:uid="{B5B697B0-3C96-43F3-8C4E-6A3339C224C0}"/>
    <cellStyle name="60% - Accent1 22 2" xfId="22803" xr:uid="{F324966A-8B2B-4494-8CCF-EE1A529825D2}"/>
    <cellStyle name="60% - Accent1 22 2 2" xfId="22804" xr:uid="{1E633F41-8BF3-45FA-B3CA-E9CEC1E29B7A}"/>
    <cellStyle name="60% - Accent1 22 3" xfId="22805" xr:uid="{B33C0903-7BE3-4DF4-9E8E-682ED9804C79}"/>
    <cellStyle name="60% - Accent1 22 4" xfId="22806" xr:uid="{E0FA2C00-73A4-40EF-9E48-63B442A4AF22}"/>
    <cellStyle name="60% - Accent1 22 5" xfId="22807" xr:uid="{C16F78F9-8B03-44EA-B8D3-5FE4439EB988}"/>
    <cellStyle name="60% - Accent1 22 6" xfId="22808" xr:uid="{61EE7FCE-2ED7-4AF4-B093-157F345CA4BE}"/>
    <cellStyle name="60% - Accent1 22 7" xfId="22809" xr:uid="{01275521-1870-4CCF-B575-E5B4E22B7C2E}"/>
    <cellStyle name="60% - Accent1 23" xfId="22810" xr:uid="{78F2E662-0B7E-40A4-88D5-42B6F6D285B6}"/>
    <cellStyle name="60% - Accent1 23 2" xfId="22811" xr:uid="{195E793D-5E60-41B9-B4F6-71D54E2A9C42}"/>
    <cellStyle name="60% - Accent1 23 2 2" xfId="22812" xr:uid="{C5CA54CC-B178-45EF-AABC-F01D506675F9}"/>
    <cellStyle name="60% - Accent1 23 3" xfId="22813" xr:uid="{09B1293C-6DFC-4565-AB37-DF3FA6A6ED82}"/>
    <cellStyle name="60% - Accent1 23 4" xfId="22814" xr:uid="{80CDFE7B-A7B0-4A82-B22D-984A6861434B}"/>
    <cellStyle name="60% - Accent1 23 5" xfId="22815" xr:uid="{8D871C5E-C051-43A0-82E4-6844A5B2399F}"/>
    <cellStyle name="60% - Accent1 23 6" xfId="22816" xr:uid="{3D3F334A-94B8-41E2-84C9-E5EE45FCD2C8}"/>
    <cellStyle name="60% - Accent1 23 7" xfId="22817" xr:uid="{0C2EF1F9-D70E-4469-A4F7-2B301C903CE4}"/>
    <cellStyle name="60% - Accent1 24" xfId="22818" xr:uid="{2020634D-8137-4CFB-AE8A-EEE064AABC6D}"/>
    <cellStyle name="60% - Accent1 24 2" xfId="22819" xr:uid="{77361A6B-7F89-431D-8F72-EF06A820F51A}"/>
    <cellStyle name="60% - Accent1 24 2 2" xfId="22820" xr:uid="{3E3A449A-DC23-4265-A9A8-F0BB067EC3CC}"/>
    <cellStyle name="60% - Accent1 24 3" xfId="22821" xr:uid="{9020DE95-10C7-42AA-BFBE-819C71473C21}"/>
    <cellStyle name="60% - Accent1 24 4" xfId="22822" xr:uid="{38828F1E-AE58-4093-A34F-2A3427B7F8E0}"/>
    <cellStyle name="60% - Accent1 24 5" xfId="22823" xr:uid="{F378652A-FA37-4246-981E-A8C63F5C44BA}"/>
    <cellStyle name="60% - Accent1 24 6" xfId="22824" xr:uid="{5C376DA6-2F05-461B-A27F-DCA917A64B19}"/>
    <cellStyle name="60% - Accent1 24 7" xfId="22825" xr:uid="{BFD5C147-CDCD-4995-8F23-909C68E62B57}"/>
    <cellStyle name="60% - Accent1 25" xfId="22826" xr:uid="{78378F09-2F98-486E-94D8-51981CF928D2}"/>
    <cellStyle name="60% - Accent1 25 2" xfId="22827" xr:uid="{3C5F9919-9931-4E41-8E10-10BCA0653EE7}"/>
    <cellStyle name="60% - Accent1 25 2 2" xfId="22828" xr:uid="{5F760CA8-5C26-47E6-9ABA-C24E3A1CCF61}"/>
    <cellStyle name="60% - Accent1 25 3" xfId="22829" xr:uid="{6E7A1687-0AAA-4EE1-B8AB-34DDD56B623E}"/>
    <cellStyle name="60% - Accent1 25 4" xfId="22830" xr:uid="{D222D6A1-CCED-45A2-9F9A-4BD72FFB558D}"/>
    <cellStyle name="60% - Accent1 25 5" xfId="22831" xr:uid="{CA957851-4625-4152-8109-6A6FD6387EFB}"/>
    <cellStyle name="60% - Accent1 25 6" xfId="22832" xr:uid="{BF715380-8208-41B3-8644-F41FE930333E}"/>
    <cellStyle name="60% - Accent1 25 7" xfId="22833" xr:uid="{729E1187-7AB3-4F07-A2E2-2B8CF0B12CFE}"/>
    <cellStyle name="60% - Accent1 26" xfId="22834" xr:uid="{3680307F-FC00-4647-A9AC-914A1934E1DF}"/>
    <cellStyle name="60% - Accent1 26 2" xfId="22835" xr:uid="{E8BCF28A-0809-43DF-84A5-2F981A579979}"/>
    <cellStyle name="60% - Accent1 26 2 2" xfId="22836" xr:uid="{CF1F961C-077B-40A6-ADF9-FC7D2243DA10}"/>
    <cellStyle name="60% - Accent1 26 3" xfId="22837" xr:uid="{A554391D-7695-4603-B2DF-85CEDD44AACD}"/>
    <cellStyle name="60% - Accent1 26 4" xfId="22838" xr:uid="{5B866E43-0842-4F9E-AB2B-EA3E445788AC}"/>
    <cellStyle name="60% - Accent1 26 5" xfId="22839" xr:uid="{CBD95B0A-05B3-41F1-89D3-7B07E95D8475}"/>
    <cellStyle name="60% - Accent1 26 6" xfId="22840" xr:uid="{507DE404-6C62-4746-B4D1-32A96C862D01}"/>
    <cellStyle name="60% - Accent1 26 7" xfId="22841" xr:uid="{25857A4D-6BA8-4B38-8CE8-FBCDA9D9839B}"/>
    <cellStyle name="60% - Accent1 27" xfId="22842" xr:uid="{791A7FEF-3DAE-4525-B618-30EC84B5AA81}"/>
    <cellStyle name="60% - Accent1 27 2" xfId="22843" xr:uid="{EE7DBF78-B694-4490-871F-10A6CC81CC6B}"/>
    <cellStyle name="60% - Accent1 27 2 2" xfId="22844" xr:uid="{48EFF609-D3FE-4E18-835F-B1E5472F7317}"/>
    <cellStyle name="60% - Accent1 27 3" xfId="22845" xr:uid="{0FB20684-CC08-4FF4-99AF-5548369EB50F}"/>
    <cellStyle name="60% - Accent1 27 4" xfId="22846" xr:uid="{55450798-8E7F-4850-AA5D-22A55357D1B7}"/>
    <cellStyle name="60% - Accent1 27 5" xfId="22847" xr:uid="{D567F4E3-54A2-4C7B-ADA6-7828584744F7}"/>
    <cellStyle name="60% - Accent1 27 6" xfId="22848" xr:uid="{710D1D07-D40E-4F19-BE57-1AD3760325C9}"/>
    <cellStyle name="60% - Accent1 27 7" xfId="22849" xr:uid="{092942DB-6583-4C68-AF22-E9FDA1E7649A}"/>
    <cellStyle name="60% - Accent1 28" xfId="22850" xr:uid="{5F7CCCC5-FFF5-487D-9304-A75EBACCD293}"/>
    <cellStyle name="60% - Accent1 28 2" xfId="22851" xr:uid="{410D7268-7AE8-4A21-B73B-565F71A28798}"/>
    <cellStyle name="60% - Accent1 28 2 2" xfId="22852" xr:uid="{0528B2C9-5AA4-45A2-A7C7-A2D15EC89F16}"/>
    <cellStyle name="60% - Accent1 28 3" xfId="22853" xr:uid="{43DA0BCE-E98C-4EAD-BA16-F1DFF7A248D9}"/>
    <cellStyle name="60% - Accent1 28 4" xfId="22854" xr:uid="{B695C029-B404-4926-BC6A-4D276536308C}"/>
    <cellStyle name="60% - Accent1 28 5" xfId="22855" xr:uid="{9F1A3084-3C0E-4869-A21D-B7F245CC3245}"/>
    <cellStyle name="60% - Accent1 28 6" xfId="22856" xr:uid="{BFDD8FC1-8553-4B58-89AC-1A8D847E8187}"/>
    <cellStyle name="60% - Accent1 28 7" xfId="22857" xr:uid="{04611D81-036E-4987-BDB1-E5DE97E2FF13}"/>
    <cellStyle name="60% - Accent1 29" xfId="22858" xr:uid="{6005E557-5101-4160-95B2-1D14E4A15E80}"/>
    <cellStyle name="60% - Accent1 29 2" xfId="22859" xr:uid="{973CBEF9-73FD-4092-8EFE-381580771CB4}"/>
    <cellStyle name="60% - Accent1 29 2 2" xfId="22860" xr:uid="{CA5C369F-05E4-4A6C-AEA5-4B2E5DD82A06}"/>
    <cellStyle name="60% - Accent1 29 3" xfId="22861" xr:uid="{48992391-BC9D-4984-B342-C7E53BE998B1}"/>
    <cellStyle name="60% - Accent1 29 4" xfId="22862" xr:uid="{2DA4BF4F-37FB-49CD-A658-BB2D54AE1213}"/>
    <cellStyle name="60% - Accent1 29 5" xfId="22863" xr:uid="{F50CB52A-B057-493B-A477-0E82070C76C3}"/>
    <cellStyle name="60% - Accent1 29 6" xfId="22864" xr:uid="{405B261C-1427-4B14-A473-9D340DCD33D9}"/>
    <cellStyle name="60% - Accent1 29 7" xfId="22865" xr:uid="{C2E3F544-0A38-4312-BB1C-F8978243DC9F}"/>
    <cellStyle name="60% - Accent1 3" xfId="91" xr:uid="{00000000-0005-0000-0000-000069000000}"/>
    <cellStyle name="60% - Accent1 3 10" xfId="40355" xr:uid="{DEB68DAE-40CC-41E2-B1CC-F5C0B844B870}"/>
    <cellStyle name="60% - Accent1 3 11" xfId="4377" xr:uid="{F5905603-DA7F-4053-BE9E-16234BDADAF4}"/>
    <cellStyle name="60% - Accent1 3 2" xfId="7716" xr:uid="{B65BC7D0-4357-42B2-97FD-56ADFD697F01}"/>
    <cellStyle name="60% - Accent1 3 2 2" xfId="22868" xr:uid="{4F8AB12D-42DE-4F32-A828-554FC2458A10}"/>
    <cellStyle name="60% - Accent1 3 2 3" xfId="22867" xr:uid="{F24FA942-E5B6-4171-B250-6CC9FA55160F}"/>
    <cellStyle name="60% - Accent1 3 3" xfId="22869" xr:uid="{B045C8CB-E4A0-4055-8175-5F17F65EC40D}"/>
    <cellStyle name="60% - Accent1 3 4" xfId="22870" xr:uid="{8E6175E7-9B8D-464D-9B67-F6C5B79D5CDB}"/>
    <cellStyle name="60% - Accent1 3 5" xfId="22871" xr:uid="{8D0A3665-1761-47CF-B9AC-EF072D3D2850}"/>
    <cellStyle name="60% - Accent1 3 6" xfId="22872" xr:uid="{26CDC9AB-C5D6-4D2D-8321-73689F8BE3BD}"/>
    <cellStyle name="60% - Accent1 3 7" xfId="22873" xr:uid="{C945AEB9-8632-4A93-9061-87B263F7ED21}"/>
    <cellStyle name="60% - Accent1 3 8" xfId="22866" xr:uid="{6F8ED31A-222B-420C-9579-AF207C1D6D8E}"/>
    <cellStyle name="60% - Accent1 3 9" xfId="7606" xr:uid="{B70331E7-AD07-4DBD-B5A7-3AA3C95E22A8}"/>
    <cellStyle name="60% - Accent1 30" xfId="22874" xr:uid="{49DB90F0-7379-42BE-97B1-004BCFAAE80B}"/>
    <cellStyle name="60% - Accent1 30 2" xfId="22875" xr:uid="{7C3CD91D-416B-41D4-AD52-D43BCE78559B}"/>
    <cellStyle name="60% - Accent1 30 2 2" xfId="22876" xr:uid="{F2689C9B-3BAC-43C6-B623-E6B63165ED95}"/>
    <cellStyle name="60% - Accent1 30 3" xfId="22877" xr:uid="{6EBFC952-8B8B-4A0B-914E-0B265AE7A910}"/>
    <cellStyle name="60% - Accent1 30 4" xfId="22878" xr:uid="{5675F41F-E94C-4032-B554-C2EEFE5992EF}"/>
    <cellStyle name="60% - Accent1 30 5" xfId="22879" xr:uid="{E17D3FEF-1CDB-4F4B-B590-91F7917FD22F}"/>
    <cellStyle name="60% - Accent1 30 6" xfId="22880" xr:uid="{EF9FF6F2-1CD6-40C2-9368-DBC0D99B7BA1}"/>
    <cellStyle name="60% - Accent1 30 7" xfId="22881" xr:uid="{063DF96F-8AAF-41F9-8883-7FC4D9BB5E94}"/>
    <cellStyle name="60% - Accent1 31" xfId="22882" xr:uid="{FE1C9293-6003-4E59-AD43-BA0183BB5AAD}"/>
    <cellStyle name="60% - Accent1 31 2" xfId="22883" xr:uid="{324B5BDF-35CA-4541-8A0E-A28DEB1489BB}"/>
    <cellStyle name="60% - Accent1 31 2 2" xfId="22884" xr:uid="{2AF688B2-4D31-4493-BF27-1E556369C7A8}"/>
    <cellStyle name="60% - Accent1 31 3" xfId="22885" xr:uid="{0FC96901-8CFF-48FC-8B20-18BC5C5F587D}"/>
    <cellStyle name="60% - Accent1 31 4" xfId="22886" xr:uid="{0EB296AC-9DC0-47FD-8C2C-92BF1A5E22FF}"/>
    <cellStyle name="60% - Accent1 31 5" xfId="22887" xr:uid="{C00250CD-56ED-45C6-9165-7754B248415B}"/>
    <cellStyle name="60% - Accent1 31 6" xfId="22888" xr:uid="{E3D56055-74E3-47D5-9187-09043D26F7F5}"/>
    <cellStyle name="60% - Accent1 31 7" xfId="22889" xr:uid="{4ADEFE3D-449A-47BB-AA02-E8139B25D07F}"/>
    <cellStyle name="60% - Accent1 32" xfId="22890" xr:uid="{69BC3FA2-3494-4839-9D35-EC4ED97EE141}"/>
    <cellStyle name="60% - Accent1 32 2" xfId="22891" xr:uid="{959169A3-A1DE-4FFB-8E3E-BA356AA26D7D}"/>
    <cellStyle name="60% - Accent1 32 2 2" xfId="22892" xr:uid="{CCFDFFE7-653A-46D9-9815-D5A0945DC43C}"/>
    <cellStyle name="60% - Accent1 32 3" xfId="22893" xr:uid="{8D21B2E3-81FD-4FC0-BD62-C1B7648CDCE2}"/>
    <cellStyle name="60% - Accent1 32 4" xfId="22894" xr:uid="{FD662456-E34F-45E8-9111-E1D7E46F70F2}"/>
    <cellStyle name="60% - Accent1 32 5" xfId="22895" xr:uid="{9242D26B-1869-4A36-B5C6-4CA7D2D3BA78}"/>
    <cellStyle name="60% - Accent1 32 6" xfId="22896" xr:uid="{664C050B-2CC8-4B8B-B0B1-FA891FC2D21E}"/>
    <cellStyle name="60% - Accent1 32 7" xfId="22897" xr:uid="{1884D7F5-8BE0-471D-87CC-5DCD4D387EC3}"/>
    <cellStyle name="60% - Accent1 33" xfId="22898" xr:uid="{A893E695-0D3E-49A7-BD57-792485ED8925}"/>
    <cellStyle name="60% - Accent1 33 2" xfId="22899" xr:uid="{1895FB48-0FF4-4C1B-8079-93BC28640B8A}"/>
    <cellStyle name="60% - Accent1 33 2 2" xfId="22900" xr:uid="{D8AE7C86-40A3-4714-90D2-24790857A468}"/>
    <cellStyle name="60% - Accent1 33 3" xfId="22901" xr:uid="{026F1F98-39B8-47BB-BF9C-85C9953F7158}"/>
    <cellStyle name="60% - Accent1 33 4" xfId="22902" xr:uid="{FCB62DBE-A339-4565-950F-CBEC8A519A09}"/>
    <cellStyle name="60% - Accent1 33 5" xfId="22903" xr:uid="{08BD7623-2339-4294-AF32-F93F72EFDB12}"/>
    <cellStyle name="60% - Accent1 33 6" xfId="22904" xr:uid="{2BF3C1F2-4942-4007-9C1C-6E7A6AB2838E}"/>
    <cellStyle name="60% - Accent1 33 7" xfId="22905" xr:uid="{6BF2073C-0241-4193-AD6D-7F16B15B9568}"/>
    <cellStyle name="60% - Accent1 34" xfId="22906" xr:uid="{564A0DBC-9A9D-4692-904E-BC2C9476D2B9}"/>
    <cellStyle name="60% - Accent1 34 2" xfId="22907" xr:uid="{9269DE80-6DB4-4E86-9208-B4B33126874D}"/>
    <cellStyle name="60% - Accent1 34 2 2" xfId="22908" xr:uid="{708F9BE0-D99D-4E04-A385-5CE5D5C3C3B1}"/>
    <cellStyle name="60% - Accent1 34 3" xfId="22909" xr:uid="{25664A32-C900-467A-A832-2CDE206DB47C}"/>
    <cellStyle name="60% - Accent1 34 4" xfId="22910" xr:uid="{B8BE9405-347B-4018-8764-465D906F4450}"/>
    <cellStyle name="60% - Accent1 34 5" xfId="22911" xr:uid="{2A58826B-C09E-44C5-ABE2-28CDD629D83A}"/>
    <cellStyle name="60% - Accent1 34 6" xfId="22912" xr:uid="{6E0073EB-1F40-4A7C-9D25-D599549624B6}"/>
    <cellStyle name="60% - Accent1 34 7" xfId="22913" xr:uid="{A863FEB0-03B9-4727-8E97-7EE969BC2759}"/>
    <cellStyle name="60% - Accent1 35" xfId="22914" xr:uid="{B32599CF-BA06-4E0F-ACC9-F0795759C4EA}"/>
    <cellStyle name="60% - Accent1 35 2" xfId="22915" xr:uid="{D571BD28-E956-4777-9438-F4D992D05A6A}"/>
    <cellStyle name="60% - Accent1 35 2 2" xfId="22916" xr:uid="{18AA1311-38A2-45D0-A734-4DAFCA2E6F8B}"/>
    <cellStyle name="60% - Accent1 35 3" xfId="22917" xr:uid="{6C83ACB0-5A0B-4575-83A1-FFDCCF53FAD5}"/>
    <cellStyle name="60% - Accent1 35 4" xfId="22918" xr:uid="{D88B67C0-B1E1-48EE-A801-873D30DDF3C7}"/>
    <cellStyle name="60% - Accent1 35 5" xfId="22919" xr:uid="{BF4D1719-8B4C-4313-A970-14F2AA5492A7}"/>
    <cellStyle name="60% - Accent1 35 6" xfId="22920" xr:uid="{98162766-4747-496A-AFBE-AE51CE7579E5}"/>
    <cellStyle name="60% - Accent1 35 7" xfId="22921" xr:uid="{AB99679B-5837-4057-BDD2-7AF96A3A7DEC}"/>
    <cellStyle name="60% - Accent1 36" xfId="22922" xr:uid="{A80EFB95-A358-4C4D-81D4-C49CDD2CCEEF}"/>
    <cellStyle name="60% - Accent1 36 2" xfId="22923" xr:uid="{7BEAE734-D617-4CF2-9646-DBD853D86F1E}"/>
    <cellStyle name="60% - Accent1 36 2 2" xfId="22924" xr:uid="{D101D6D6-8134-4CF4-8619-D3B5F17A67F8}"/>
    <cellStyle name="60% - Accent1 36 3" xfId="22925" xr:uid="{6FCBDF94-9D89-4427-8622-492DE2938978}"/>
    <cellStyle name="60% - Accent1 36 4" xfId="22926" xr:uid="{2618D6AF-228D-4B37-BBB3-F6FD1CA47DE6}"/>
    <cellStyle name="60% - Accent1 36 5" xfId="22927" xr:uid="{4F683A4D-C941-457B-A563-0F157B0A75B7}"/>
    <cellStyle name="60% - Accent1 36 6" xfId="22928" xr:uid="{15275815-4E50-4788-99ED-D66FD0DC08E2}"/>
    <cellStyle name="60% - Accent1 36 7" xfId="22929" xr:uid="{DCE83EBB-9845-4794-BB29-6DCE936DE48A}"/>
    <cellStyle name="60% - Accent1 37" xfId="22930" xr:uid="{01FF9E64-A4F2-4EAD-AACF-A70B9F652F54}"/>
    <cellStyle name="60% - Accent1 37 2" xfId="22931" xr:uid="{D0139CDF-247C-49B7-A418-3CD7FF1A2818}"/>
    <cellStyle name="60% - Accent1 37 2 2" xfId="22932" xr:uid="{259A50A4-F6CF-4E2F-B153-62EE6675BD23}"/>
    <cellStyle name="60% - Accent1 37 3" xfId="22933" xr:uid="{FA65705C-F6DD-4D24-9F8E-DCC648A685E1}"/>
    <cellStyle name="60% - Accent1 37 4" xfId="22934" xr:uid="{A0B68D73-0CB5-4096-9B04-5E17F200A367}"/>
    <cellStyle name="60% - Accent1 37 5" xfId="22935" xr:uid="{2430A3AA-DC70-461E-8AF7-939F29FA96AA}"/>
    <cellStyle name="60% - Accent1 37 6" xfId="22936" xr:uid="{3C6E2B62-7E03-4CA3-A0B1-A03DC6A94DDD}"/>
    <cellStyle name="60% - Accent1 37 7" xfId="22937" xr:uid="{79309CA7-D81B-4D4A-8CA1-F89C43F63AE2}"/>
    <cellStyle name="60% - Accent1 38" xfId="22938" xr:uid="{6831C32E-A725-4B66-A6A8-4E845D0EF656}"/>
    <cellStyle name="60% - Accent1 38 2" xfId="22939" xr:uid="{61EE0168-B3DD-485A-9A56-0125FAF9ACFC}"/>
    <cellStyle name="60% - Accent1 38 2 2" xfId="22940" xr:uid="{8F66CFEB-509E-402B-A19D-B866141155CD}"/>
    <cellStyle name="60% - Accent1 38 3" xfId="22941" xr:uid="{938E3181-D88E-42E5-AA63-D54EE4C24AD6}"/>
    <cellStyle name="60% - Accent1 38 4" xfId="22942" xr:uid="{088DA99D-0EAA-4F3C-BFA2-5FC9E6B02DF0}"/>
    <cellStyle name="60% - Accent1 38 5" xfId="22943" xr:uid="{C76BF100-F1A1-4D68-84D7-3FDC97570B8A}"/>
    <cellStyle name="60% - Accent1 38 6" xfId="22944" xr:uid="{A635FDAA-9192-402B-8E3A-3F607528C83C}"/>
    <cellStyle name="60% - Accent1 38 7" xfId="22945" xr:uid="{5185CBA9-F72E-4B2B-AD41-270DEF2BCA35}"/>
    <cellStyle name="60% - Accent1 39" xfId="22946" xr:uid="{4527394E-9441-485D-ABCB-FC7329C1CEED}"/>
    <cellStyle name="60% - Accent1 39 2" xfId="22947" xr:uid="{8A5E9B49-5BAA-4944-B1F3-FFAC6EAB6895}"/>
    <cellStyle name="60% - Accent1 39 2 2" xfId="22948" xr:uid="{941C0673-06C2-4202-89D0-57F6A9887C19}"/>
    <cellStyle name="60% - Accent1 39 3" xfId="22949" xr:uid="{F0CE3885-BCC7-4ABC-A96B-75DD533CED3D}"/>
    <cellStyle name="60% - Accent1 39 4" xfId="22950" xr:uid="{473FB39D-AB4E-441B-B3B2-23888EAB88EB}"/>
    <cellStyle name="60% - Accent1 39 5" xfId="22951" xr:uid="{0809CD59-EBF2-4549-BE96-845EB6CF9BB3}"/>
    <cellStyle name="60% - Accent1 39 6" xfId="22952" xr:uid="{8FBA1A38-F652-41CC-8955-0FFEEDF3538A}"/>
    <cellStyle name="60% - Accent1 39 7" xfId="22953" xr:uid="{D3E4DC42-70C0-4AC4-8666-380C6B0A5EBF}"/>
    <cellStyle name="60% - Accent1 4" xfId="92" xr:uid="{00000000-0005-0000-0000-00006A000000}"/>
    <cellStyle name="60% - Accent1 4 10" xfId="4784" xr:uid="{2E86C955-59C0-4078-B971-6B3778C9CCBC}"/>
    <cellStyle name="60% - Accent1 4 2" xfId="22955" xr:uid="{1198A21E-773B-45B4-BF31-AE8EAFC7BE96}"/>
    <cellStyle name="60% - Accent1 4 2 2" xfId="22956" xr:uid="{4813C916-4659-4ED1-8950-D4B80F34A821}"/>
    <cellStyle name="60% - Accent1 4 3" xfId="22957" xr:uid="{68E842EF-B9F8-4D43-ABE0-C2513175E42A}"/>
    <cellStyle name="60% - Accent1 4 4" xfId="22958" xr:uid="{0499A554-0D9E-4DE8-91E0-D228EC2B2133}"/>
    <cellStyle name="60% - Accent1 4 5" xfId="22959" xr:uid="{D666C859-FF32-47E7-B5B9-EACC11C3C4D9}"/>
    <cellStyle name="60% - Accent1 4 6" xfId="22960" xr:uid="{131ECABF-F151-4C45-86E7-EEAB0588528A}"/>
    <cellStyle name="60% - Accent1 4 7" xfId="22961" xr:uid="{AB3C966E-3362-430D-8EF5-B758CB3FC140}"/>
    <cellStyle name="60% - Accent1 4 8" xfId="22954" xr:uid="{FE6B8EEA-BC77-4E16-AA42-2806B1D09940}"/>
    <cellStyle name="60% - Accent1 4 9" xfId="7866" xr:uid="{99EEC54A-4677-4D4D-9586-BDBBFEA82D79}"/>
    <cellStyle name="60% - Accent1 40" xfId="22962" xr:uid="{E7686583-0A6F-4E97-A057-BD471B0F6FE4}"/>
    <cellStyle name="60% - Accent1 40 2" xfId="22963" xr:uid="{F5163620-F50B-47C3-BED9-98ABDE15696B}"/>
    <cellStyle name="60% - Accent1 40 2 2" xfId="22964" xr:uid="{A1131CD4-5580-4848-93F0-AC740BA7720B}"/>
    <cellStyle name="60% - Accent1 40 3" xfId="22965" xr:uid="{A0E1AF72-9718-40B2-8753-3142D7DA3AD5}"/>
    <cellStyle name="60% - Accent1 40 4" xfId="22966" xr:uid="{6A504597-65C1-410E-BCBE-CFB8EF0BD0AF}"/>
    <cellStyle name="60% - Accent1 40 5" xfId="22967" xr:uid="{3276CA7F-6E2E-4CDE-A2F5-4E7DDF473C69}"/>
    <cellStyle name="60% - Accent1 40 6" xfId="22968" xr:uid="{10748081-455A-4319-823C-0B634805E135}"/>
    <cellStyle name="60% - Accent1 40 7" xfId="22969" xr:uid="{3D759BDA-2CCF-45A9-A7DC-4518D5AC7856}"/>
    <cellStyle name="60% - Accent1 41" xfId="22970" xr:uid="{238C17E5-04C0-411B-98C2-B2B0DB6AB9F8}"/>
    <cellStyle name="60% - Accent1 41 2" xfId="22971" xr:uid="{9D4DC3DA-779A-4F12-9D90-C5FA62164670}"/>
    <cellStyle name="60% - Accent1 41 2 2" xfId="22972" xr:uid="{30B7B12D-F228-4CDD-8C56-3D0409D6BC70}"/>
    <cellStyle name="60% - Accent1 41 3" xfId="22973" xr:uid="{17C9C7EE-885C-4584-B98D-4668C32EC5F1}"/>
    <cellStyle name="60% - Accent1 41 4" xfId="22974" xr:uid="{A8105293-5AA3-4309-ADC1-B182B292CD1C}"/>
    <cellStyle name="60% - Accent1 41 5" xfId="22975" xr:uid="{321EAD2B-32E7-4EBC-A4E3-DB4114490002}"/>
    <cellStyle name="60% - Accent1 41 6" xfId="22976" xr:uid="{06D5D655-9800-44BE-A790-6E6A81452973}"/>
    <cellStyle name="60% - Accent1 41 7" xfId="22977" xr:uid="{EA8537DC-C65E-44E9-A77B-0A0D5E6462CE}"/>
    <cellStyle name="60% - Accent1 42" xfId="22978" xr:uid="{25198D56-03F4-484A-84DD-AE0559879D24}"/>
    <cellStyle name="60% - Accent1 42 2" xfId="22979" xr:uid="{B2DC2F62-FF19-4646-8120-5EDEAAB3BBB8}"/>
    <cellStyle name="60% - Accent1 42 2 2" xfId="22980" xr:uid="{8054F192-DDA5-492D-9EAA-2A85E25C8FF1}"/>
    <cellStyle name="60% - Accent1 42 3" xfId="22981" xr:uid="{83CDADD9-AA79-471A-911A-1974E78858E3}"/>
    <cellStyle name="60% - Accent1 42 4" xfId="22982" xr:uid="{A37F78AA-6CBE-440C-B48D-9F7D977DB3A5}"/>
    <cellStyle name="60% - Accent1 42 5" xfId="22983" xr:uid="{99333EC1-DCCF-4EF0-999D-21943DFC9406}"/>
    <cellStyle name="60% - Accent1 42 6" xfId="22984" xr:uid="{B04C256B-8F96-4646-8E9C-CE91787D067B}"/>
    <cellStyle name="60% - Accent1 42 7" xfId="22985" xr:uid="{72F5DC0F-276C-43A8-9CF7-F358DC1A2076}"/>
    <cellStyle name="60% - Accent1 43" xfId="22986" xr:uid="{AF25206E-1828-4559-89E7-5649BDA8D45A}"/>
    <cellStyle name="60% - Accent1 43 2" xfId="22987" xr:uid="{A52B8B2A-4FF2-4DA6-ABF5-51AA737A91AF}"/>
    <cellStyle name="60% - Accent1 43 2 2" xfId="22988" xr:uid="{73CD073B-86A9-413C-9A32-D74A4C9E4891}"/>
    <cellStyle name="60% - Accent1 43 3" xfId="22989" xr:uid="{C594D786-56F1-4C0A-B83C-42B3F53EF862}"/>
    <cellStyle name="60% - Accent1 43 4" xfId="22990" xr:uid="{1C9AD0C5-3C0A-4E73-93B7-0982AD53D352}"/>
    <cellStyle name="60% - Accent1 43 5" xfId="22991" xr:uid="{86F160BA-9D00-454E-BF16-BA696D797AC1}"/>
    <cellStyle name="60% - Accent1 43 6" xfId="22992" xr:uid="{A046257C-3526-42BA-AD34-AA1B3DF05096}"/>
    <cellStyle name="60% - Accent1 43 7" xfId="22993" xr:uid="{D89A5D53-8B0C-4FC9-889F-4C8292907652}"/>
    <cellStyle name="60% - Accent1 44" xfId="22994" xr:uid="{6D9F3CCB-0E08-4EB9-AA40-146EB2ED6D10}"/>
    <cellStyle name="60% - Accent1 44 2" xfId="22995" xr:uid="{AF30AA64-4AA4-4DFE-83E6-71FB85704FE3}"/>
    <cellStyle name="60% - Accent1 44 2 2" xfId="22996" xr:uid="{45947E67-2647-4FEE-808C-FBBEF45E6318}"/>
    <cellStyle name="60% - Accent1 44 3" xfId="22997" xr:uid="{4AD17666-77B5-4BBE-81F4-35573D3E03EB}"/>
    <cellStyle name="60% - Accent1 44 4" xfId="22998" xr:uid="{CC216449-2104-4E6C-BD84-C3D524505CD9}"/>
    <cellStyle name="60% - Accent1 44 5" xfId="22999" xr:uid="{36ADD955-E08B-4676-818C-171221382C25}"/>
    <cellStyle name="60% - Accent1 44 6" xfId="23000" xr:uid="{416F7C56-44A2-46DD-AF5A-73F4FCAE9980}"/>
    <cellStyle name="60% - Accent1 44 7" xfId="23001" xr:uid="{41D26A9E-4044-4E6E-9F33-2BD00F78A777}"/>
    <cellStyle name="60% - Accent1 45" xfId="23002" xr:uid="{80A37928-D800-4364-8FA8-026B7F9C0E9C}"/>
    <cellStyle name="60% - Accent1 45 2" xfId="23003" xr:uid="{AD1AA7E5-815B-4D81-962D-B82F88B5DEEE}"/>
    <cellStyle name="60% - Accent1 45 2 2" xfId="23004" xr:uid="{9182E525-56C5-4A76-AC03-5E7473B1B429}"/>
    <cellStyle name="60% - Accent1 45 3" xfId="23005" xr:uid="{29CF5F35-F3AE-4BCE-8ECF-F44E48583F00}"/>
    <cellStyle name="60% - Accent1 45 4" xfId="23006" xr:uid="{7E256397-5D11-4371-8AA3-DBEA3D8A7239}"/>
    <cellStyle name="60% - Accent1 45 5" xfId="23007" xr:uid="{39249FE9-754A-4991-819F-91CBF6BDC88C}"/>
    <cellStyle name="60% - Accent1 45 6" xfId="23008" xr:uid="{AB5AA83E-96E1-46DD-9992-68EA816A75A7}"/>
    <cellStyle name="60% - Accent1 45 7" xfId="23009" xr:uid="{1ECB01B2-5DCF-470C-8ACE-EC02F633601E}"/>
    <cellStyle name="60% - Accent1 46" xfId="23010" xr:uid="{2F0AE5B3-59FC-4771-BC59-B94512074B57}"/>
    <cellStyle name="60% - Accent1 46 2" xfId="23011" xr:uid="{4AA5B2CD-E90D-4DF8-800A-3A5B9C2F373C}"/>
    <cellStyle name="60% - Accent1 46 2 2" xfId="23012" xr:uid="{ADB298E0-DF9F-4C8C-9C59-9E57F9DBAAE1}"/>
    <cellStyle name="60% - Accent1 46 3" xfId="23013" xr:uid="{840A9BCF-75C6-4CCB-B16A-C81320ED77E3}"/>
    <cellStyle name="60% - Accent1 46 4" xfId="23014" xr:uid="{BDC6468C-C62B-4517-8581-1AD84A8AE623}"/>
    <cellStyle name="60% - Accent1 46 5" xfId="23015" xr:uid="{B898E92A-BBCF-4F36-BA24-58F815CC8CD9}"/>
    <cellStyle name="60% - Accent1 46 6" xfId="23016" xr:uid="{88CC2592-A2B1-4CC2-9CD9-56D97226400E}"/>
    <cellStyle name="60% - Accent1 46 7" xfId="23017" xr:uid="{376AEB05-04E1-4E0A-9148-F23562AC08C7}"/>
    <cellStyle name="60% - Accent1 47" xfId="23018" xr:uid="{73F56FA0-F171-4D2F-969F-B0ACA7AC0BD4}"/>
    <cellStyle name="60% - Accent1 47 2" xfId="23019" xr:uid="{AB2E18B5-9789-4B1E-BE7A-6496704AF7A8}"/>
    <cellStyle name="60% - Accent1 47 2 2" xfId="23020" xr:uid="{B9294CC0-FB22-4F9F-A102-FADD9B3CB26B}"/>
    <cellStyle name="60% - Accent1 47 3" xfId="23021" xr:uid="{37B21C4E-EAB6-43BF-B901-573E5244EBBE}"/>
    <cellStyle name="60% - Accent1 47 4" xfId="23022" xr:uid="{2F926032-0EA6-443C-8D87-E6D73E40F483}"/>
    <cellStyle name="60% - Accent1 47 5" xfId="23023" xr:uid="{98F2930B-DC3B-4E91-8FEC-35A680B7D785}"/>
    <cellStyle name="60% - Accent1 47 6" xfId="23024" xr:uid="{70E45CA8-0BA9-4088-A572-6F2677B49650}"/>
    <cellStyle name="60% - Accent1 47 7" xfId="23025" xr:uid="{816C3B42-F919-4B77-ABA3-A3CF5169E76C}"/>
    <cellStyle name="60% - Accent1 48" xfId="23026" xr:uid="{9D3D213D-325A-4314-A4AE-B67836AC3873}"/>
    <cellStyle name="60% - Accent1 48 2" xfId="23027" xr:uid="{D9F61B39-51ED-47B4-AB38-DE78626D1451}"/>
    <cellStyle name="60% - Accent1 48 2 2" xfId="23028" xr:uid="{BD6ADC94-6849-43EE-B118-EC4CA1E147C8}"/>
    <cellStyle name="60% - Accent1 48 3" xfId="23029" xr:uid="{242BA592-3CFC-4502-8CBC-2A56DAAC78E9}"/>
    <cellStyle name="60% - Accent1 48 4" xfId="23030" xr:uid="{B167CDB6-CF7C-4FCE-B253-90903BAFDF65}"/>
    <cellStyle name="60% - Accent1 48 5" xfId="23031" xr:uid="{DB307C83-DF5A-4EC0-8609-6E5750A4464A}"/>
    <cellStyle name="60% - Accent1 48 6" xfId="23032" xr:uid="{0BB7004A-9523-490A-AAE6-F6422D14C13F}"/>
    <cellStyle name="60% - Accent1 48 7" xfId="23033" xr:uid="{514EE29C-278A-4B83-8398-71D71893ED85}"/>
    <cellStyle name="60% - Accent1 49" xfId="23034" xr:uid="{08BB829F-E931-4170-9D8B-1DDBF65DEA4C}"/>
    <cellStyle name="60% - Accent1 49 2" xfId="23035" xr:uid="{B25B8B7B-CE37-48AF-8508-2D74DED8E5C5}"/>
    <cellStyle name="60% - Accent1 49 2 2" xfId="23036" xr:uid="{28506BC1-CC05-4CB1-9DE1-4A03DCA6ECFA}"/>
    <cellStyle name="60% - Accent1 49 3" xfId="23037" xr:uid="{15122CA7-FB80-4938-BE5F-02F23CB9E310}"/>
    <cellStyle name="60% - Accent1 49 4" xfId="23038" xr:uid="{4E20FDDF-9E62-4441-97B9-1E7E87D696BF}"/>
    <cellStyle name="60% - Accent1 49 5" xfId="23039" xr:uid="{78C304EA-4405-41DF-B962-029E13410116}"/>
    <cellStyle name="60% - Accent1 49 6" xfId="23040" xr:uid="{CA4D8DC0-CA9D-4B8C-8E98-C194BF2FC832}"/>
    <cellStyle name="60% - Accent1 49 7" xfId="23041" xr:uid="{76268402-D0F8-42CB-AB96-82935E0DFB03}"/>
    <cellStyle name="60% - Accent1 5" xfId="23042" xr:uid="{FF79C590-8735-44D3-9BEA-EA109C39E63C}"/>
    <cellStyle name="60% - Accent1 5 2" xfId="23043" xr:uid="{D02EBAD6-FF90-45B1-9003-18DFEED93A06}"/>
    <cellStyle name="60% - Accent1 5 2 2" xfId="23044" xr:uid="{F0B10A11-DD1E-42D2-8341-F502B47D48D1}"/>
    <cellStyle name="60% - Accent1 5 3" xfId="23045" xr:uid="{A45903E6-AE94-4241-ADC5-546CCE028ED1}"/>
    <cellStyle name="60% - Accent1 5 4" xfId="23046" xr:uid="{568A48D0-BDC6-458E-BD83-4986CEF22769}"/>
    <cellStyle name="60% - Accent1 5 5" xfId="23047" xr:uid="{FCB36C42-37F1-4C1D-9EE4-51067AA1FB08}"/>
    <cellStyle name="60% - Accent1 5 6" xfId="23048" xr:uid="{4649FC72-1E1B-4CD9-A1B7-C7FDACE5C0F4}"/>
    <cellStyle name="60% - Accent1 5 7" xfId="23049" xr:uid="{A3AF56A7-3374-429C-BF15-97902335C0E2}"/>
    <cellStyle name="60% - Accent1 50" xfId="23050" xr:uid="{89F3196B-2098-4EFD-809E-63C9AE486D3A}"/>
    <cellStyle name="60% - Accent1 50 2" xfId="23051" xr:uid="{E3637C89-6D9E-45D9-9D05-40994CB49C98}"/>
    <cellStyle name="60% - Accent1 50 2 2" xfId="23052" xr:uid="{82303F50-91C3-4824-9A13-09C7B6B821F7}"/>
    <cellStyle name="60% - Accent1 50 3" xfId="23053" xr:uid="{2812A79B-35B3-479E-AA35-7FB974205C2B}"/>
    <cellStyle name="60% - Accent1 50 4" xfId="23054" xr:uid="{4C1FA614-4D80-4706-8CF8-6A092F49129F}"/>
    <cellStyle name="60% - Accent1 50 5" xfId="23055" xr:uid="{D8890473-85E7-4A3C-9C32-A073B38286C5}"/>
    <cellStyle name="60% - Accent1 50 6" xfId="23056" xr:uid="{02EA8D41-0DD3-4B31-87B2-3D50BD1BBA36}"/>
    <cellStyle name="60% - Accent1 50 7" xfId="23057" xr:uid="{23DBA603-65B1-4131-85AC-C127000A7141}"/>
    <cellStyle name="60% - Accent1 51" xfId="23058" xr:uid="{762265B7-9350-4C48-8F9F-EA653A79FCB1}"/>
    <cellStyle name="60% - Accent1 51 2" xfId="23059" xr:uid="{A472F810-7E78-4D3E-9991-1C11D4268121}"/>
    <cellStyle name="60% - Accent1 51 2 2" xfId="23060" xr:uid="{33806CFC-1BE4-4EC2-8502-F3D3894B8063}"/>
    <cellStyle name="60% - Accent1 51 3" xfId="23061" xr:uid="{CE332D16-7159-4154-97A4-117155B61A99}"/>
    <cellStyle name="60% - Accent1 51 4" xfId="23062" xr:uid="{20373827-A7FE-4E9F-8326-B3A3F28C0D19}"/>
    <cellStyle name="60% - Accent1 51 5" xfId="23063" xr:uid="{95BE3125-A205-4FAD-84B9-687ECD49F327}"/>
    <cellStyle name="60% - Accent1 51 6" xfId="23064" xr:uid="{0624F460-B8C3-48CC-8214-D5FCD275CFE8}"/>
    <cellStyle name="60% - Accent1 51 7" xfId="23065" xr:uid="{409D267E-5343-4D49-8644-BD73863E5BC3}"/>
    <cellStyle name="60% - Accent1 52" xfId="23066" xr:uid="{BA59A547-9428-428F-B75B-A2294F923E92}"/>
    <cellStyle name="60% - Accent1 52 2" xfId="23067" xr:uid="{1927FA06-7680-43CE-8E4C-95494F7494DC}"/>
    <cellStyle name="60% - Accent1 52 2 2" xfId="23068" xr:uid="{ABAFE67D-62A0-4EDC-95F9-A0EE1801821D}"/>
    <cellStyle name="60% - Accent1 52 3" xfId="23069" xr:uid="{C0E31681-C42A-4A80-BE74-A03FB0D45F9C}"/>
    <cellStyle name="60% - Accent1 52 4" xfId="23070" xr:uid="{2EE76041-96B3-48D9-9113-9E34EF80F6F1}"/>
    <cellStyle name="60% - Accent1 52 5" xfId="23071" xr:uid="{1E7D9A45-DD45-4371-B59F-8477554B0C7B}"/>
    <cellStyle name="60% - Accent1 52 6" xfId="23072" xr:uid="{EF692187-962A-4F39-B7D5-3BEE06E3655C}"/>
    <cellStyle name="60% - Accent1 52 7" xfId="23073" xr:uid="{0E99E57D-E29F-453E-A54D-05AF258DA7A6}"/>
    <cellStyle name="60% - Accent1 53" xfId="23074" xr:uid="{401B7B8A-48CF-446B-ACF9-292632330743}"/>
    <cellStyle name="60% - Accent1 53 2" xfId="23075" xr:uid="{D4ADF190-014B-4BD3-8EC7-ABDC3FE3109C}"/>
    <cellStyle name="60% - Accent1 53 2 2" xfId="23076" xr:uid="{23E5D66F-E910-40D0-9B7E-2561FFB19F30}"/>
    <cellStyle name="60% - Accent1 53 3" xfId="23077" xr:uid="{85FFEF64-9490-472F-92C3-B9D6B9788314}"/>
    <cellStyle name="60% - Accent1 53 4" xfId="23078" xr:uid="{E925A476-D67C-46C3-B545-F110B58E238A}"/>
    <cellStyle name="60% - Accent1 53 5" xfId="23079" xr:uid="{D3E75E89-3E39-44F4-8C94-7229FEB0E8D5}"/>
    <cellStyle name="60% - Accent1 53 6" xfId="23080" xr:uid="{7C625BE1-D913-45A4-B48E-75496528D899}"/>
    <cellStyle name="60% - Accent1 53 7" xfId="23081" xr:uid="{A07B26B8-01FD-44E7-8245-DBC9C8C6AF43}"/>
    <cellStyle name="60% - Accent1 54" xfId="23082" xr:uid="{110E417C-8675-47A4-A272-AD8942170406}"/>
    <cellStyle name="60% - Accent1 54 2" xfId="23083" xr:uid="{D0189862-48AF-4801-BBDA-EE1C7C0C943B}"/>
    <cellStyle name="60% - Accent1 54 2 2" xfId="23084" xr:uid="{8C8183E5-D105-4024-9900-96E58A906A78}"/>
    <cellStyle name="60% - Accent1 54 3" xfId="23085" xr:uid="{F9116DEE-0CB7-4B97-B57F-0F8D2734664C}"/>
    <cellStyle name="60% - Accent1 54 4" xfId="23086" xr:uid="{844BEB00-BCA9-4B8D-ACC5-0DF0EED55A0F}"/>
    <cellStyle name="60% - Accent1 54 5" xfId="23087" xr:uid="{C405D42F-C80A-4422-8F1E-3A08E07611F8}"/>
    <cellStyle name="60% - Accent1 54 6" xfId="23088" xr:uid="{2C63C0C7-9886-40F0-B989-605C66E71144}"/>
    <cellStyle name="60% - Accent1 54 7" xfId="23089" xr:uid="{02AD57EA-04F5-4C64-B0AB-7C050FF4DBA7}"/>
    <cellStyle name="60% - Accent1 55" xfId="23090" xr:uid="{60BA6488-9C1F-4DBF-909A-5AEB9F45AF18}"/>
    <cellStyle name="60% - Accent1 55 2" xfId="23091" xr:uid="{71CE7148-8DDC-4448-AC5A-978A5CE0D1D3}"/>
    <cellStyle name="60% - Accent1 55 3" xfId="23092" xr:uid="{BAC0BED3-D41E-4727-9ED5-14A56E64F215}"/>
    <cellStyle name="60% - Accent1 55 4" xfId="23093" xr:uid="{A73A622F-DBC4-4BDB-ACB1-BAC8C81C256A}"/>
    <cellStyle name="60% - Accent1 55 5" xfId="23094" xr:uid="{BB0C9371-F738-4483-AAEE-286596FD2FEA}"/>
    <cellStyle name="60% - Accent1 55 6" xfId="23095" xr:uid="{BD8B2D0B-DF65-4E70-90D5-AC11EE12D5FD}"/>
    <cellStyle name="60% - Accent1 55 7" xfId="23096" xr:uid="{3ECE000F-BBC2-4907-B6FE-5B374F7E6B0C}"/>
    <cellStyle name="60% - Accent1 56" xfId="23097" xr:uid="{569D6E2E-2AE9-470C-BD39-194B7E38106A}"/>
    <cellStyle name="60% - Accent1 56 2" xfId="23098" xr:uid="{0E3062C8-29BE-4F70-A606-AFDA64741DA5}"/>
    <cellStyle name="60% - Accent1 57" xfId="23099" xr:uid="{116AAA56-C63D-4DB9-ACA0-911576B4B6FD}"/>
    <cellStyle name="60% - Accent1 58" xfId="23100" xr:uid="{52FC35EF-3345-4211-878E-A287A93F65AB}"/>
    <cellStyle name="60% - Accent1 59" xfId="23101" xr:uid="{984CA0D6-4AD3-44A9-95C2-A1AC620A9831}"/>
    <cellStyle name="60% - Accent1 6" xfId="23102" xr:uid="{E3EE34AB-D984-4424-AE00-D8AD5AC02878}"/>
    <cellStyle name="60% - Accent1 6 2" xfId="23103" xr:uid="{0E4E2F2F-5CE4-44D2-AD14-B910D753F2D6}"/>
    <cellStyle name="60% - Accent1 6 2 2" xfId="23104" xr:uid="{5BE9C857-094E-487B-A898-A4CD4EAF3FB2}"/>
    <cellStyle name="60% - Accent1 6 3" xfId="23105" xr:uid="{A05B8C05-CA95-4BED-BF99-74DD5AD3F457}"/>
    <cellStyle name="60% - Accent1 6 4" xfId="23106" xr:uid="{25365922-6774-4D16-B70C-6BC1283D8EBD}"/>
    <cellStyle name="60% - Accent1 6 5" xfId="23107" xr:uid="{B865FAC7-617F-4D18-AEA3-118F059BFAD2}"/>
    <cellStyle name="60% - Accent1 6 6" xfId="23108" xr:uid="{481EA4C3-457D-4ABA-9027-B04768B3D201}"/>
    <cellStyle name="60% - Accent1 6 7" xfId="23109" xr:uid="{75E7A536-AA3F-4886-B706-6FA98A8D8CEB}"/>
    <cellStyle name="60% - Accent1 60" xfId="23110" xr:uid="{A15E1C43-EF8E-4073-86E3-F71BA7997495}"/>
    <cellStyle name="60% - Accent1 61" xfId="23111" xr:uid="{D732A14E-294A-4590-9A3C-3A4938A8913D}"/>
    <cellStyle name="60% - Accent1 62" xfId="23112" xr:uid="{968E1373-AA15-4234-A46A-D82EAF51361D}"/>
    <cellStyle name="60% - Accent1 62 2" xfId="23113" xr:uid="{E855A91B-43CE-4E94-A3A1-CE3C7B31BDD2}"/>
    <cellStyle name="60% - Accent1 62 3" xfId="23114" xr:uid="{1AA26496-1050-4AA3-A7AF-9C1E5BD83094}"/>
    <cellStyle name="60% - Accent1 62 4" xfId="23115" xr:uid="{CA362061-A3E2-48CB-BD0A-E08DD30DF40F}"/>
    <cellStyle name="60% - Accent1 62 5" xfId="23116" xr:uid="{5D40A204-83C5-478F-A938-412379FAEB23}"/>
    <cellStyle name="60% - Accent1 62 6" xfId="23117" xr:uid="{668B1E63-FAF3-4B6D-8FC2-8564F639B0CC}"/>
    <cellStyle name="60% - Accent1 63" xfId="23118" xr:uid="{F10472E4-15EC-4E32-A885-9B1A385FBEAD}"/>
    <cellStyle name="60% - Accent1 63 2" xfId="23119" xr:uid="{2514255E-F919-4544-A3FB-FAA0C4CA1B79}"/>
    <cellStyle name="60% - Accent1 63 3" xfId="23120" xr:uid="{FF41CC93-0724-4190-A59F-BD97A0E29ABC}"/>
    <cellStyle name="60% - Accent1 63 4" xfId="23121" xr:uid="{82C6C4F1-095C-4A9A-8F28-A053BBAE912F}"/>
    <cellStyle name="60% - Accent1 63 5" xfId="23122" xr:uid="{C0817C39-9265-4668-A9B6-DA67944C66F9}"/>
    <cellStyle name="60% - Accent1 63 6" xfId="23123" xr:uid="{07D76F67-7F65-4976-BBC2-AACADA8A5E96}"/>
    <cellStyle name="60% - Accent1 64" xfId="23124" xr:uid="{3752E770-CF3B-4AEC-B850-A9AA3FD454F5}"/>
    <cellStyle name="60% - Accent1 65" xfId="23125" xr:uid="{6C1FA3E1-A1EF-41AA-ABB7-A8F4D5B465C6}"/>
    <cellStyle name="60% - Accent1 66" xfId="23126" xr:uid="{F4BCAF11-BE1B-48E4-BE48-8B261A987B5D}"/>
    <cellStyle name="60% - Accent1 67" xfId="23127" xr:uid="{668F6E08-15FD-4A8D-8D10-6D9F22387C17}"/>
    <cellStyle name="60% - Accent1 68" xfId="23128" xr:uid="{702EAAA4-B7CF-4BCC-B8F2-015F5CC58B27}"/>
    <cellStyle name="60% - Accent1 69" xfId="23129" xr:uid="{BD6A2887-902C-433E-85B1-EC0275032F41}"/>
    <cellStyle name="60% - Accent1 7" xfId="23130" xr:uid="{A641CA05-5000-46AD-A071-7479018CED2F}"/>
    <cellStyle name="60% - Accent1 7 2" xfId="23131" xr:uid="{F2378B79-1DC6-4450-9B0B-FFFFEEEEF6CA}"/>
    <cellStyle name="60% - Accent1 7 2 2" xfId="23132" xr:uid="{BDC96AA8-F8EC-49FC-83D2-45EFCACC7B7E}"/>
    <cellStyle name="60% - Accent1 7 3" xfId="23133" xr:uid="{9ECC729C-50AF-4811-946D-7F471DA91A34}"/>
    <cellStyle name="60% - Accent1 7 4" xfId="23134" xr:uid="{0E5273B1-7D97-4C5A-BA79-220B81858E3A}"/>
    <cellStyle name="60% - Accent1 7 5" xfId="23135" xr:uid="{2C0143B1-FFD6-4CAF-9440-2876703C10D0}"/>
    <cellStyle name="60% - Accent1 7 6" xfId="23136" xr:uid="{6492D698-9ED9-4FC5-828F-E6CDA8321965}"/>
    <cellStyle name="60% - Accent1 7 7" xfId="23137" xr:uid="{470E83DD-D70F-46FA-A38E-302E2BF51BEF}"/>
    <cellStyle name="60% - Accent1 70" xfId="23138" xr:uid="{F372F130-22AE-4192-97E2-DDAEF851DB21}"/>
    <cellStyle name="60% - Accent1 71" xfId="23139" xr:uid="{AB15DC63-A922-446D-9C4B-2545D2CC307B}"/>
    <cellStyle name="60% - Accent1 72" xfId="7435" xr:uid="{2E0FA8E8-5FD6-457F-AAF5-35E6B2FB366E}"/>
    <cellStyle name="60% - Accent1 73" xfId="40115" xr:uid="{0CA70431-F7A0-4D29-8A4E-DE52E4D505FB}"/>
    <cellStyle name="60% - Accent1 74" xfId="40272" xr:uid="{71F21AB2-2EF4-4857-A27E-E2070AA3EE3C}"/>
    <cellStyle name="60% - Accent1 8" xfId="23140" xr:uid="{7473DB17-4410-4FBB-9B0C-F64FC9EB9BCB}"/>
    <cellStyle name="60% - Accent1 8 2" xfId="23141" xr:uid="{238E542F-572B-40ED-8D6D-C1EF50015FA7}"/>
    <cellStyle name="60% - Accent1 8 2 2" xfId="23142" xr:uid="{1B13B985-2367-468C-AEAD-2814541A9B72}"/>
    <cellStyle name="60% - Accent1 8 3" xfId="23143" xr:uid="{E0E1950A-BD20-4196-ACFC-679FCF453A32}"/>
    <cellStyle name="60% - Accent1 8 4" xfId="23144" xr:uid="{E9F31FFF-96E4-4162-81F3-C0F6FD32FE1C}"/>
    <cellStyle name="60% - Accent1 8 5" xfId="23145" xr:uid="{F6ECCF5F-80BE-4B4B-87C2-F29428C8E3F0}"/>
    <cellStyle name="60% - Accent1 8 6" xfId="23146" xr:uid="{7F2C5B24-17C0-4CD7-9D03-FCD879572BC3}"/>
    <cellStyle name="60% - Accent1 8 7" xfId="23147" xr:uid="{AA3EA6E6-ACA7-4A84-BC37-AB5FD2D48314}"/>
    <cellStyle name="60% - Accent1 9" xfId="23148" xr:uid="{349CE17A-C39D-45B0-8E53-30DD491A7563}"/>
    <cellStyle name="60% - Accent1 9 2" xfId="23149" xr:uid="{C5D90524-7E83-43E8-A377-AD972D22ED3C}"/>
    <cellStyle name="60% - Accent1 9 2 2" xfId="23150" xr:uid="{7ABE0749-88DC-4682-A141-78408D17A86E}"/>
    <cellStyle name="60% - Accent1 9 3" xfId="23151" xr:uid="{855041D2-533F-4F96-9C99-43268A4C1365}"/>
    <cellStyle name="60% - Accent1 9 4" xfId="23152" xr:uid="{BBA4A31A-A59A-404E-95FE-859CD992711F}"/>
    <cellStyle name="60% - Accent1 9 5" xfId="23153" xr:uid="{0CD20826-91B3-4C34-A219-15F7FB82DA13}"/>
    <cellStyle name="60% - Accent1 9 6" xfId="23154" xr:uid="{0E23E977-E3DD-49BE-A690-11356683E24C}"/>
    <cellStyle name="60% - Accent1 9 7" xfId="23155" xr:uid="{0EE16F64-3485-41B1-A34B-90557AE7B42D}"/>
    <cellStyle name="60% - Accent2" xfId="429" builtinId="36" customBuiltin="1"/>
    <cellStyle name="60% - Accent2 10" xfId="23156" xr:uid="{A18C5E9E-96BB-4EEB-88C1-0EC2FE0DC92B}"/>
    <cellStyle name="60% - Accent2 10 2" xfId="23157" xr:uid="{4EDDB1DA-7EC7-41F1-AD69-FB2F77F52F1B}"/>
    <cellStyle name="60% - Accent2 10 2 2" xfId="23158" xr:uid="{DBB75838-664F-42D1-A904-1D5D4771523D}"/>
    <cellStyle name="60% - Accent2 10 3" xfId="23159" xr:uid="{0245C0D5-85A8-4DAE-845C-4D1F8FAED5DB}"/>
    <cellStyle name="60% - Accent2 10 4" xfId="23160" xr:uid="{2395B2CB-C713-4F3C-BA3B-51EE63E680E2}"/>
    <cellStyle name="60% - Accent2 10 5" xfId="23161" xr:uid="{EADF4118-B364-4BA6-B869-92A5992B8397}"/>
    <cellStyle name="60% - Accent2 10 6" xfId="23162" xr:uid="{6F964F30-C115-4A3F-A278-6DD126A42890}"/>
    <cellStyle name="60% - Accent2 10 7" xfId="23163" xr:uid="{1910C707-5818-4CFE-8257-022BBD88FE51}"/>
    <cellStyle name="60% - Accent2 11" xfId="23164" xr:uid="{D791FD1F-0028-4CA5-9C80-9EC6720E5999}"/>
    <cellStyle name="60% - Accent2 11 2" xfId="23165" xr:uid="{19E720F7-7B71-4605-BF40-2227ADEBF920}"/>
    <cellStyle name="60% - Accent2 11 2 2" xfId="23166" xr:uid="{454A6280-4EA0-4416-AEA0-DF0EDE4B7B30}"/>
    <cellStyle name="60% - Accent2 11 3" xfId="23167" xr:uid="{CC4213C4-9DDD-4C3E-B63D-7F59B4CA3EC1}"/>
    <cellStyle name="60% - Accent2 11 4" xfId="23168" xr:uid="{25CC5BD1-8A88-43FA-B83A-D928B8348A8B}"/>
    <cellStyle name="60% - Accent2 11 5" xfId="23169" xr:uid="{CDFB32D8-C03C-4C99-9E47-53BB356BF3F7}"/>
    <cellStyle name="60% - Accent2 11 6" xfId="23170" xr:uid="{2C2745B9-885F-4524-9741-A1B9F568C3E8}"/>
    <cellStyle name="60% - Accent2 11 7" xfId="23171" xr:uid="{65EA4816-DDE7-4F53-8BEB-ACD8A4CC8B28}"/>
    <cellStyle name="60% - Accent2 12" xfId="23172" xr:uid="{6182074C-542D-47BC-8590-8B6F51D8CABA}"/>
    <cellStyle name="60% - Accent2 12 2" xfId="23173" xr:uid="{8DACA0D0-DB81-490E-A72C-18CF3C6C712D}"/>
    <cellStyle name="60% - Accent2 12 2 2" xfId="23174" xr:uid="{C6EA9D4A-9970-421C-A85D-A5C0501824EE}"/>
    <cellStyle name="60% - Accent2 12 3" xfId="23175" xr:uid="{D4882C27-9B98-43B9-93B8-2B99469EF91C}"/>
    <cellStyle name="60% - Accent2 12 4" xfId="23176" xr:uid="{F6D45CE8-9D8A-4C0D-BB61-0719CF77ABFE}"/>
    <cellStyle name="60% - Accent2 12 5" xfId="23177" xr:uid="{A9BB37D1-916B-4952-A43E-DA82229015F1}"/>
    <cellStyle name="60% - Accent2 12 6" xfId="23178" xr:uid="{80A45E31-DA0F-4FBC-910C-5346672E85A3}"/>
    <cellStyle name="60% - Accent2 12 7" xfId="23179" xr:uid="{8B39A7FF-5F5D-4CE1-94F6-114C8140AF9F}"/>
    <cellStyle name="60% - Accent2 13" xfId="23180" xr:uid="{ACDAF76F-5A48-463E-A5AB-1EE09316EEBE}"/>
    <cellStyle name="60% - Accent2 13 2" xfId="23181" xr:uid="{2AC146DA-F034-4AB7-813B-50EF8B022B9A}"/>
    <cellStyle name="60% - Accent2 13 2 2" xfId="23182" xr:uid="{0EAFB731-5BBD-4D1E-8A7B-151DF812B2A0}"/>
    <cellStyle name="60% - Accent2 13 3" xfId="23183" xr:uid="{8C606DDF-658F-4548-9F00-A5E52C8A800E}"/>
    <cellStyle name="60% - Accent2 13 4" xfId="23184" xr:uid="{1A4451F9-EAFD-4ED3-BBBE-04C3CB996992}"/>
    <cellStyle name="60% - Accent2 13 5" xfId="23185" xr:uid="{BAEE074B-E32C-47C1-B6F7-C584EDCF48CB}"/>
    <cellStyle name="60% - Accent2 13 6" xfId="23186" xr:uid="{1BB74DB4-8900-45F4-98BD-7FB7C98A2529}"/>
    <cellStyle name="60% - Accent2 13 7" xfId="23187" xr:uid="{F2573E78-FADC-49CB-B531-489733696F55}"/>
    <cellStyle name="60% - Accent2 14" xfId="23188" xr:uid="{3A544A85-5F95-448F-A413-E0C9025EEC13}"/>
    <cellStyle name="60% - Accent2 14 2" xfId="23189" xr:uid="{0AE635F4-2673-49F8-B312-EEC76DEBB69E}"/>
    <cellStyle name="60% - Accent2 14 2 2" xfId="23190" xr:uid="{12D7BD26-1261-4126-AA3B-34752F8FCD93}"/>
    <cellStyle name="60% - Accent2 14 3" xfId="23191" xr:uid="{E46227B9-E471-40F4-A1EC-B4B01B6CF9E2}"/>
    <cellStyle name="60% - Accent2 14 4" xfId="23192" xr:uid="{397C67C5-8538-4FC0-A87F-4BFDCA02358E}"/>
    <cellStyle name="60% - Accent2 14 5" xfId="23193" xr:uid="{1FAB81E6-9A04-47FC-9492-457F2C991C0F}"/>
    <cellStyle name="60% - Accent2 14 6" xfId="23194" xr:uid="{3758462F-3916-45D4-B7F4-8D78AB9AD757}"/>
    <cellStyle name="60% - Accent2 14 7" xfId="23195" xr:uid="{DBDEEBE8-C56C-4614-B8BB-12E82DD6B979}"/>
    <cellStyle name="60% - Accent2 15" xfId="23196" xr:uid="{E1B411E5-17DE-4499-B766-7CACF731A1D6}"/>
    <cellStyle name="60% - Accent2 15 2" xfId="23197" xr:uid="{ED43B1D0-D4AE-4C68-BA96-8761768B4973}"/>
    <cellStyle name="60% - Accent2 15 2 2" xfId="23198" xr:uid="{EE6EB8E7-8EF4-497C-91D2-086570D885A5}"/>
    <cellStyle name="60% - Accent2 15 3" xfId="23199" xr:uid="{90FDA41A-90DC-42FD-8708-F2AE0801B028}"/>
    <cellStyle name="60% - Accent2 15 4" xfId="23200" xr:uid="{F7B1D953-47AB-4BE0-A23B-9CC6242C25FF}"/>
    <cellStyle name="60% - Accent2 15 5" xfId="23201" xr:uid="{30B1967E-6D75-46BE-B7E0-FF3C9362C82A}"/>
    <cellStyle name="60% - Accent2 15 6" xfId="23202" xr:uid="{C023FCCC-7613-4615-90CF-C2578919801F}"/>
    <cellStyle name="60% - Accent2 15 7" xfId="23203" xr:uid="{18DD56FA-12F7-4ACA-B175-057B1B719C23}"/>
    <cellStyle name="60% - Accent2 16" xfId="23204" xr:uid="{CD35C23C-8E82-4768-A4A0-5E8BF8E39BE0}"/>
    <cellStyle name="60% - Accent2 16 2" xfId="23205" xr:uid="{F2B893DA-0E33-42D2-ADFD-334D486F1629}"/>
    <cellStyle name="60% - Accent2 16 2 2" xfId="23206" xr:uid="{5CC9AAED-147A-4DBB-9002-770EE4164FAA}"/>
    <cellStyle name="60% - Accent2 16 3" xfId="23207" xr:uid="{EC120D45-14DE-46AC-AFDC-3C0EEDD563E9}"/>
    <cellStyle name="60% - Accent2 16 4" xfId="23208" xr:uid="{99BBBE83-80CB-4F6C-A139-BEBEE5BB823E}"/>
    <cellStyle name="60% - Accent2 16 5" xfId="23209" xr:uid="{D20A0D50-B6EA-4A74-8CAB-FAED92795472}"/>
    <cellStyle name="60% - Accent2 16 6" xfId="23210" xr:uid="{393DEBF3-1C6C-42F2-BE30-7DDA795635C4}"/>
    <cellStyle name="60% - Accent2 16 7" xfId="23211" xr:uid="{59E510D0-FDD0-48B1-BFB8-B4213AC57B4A}"/>
    <cellStyle name="60% - Accent2 17" xfId="23212" xr:uid="{AD7F710C-7E28-4E77-A588-941E12C8FB94}"/>
    <cellStyle name="60% - Accent2 17 2" xfId="23213" xr:uid="{E6CB200D-C8AD-43C8-BD7E-1D7FDCFEE4D8}"/>
    <cellStyle name="60% - Accent2 17 2 2" xfId="23214" xr:uid="{850D3DDD-5E78-485D-9240-12FFCB6DA4B0}"/>
    <cellStyle name="60% - Accent2 17 3" xfId="23215" xr:uid="{3CB95CAE-EC81-4BE8-A109-488D08864E92}"/>
    <cellStyle name="60% - Accent2 17 4" xfId="23216" xr:uid="{8F2E924D-376A-475A-8480-5946BA9922A0}"/>
    <cellStyle name="60% - Accent2 17 5" xfId="23217" xr:uid="{BD316EDC-1C08-4D74-A4B5-2A08D9CF9917}"/>
    <cellStyle name="60% - Accent2 17 6" xfId="23218" xr:uid="{2CE78BD5-F641-4F2B-A6E5-3FAA1D3358E9}"/>
    <cellStyle name="60% - Accent2 17 7" xfId="23219" xr:uid="{264EFEA0-204E-43DA-BEAD-AB9E49525193}"/>
    <cellStyle name="60% - Accent2 18" xfId="23220" xr:uid="{6600D59A-9A2B-4905-843F-0A7AD897A782}"/>
    <cellStyle name="60% - Accent2 18 2" xfId="23221" xr:uid="{1687D830-D9F0-4B1C-A1B8-011DDD7BF624}"/>
    <cellStyle name="60% - Accent2 18 2 2" xfId="23222" xr:uid="{BE07BA56-3D77-405C-854B-32E31C78E97E}"/>
    <cellStyle name="60% - Accent2 18 3" xfId="23223" xr:uid="{E67E05C5-13AC-4C54-B73C-FBF45B156221}"/>
    <cellStyle name="60% - Accent2 18 4" xfId="23224" xr:uid="{09979625-E392-4053-B8CB-889221473D6E}"/>
    <cellStyle name="60% - Accent2 18 5" xfId="23225" xr:uid="{0B69C1D1-70F7-4CEF-B8E6-EDBD13B43D20}"/>
    <cellStyle name="60% - Accent2 18 6" xfId="23226" xr:uid="{C36D75CD-A3D0-418F-8D95-1B677F822923}"/>
    <cellStyle name="60% - Accent2 18 7" xfId="23227" xr:uid="{6B8D138F-C234-4DE4-8CFD-8992D905A5F0}"/>
    <cellStyle name="60% - Accent2 19" xfId="23228" xr:uid="{993BB3B6-2C77-4E31-9EB1-9F8EB97983C1}"/>
    <cellStyle name="60% - Accent2 19 2" xfId="23229" xr:uid="{50F9458A-BDDE-4941-85E8-FD9897311FB1}"/>
    <cellStyle name="60% - Accent2 19 2 2" xfId="23230" xr:uid="{E69874AC-0DF2-46FB-8BFE-9CC9B4FC1C33}"/>
    <cellStyle name="60% - Accent2 19 3" xfId="23231" xr:uid="{B5E49EB1-C522-4437-8C62-BBB898237E47}"/>
    <cellStyle name="60% - Accent2 19 4" xfId="23232" xr:uid="{DA8CDEE7-6488-41E1-9CE1-A9F70274FDE0}"/>
    <cellStyle name="60% - Accent2 19 5" xfId="23233" xr:uid="{964F9208-95F0-4FA2-A3A4-189A83F021E7}"/>
    <cellStyle name="60% - Accent2 19 6" xfId="23234" xr:uid="{FBFAD7B4-B2B1-434C-A60D-52EC3930942B}"/>
    <cellStyle name="60% - Accent2 19 7" xfId="23235" xr:uid="{62352F8C-690A-4BDE-9539-5C3E285C0815}"/>
    <cellStyle name="60% - Accent2 2" xfId="93" xr:uid="{00000000-0005-0000-0000-00006C000000}"/>
    <cellStyle name="60% - Accent2 2 10" xfId="23236" xr:uid="{4030D458-A6EC-40BB-BA6D-480ECC3C08B1}"/>
    <cellStyle name="60% - Accent2 2 11" xfId="39988" xr:uid="{5BDEAA9D-F2D3-4774-A7B0-221BA2D219AE}"/>
    <cellStyle name="60% - Accent2 2 12" xfId="7577" xr:uid="{286CC8D7-D34C-4763-9881-3869FE90C4C3}"/>
    <cellStyle name="60% - Accent2 2 13" xfId="40149" xr:uid="{BED03AD9-A6E2-424E-8E92-F2C269B17D01}"/>
    <cellStyle name="60% - Accent2 2 14" xfId="4525" xr:uid="{DEDA3005-CFD9-408E-A95D-829477B85B5C}"/>
    <cellStyle name="60% - Accent2 2 2" xfId="7663" xr:uid="{ED2A8E10-0535-4DE0-8178-8203D5144AF4}"/>
    <cellStyle name="60% - Accent2 2 2 2" xfId="23238" xr:uid="{E0A63CF1-3A88-4A7E-86FF-A1BA50CED057}"/>
    <cellStyle name="60% - Accent2 2 2 3" xfId="23237" xr:uid="{B06C9C8A-0514-418B-947C-965C149FCBF0}"/>
    <cellStyle name="60% - Accent2 2 3" xfId="7546" xr:uid="{EF42D1A9-418C-4A88-8D36-B818352254A2}"/>
    <cellStyle name="60% - Accent2 2 3 2" xfId="23239" xr:uid="{A6536D20-CD27-4272-A8C0-C0A5991933A0}"/>
    <cellStyle name="60% - Accent2 2 4" xfId="23240" xr:uid="{144D53F5-1ACA-4C31-9FF8-E8EF62631214}"/>
    <cellStyle name="60% - Accent2 2 5" xfId="23241" xr:uid="{D805B2EB-7A20-46F6-A92A-4C65F59F4BB1}"/>
    <cellStyle name="60% - Accent2 2 6" xfId="23242" xr:uid="{BD1CD134-593F-4FC5-BECA-C16C44DD459F}"/>
    <cellStyle name="60% - Accent2 2 7" xfId="23243" xr:uid="{2B4489DF-3EB8-4240-8D29-5901CFD6E4D8}"/>
    <cellStyle name="60% - Accent2 2 8" xfId="23244" xr:uid="{F63C22FF-52DB-4F1C-90E4-23F55C221958}"/>
    <cellStyle name="60% - Accent2 2 9" xfId="23245" xr:uid="{81624124-9B50-4E23-9368-84AF41AF6B5C}"/>
    <cellStyle name="60% - Accent2 20" xfId="23246" xr:uid="{9A9C4B40-8CDC-40D3-A897-BDA59EB1837C}"/>
    <cellStyle name="60% - Accent2 20 2" xfId="23247" xr:uid="{1EC0D7E7-15C8-4D27-9DC2-C50CF1B9EC4B}"/>
    <cellStyle name="60% - Accent2 20 2 2" xfId="23248" xr:uid="{3BD58D45-A77C-43C6-9E57-2922B0E99A25}"/>
    <cellStyle name="60% - Accent2 20 3" xfId="23249" xr:uid="{701C19E5-0E9F-4BC3-92A3-7774D65CD3CF}"/>
    <cellStyle name="60% - Accent2 20 4" xfId="23250" xr:uid="{AA32EF90-B78A-4821-A4BD-E24386BA76B3}"/>
    <cellStyle name="60% - Accent2 20 5" xfId="23251" xr:uid="{9D5D7381-3E32-4493-8FED-BD50B9CE815C}"/>
    <cellStyle name="60% - Accent2 20 6" xfId="23252" xr:uid="{A665DA0A-8B57-4EC9-8546-9266E5C7A37D}"/>
    <cellStyle name="60% - Accent2 20 7" xfId="23253" xr:uid="{DF92AC6A-2DE6-40ED-A83B-8287584D85D0}"/>
    <cellStyle name="60% - Accent2 21" xfId="23254" xr:uid="{8FD46040-EEF4-4537-A086-68AFBFEFBFA0}"/>
    <cellStyle name="60% - Accent2 21 2" xfId="23255" xr:uid="{1092E197-26A9-48D0-BF69-6CBC4112A5C5}"/>
    <cellStyle name="60% - Accent2 21 2 2" xfId="23256" xr:uid="{7E85CBAA-42D4-4E15-ABD9-1698E50C05C2}"/>
    <cellStyle name="60% - Accent2 21 3" xfId="23257" xr:uid="{97DA5B14-30EF-44FD-960C-621DCB5B9B3B}"/>
    <cellStyle name="60% - Accent2 21 4" xfId="23258" xr:uid="{07C6D248-C7CA-4228-A386-47D3306C573E}"/>
    <cellStyle name="60% - Accent2 21 5" xfId="23259" xr:uid="{892A0728-7B94-466B-8BE8-DEF0B4ADEE7A}"/>
    <cellStyle name="60% - Accent2 21 6" xfId="23260" xr:uid="{1E5A1B47-6767-4CE6-AD12-2BAA482CC459}"/>
    <cellStyle name="60% - Accent2 21 7" xfId="23261" xr:uid="{8B78E17B-CB70-447C-8AD6-2AA34DA08D35}"/>
    <cellStyle name="60% - Accent2 22" xfId="23262" xr:uid="{925A2B10-0CC1-4EBC-B18D-A49EBBB6D95C}"/>
    <cellStyle name="60% - Accent2 22 2" xfId="23263" xr:uid="{F107AC33-406D-4752-B588-2D152C9F12DE}"/>
    <cellStyle name="60% - Accent2 22 2 2" xfId="23264" xr:uid="{BD3C7801-4BED-4E44-B758-5B1B85790291}"/>
    <cellStyle name="60% - Accent2 22 3" xfId="23265" xr:uid="{B4D9E2C6-61A6-4C98-8F08-FC0DEE5B83DE}"/>
    <cellStyle name="60% - Accent2 22 4" xfId="23266" xr:uid="{8882A910-AE8A-47A6-8FCF-5D57A8A0D9F4}"/>
    <cellStyle name="60% - Accent2 22 5" xfId="23267" xr:uid="{B3E78BF1-C3CB-4C70-811C-4B83F1FE6D97}"/>
    <cellStyle name="60% - Accent2 22 6" xfId="23268" xr:uid="{4E67D22D-249F-4B68-BEAA-4BC1659EC922}"/>
    <cellStyle name="60% - Accent2 22 7" xfId="23269" xr:uid="{98FBA352-0104-45CF-8F7D-367DC686A121}"/>
    <cellStyle name="60% - Accent2 23" xfId="23270" xr:uid="{48DBBC23-1B1C-4525-ABC4-227150F6DB01}"/>
    <cellStyle name="60% - Accent2 23 2" xfId="23271" xr:uid="{FFAE40E7-DC28-47B6-B219-F7F2CD531746}"/>
    <cellStyle name="60% - Accent2 23 2 2" xfId="23272" xr:uid="{82483BD3-16A0-4D79-BC08-CE95DC24C1F6}"/>
    <cellStyle name="60% - Accent2 23 3" xfId="23273" xr:uid="{02FA80D4-90D4-4FA6-9357-DC2415B7CF08}"/>
    <cellStyle name="60% - Accent2 23 4" xfId="23274" xr:uid="{4A767EE6-C878-4525-8F22-6C0EAFA9F2C5}"/>
    <cellStyle name="60% - Accent2 23 5" xfId="23275" xr:uid="{7B1E5B20-6740-4659-99C2-0E5408A355F5}"/>
    <cellStyle name="60% - Accent2 23 6" xfId="23276" xr:uid="{C07F4C2E-5255-4685-8DFE-E2EC4E1DA962}"/>
    <cellStyle name="60% - Accent2 23 7" xfId="23277" xr:uid="{84BB0ADF-D4BE-4238-A942-E37E84272A04}"/>
    <cellStyle name="60% - Accent2 24" xfId="23278" xr:uid="{0C90C617-BE67-4EF0-9175-9916019F09AE}"/>
    <cellStyle name="60% - Accent2 24 2" xfId="23279" xr:uid="{836BEE3E-683D-429A-82EE-8BF92C4A82DA}"/>
    <cellStyle name="60% - Accent2 24 2 2" xfId="23280" xr:uid="{37341757-740B-4185-92F3-082E6E02FED9}"/>
    <cellStyle name="60% - Accent2 24 3" xfId="23281" xr:uid="{303989E2-71FF-42DD-890C-B62707628DE5}"/>
    <cellStyle name="60% - Accent2 24 4" xfId="23282" xr:uid="{1A78F232-0EF3-4417-B425-33B8122F0CD7}"/>
    <cellStyle name="60% - Accent2 24 5" xfId="23283" xr:uid="{8FBF2F84-E969-4F00-B064-9CF2A6C85235}"/>
    <cellStyle name="60% - Accent2 24 6" xfId="23284" xr:uid="{F1FB365F-78A6-4B79-84BD-AF61D0D67171}"/>
    <cellStyle name="60% - Accent2 24 7" xfId="23285" xr:uid="{704EB15C-E8F6-40B2-8FF2-94EC3D80D853}"/>
    <cellStyle name="60% - Accent2 25" xfId="23286" xr:uid="{8EB38A41-F579-4EE4-A75A-89AEC34832FA}"/>
    <cellStyle name="60% - Accent2 25 2" xfId="23287" xr:uid="{7CF4D9C5-21BA-480F-8D2D-B4CB52EF9F1D}"/>
    <cellStyle name="60% - Accent2 25 2 2" xfId="23288" xr:uid="{B4B630A6-408B-4816-A221-BD6402A68677}"/>
    <cellStyle name="60% - Accent2 25 3" xfId="23289" xr:uid="{B2A96FCD-25DE-417C-8016-8E759BA8102F}"/>
    <cellStyle name="60% - Accent2 25 4" xfId="23290" xr:uid="{2EA3A21B-E141-412B-B6C7-EFA440370F2C}"/>
    <cellStyle name="60% - Accent2 25 5" xfId="23291" xr:uid="{67717D4B-C6E9-400A-8900-3D9E723E5B2B}"/>
    <cellStyle name="60% - Accent2 25 6" xfId="23292" xr:uid="{403365D7-E618-4D99-A4D4-B018AC279569}"/>
    <cellStyle name="60% - Accent2 25 7" xfId="23293" xr:uid="{18F085CD-C594-402E-8F56-BACE5308A7F7}"/>
    <cellStyle name="60% - Accent2 26" xfId="23294" xr:uid="{CA821B79-4AB8-43D8-A9E5-CCF072509CCF}"/>
    <cellStyle name="60% - Accent2 26 2" xfId="23295" xr:uid="{4473EFBE-CF73-4851-A060-B43EAAB0FE59}"/>
    <cellStyle name="60% - Accent2 26 2 2" xfId="23296" xr:uid="{C9D40252-178D-412D-A9D4-0B83C567F51B}"/>
    <cellStyle name="60% - Accent2 26 3" xfId="23297" xr:uid="{6C3AB0C6-D7C3-4080-A85C-BADF3262B20C}"/>
    <cellStyle name="60% - Accent2 26 4" xfId="23298" xr:uid="{952F6442-6887-4C51-BDC5-02751F2F746D}"/>
    <cellStyle name="60% - Accent2 26 5" xfId="23299" xr:uid="{272370B5-DBE5-4B62-A536-7CCA57A2D518}"/>
    <cellStyle name="60% - Accent2 26 6" xfId="23300" xr:uid="{A85DBA89-7F2F-444D-B15B-F619E5487753}"/>
    <cellStyle name="60% - Accent2 26 7" xfId="23301" xr:uid="{7150DBF8-81E9-4386-A2BA-07A59C36EDB9}"/>
    <cellStyle name="60% - Accent2 27" xfId="23302" xr:uid="{B8A92227-A63E-43D4-A567-572331D1EE81}"/>
    <cellStyle name="60% - Accent2 27 2" xfId="23303" xr:uid="{69A9FAF8-6528-41AF-BFC6-4483B802F6C0}"/>
    <cellStyle name="60% - Accent2 27 2 2" xfId="23304" xr:uid="{F64BBF03-767E-471C-836F-852DC89F5FE9}"/>
    <cellStyle name="60% - Accent2 27 3" xfId="23305" xr:uid="{8AB43F41-C88A-485D-B8FA-01DAA1422BB3}"/>
    <cellStyle name="60% - Accent2 27 4" xfId="23306" xr:uid="{99C5E863-1A3A-4767-9532-C6D232EF53D1}"/>
    <cellStyle name="60% - Accent2 27 5" xfId="23307" xr:uid="{AD2B0E09-380F-42F4-AB41-F80AC619CB08}"/>
    <cellStyle name="60% - Accent2 27 6" xfId="23308" xr:uid="{71C1FB48-DECC-4600-A4E9-7CE59ECDB98B}"/>
    <cellStyle name="60% - Accent2 27 7" xfId="23309" xr:uid="{21E83A1B-C84C-4A27-A23F-6961B5B7F62B}"/>
    <cellStyle name="60% - Accent2 28" xfId="23310" xr:uid="{C28EA54C-6E98-4143-9DBD-60F5FF220045}"/>
    <cellStyle name="60% - Accent2 28 2" xfId="23311" xr:uid="{89B05758-D04F-41A5-B783-E9C2741165FB}"/>
    <cellStyle name="60% - Accent2 28 2 2" xfId="23312" xr:uid="{B025BF52-95DE-4FAE-A0E3-B6F3D3553E6E}"/>
    <cellStyle name="60% - Accent2 28 3" xfId="23313" xr:uid="{BBAE2ACE-632C-4C9B-ABC2-4B257672402D}"/>
    <cellStyle name="60% - Accent2 28 4" xfId="23314" xr:uid="{E291B943-8783-4991-A08D-2D8EE7494551}"/>
    <cellStyle name="60% - Accent2 28 5" xfId="23315" xr:uid="{FA251185-CDA1-443A-9AA6-0400C1120B47}"/>
    <cellStyle name="60% - Accent2 28 6" xfId="23316" xr:uid="{0FB27A42-580D-4582-B528-60692A0B359A}"/>
    <cellStyle name="60% - Accent2 28 7" xfId="23317" xr:uid="{85BF524B-0CCC-4DB7-80F3-CB3886D89970}"/>
    <cellStyle name="60% - Accent2 29" xfId="23318" xr:uid="{8735FAD1-441B-4DC3-A9F9-B6DB2C6D332D}"/>
    <cellStyle name="60% - Accent2 29 2" xfId="23319" xr:uid="{81FCD42B-E17B-45DC-B6C9-08C981A7E765}"/>
    <cellStyle name="60% - Accent2 29 2 2" xfId="23320" xr:uid="{06CE6B0F-3DAC-421E-A997-175B1EC3F3EE}"/>
    <cellStyle name="60% - Accent2 29 3" xfId="23321" xr:uid="{F4B1C6A6-58AE-4AA3-832B-BD63912EE032}"/>
    <cellStyle name="60% - Accent2 29 4" xfId="23322" xr:uid="{DB3B64B0-BAE8-428F-9D1C-21F7F1BF5D55}"/>
    <cellStyle name="60% - Accent2 29 5" xfId="23323" xr:uid="{21D077DE-90A8-4C0D-B6F0-1040AFE9171C}"/>
    <cellStyle name="60% - Accent2 29 6" xfId="23324" xr:uid="{24F3C4C2-88CE-46C6-A2D3-A744E30B7284}"/>
    <cellStyle name="60% - Accent2 29 7" xfId="23325" xr:uid="{F1708897-A754-4182-A017-2458EDCC300E}"/>
    <cellStyle name="60% - Accent2 3" xfId="94" xr:uid="{00000000-0005-0000-0000-00006D000000}"/>
    <cellStyle name="60% - Accent2 3 10" xfId="40356" xr:uid="{5AAB16CD-70DC-4CD6-864A-D14C4352B166}"/>
    <cellStyle name="60% - Accent2 3 11" xfId="4380" xr:uid="{F3DB4BBD-92A6-4484-9219-1AA68E812DC5}"/>
    <cellStyle name="60% - Accent2 3 2" xfId="7717" xr:uid="{1E203BE5-CE48-43BF-AD78-9332BE38B0C4}"/>
    <cellStyle name="60% - Accent2 3 2 2" xfId="23328" xr:uid="{BF198660-547A-4FF9-8BC1-97595AA7776E}"/>
    <cellStyle name="60% - Accent2 3 2 3" xfId="23327" xr:uid="{8F50CEA4-166A-4C7D-B8BA-A35DBD5565D5}"/>
    <cellStyle name="60% - Accent2 3 3" xfId="23329" xr:uid="{2D9D97F4-50A4-4C10-A498-A803CB9E57F2}"/>
    <cellStyle name="60% - Accent2 3 4" xfId="23330" xr:uid="{92AE8857-E385-443D-A913-77E8A38E0BAF}"/>
    <cellStyle name="60% - Accent2 3 5" xfId="23331" xr:uid="{8503A425-8D76-4AC0-BBB0-0B0C78F77CF8}"/>
    <cellStyle name="60% - Accent2 3 6" xfId="23332" xr:uid="{A9A078D6-08BC-49DF-9034-AF6C6C2990A4}"/>
    <cellStyle name="60% - Accent2 3 7" xfId="23333" xr:uid="{DD412354-8590-4518-AF4F-0D06B02A334B}"/>
    <cellStyle name="60% - Accent2 3 8" xfId="23326" xr:uid="{F07918A9-5BD3-46CA-B2CC-03D40432E05E}"/>
    <cellStyle name="60% - Accent2 3 9" xfId="7609" xr:uid="{71A7E9D9-66A2-4961-97CD-9CA924ADEC59}"/>
    <cellStyle name="60% - Accent2 30" xfId="23334" xr:uid="{159D18DA-9517-4104-8903-89944D2DAF6F}"/>
    <cellStyle name="60% - Accent2 30 2" xfId="23335" xr:uid="{1E5D4A27-98EE-4B37-9F54-36B5838780A5}"/>
    <cellStyle name="60% - Accent2 30 2 2" xfId="23336" xr:uid="{AD354AAC-A58A-4885-94DA-9C63A8FDDBB3}"/>
    <cellStyle name="60% - Accent2 30 3" xfId="23337" xr:uid="{245562BB-E00F-4A4B-A374-9A9E3477E565}"/>
    <cellStyle name="60% - Accent2 30 4" xfId="23338" xr:uid="{DD31D5B3-ED62-41A2-921F-103573B415C4}"/>
    <cellStyle name="60% - Accent2 30 5" xfId="23339" xr:uid="{3A00E198-8F1D-46AF-B3BF-D828DEBFF1D7}"/>
    <cellStyle name="60% - Accent2 30 6" xfId="23340" xr:uid="{3571FF24-4FEB-4853-B46E-F1A2E64C9434}"/>
    <cellStyle name="60% - Accent2 30 7" xfId="23341" xr:uid="{E93CD323-5734-4CCE-9BC9-7AC066859B77}"/>
    <cellStyle name="60% - Accent2 31" xfId="23342" xr:uid="{18A84266-FC7B-450F-AEFE-B0BF6241AC93}"/>
    <cellStyle name="60% - Accent2 31 2" xfId="23343" xr:uid="{1046CEAA-F0F4-4E8C-9C46-3407C48D39A1}"/>
    <cellStyle name="60% - Accent2 31 2 2" xfId="23344" xr:uid="{DCBEFF05-34B3-465C-994C-EDD714082F34}"/>
    <cellStyle name="60% - Accent2 31 3" xfId="23345" xr:uid="{54B3A676-DCD3-4C39-B5FE-1E881504A85B}"/>
    <cellStyle name="60% - Accent2 31 4" xfId="23346" xr:uid="{53584665-B59E-4AF5-801C-54B5733C852A}"/>
    <cellStyle name="60% - Accent2 31 5" xfId="23347" xr:uid="{8DD62D75-1C0D-4442-9BAE-E7082365B199}"/>
    <cellStyle name="60% - Accent2 31 6" xfId="23348" xr:uid="{3EC86413-3AC4-441E-AD62-6B8A293DFF8C}"/>
    <cellStyle name="60% - Accent2 31 7" xfId="23349" xr:uid="{A3CA704D-A867-40D6-8B4A-3E4028FF25B7}"/>
    <cellStyle name="60% - Accent2 32" xfId="23350" xr:uid="{BDFB822D-A615-4E33-9759-74D92D2C623E}"/>
    <cellStyle name="60% - Accent2 32 2" xfId="23351" xr:uid="{F1587AFA-03E8-43DD-A9FF-76826A748F1B}"/>
    <cellStyle name="60% - Accent2 32 2 2" xfId="23352" xr:uid="{E08AB26E-885B-45F5-8379-93AA317010D6}"/>
    <cellStyle name="60% - Accent2 32 3" xfId="23353" xr:uid="{9C8FBB98-FBFB-4058-B3A8-3FF2782C8212}"/>
    <cellStyle name="60% - Accent2 32 4" xfId="23354" xr:uid="{1462473C-8715-4FAD-A22B-F33D0ED4BB16}"/>
    <cellStyle name="60% - Accent2 32 5" xfId="23355" xr:uid="{6FB7538F-53B2-4E07-BCDA-73380C1CB5F5}"/>
    <cellStyle name="60% - Accent2 32 6" xfId="23356" xr:uid="{9F7F75E3-00F9-450F-BE76-B0BEF92DD31B}"/>
    <cellStyle name="60% - Accent2 32 7" xfId="23357" xr:uid="{62486049-3B1D-4AA1-A563-07CD7455FC44}"/>
    <cellStyle name="60% - Accent2 33" xfId="23358" xr:uid="{583F5E38-B06F-490F-B851-2C1CFB23312A}"/>
    <cellStyle name="60% - Accent2 33 2" xfId="23359" xr:uid="{F5E2DD02-BE7E-4FA1-B6D8-4062BE6E79F4}"/>
    <cellStyle name="60% - Accent2 33 2 2" xfId="23360" xr:uid="{92B8E3F6-E120-4C95-85B9-C737A0A8E239}"/>
    <cellStyle name="60% - Accent2 33 3" xfId="23361" xr:uid="{5241C97D-8E8C-453F-9E01-284DFC4ADEFA}"/>
    <cellStyle name="60% - Accent2 33 4" xfId="23362" xr:uid="{8373988C-A188-48D3-B3FE-1C41C3365A64}"/>
    <cellStyle name="60% - Accent2 33 5" xfId="23363" xr:uid="{40D7C392-18B2-4DD4-A187-62ADC0CBFFD0}"/>
    <cellStyle name="60% - Accent2 33 6" xfId="23364" xr:uid="{580A2B32-2DAE-4235-A94A-D0774491B216}"/>
    <cellStyle name="60% - Accent2 33 7" xfId="23365" xr:uid="{9FC58040-94CE-4D09-BA2C-CFCA8C5742A8}"/>
    <cellStyle name="60% - Accent2 34" xfId="23366" xr:uid="{2CC3DCC5-07D9-4F4E-8607-0240D53284DB}"/>
    <cellStyle name="60% - Accent2 34 2" xfId="23367" xr:uid="{D9E81FC4-670B-414A-B5E5-BBF6401146CE}"/>
    <cellStyle name="60% - Accent2 34 2 2" xfId="23368" xr:uid="{2F6526D5-882B-4DDE-96A7-F0BB288BB572}"/>
    <cellStyle name="60% - Accent2 34 3" xfId="23369" xr:uid="{08925FCD-D6FC-4405-ABF0-825AA7C60C3D}"/>
    <cellStyle name="60% - Accent2 34 4" xfId="23370" xr:uid="{0DC324D8-E3E7-4286-883A-35FFDAFCD028}"/>
    <cellStyle name="60% - Accent2 34 5" xfId="23371" xr:uid="{784C0F7A-9C98-4EFF-B9A2-AF468C1EDBE8}"/>
    <cellStyle name="60% - Accent2 34 6" xfId="23372" xr:uid="{694F51AD-E0B0-4B1F-B53B-F65174AFB4A1}"/>
    <cellStyle name="60% - Accent2 34 7" xfId="23373" xr:uid="{F62C8E21-B748-4BBF-9945-70C6BE2170DE}"/>
    <cellStyle name="60% - Accent2 35" xfId="23374" xr:uid="{5EC3CF6F-AD83-481D-A0C2-B67EE4F591CC}"/>
    <cellStyle name="60% - Accent2 35 2" xfId="23375" xr:uid="{F7233FFF-03A6-473A-925D-281A8048A123}"/>
    <cellStyle name="60% - Accent2 35 2 2" xfId="23376" xr:uid="{8228EBFA-D085-4F15-A284-7D15C644C9BC}"/>
    <cellStyle name="60% - Accent2 35 3" xfId="23377" xr:uid="{4A67FFC7-79C2-4FC7-8D0C-61EA19473F48}"/>
    <cellStyle name="60% - Accent2 35 4" xfId="23378" xr:uid="{2933D0D9-5621-4AF7-BFB3-D91AA2C718EE}"/>
    <cellStyle name="60% - Accent2 35 5" xfId="23379" xr:uid="{4E5B8281-47D6-49EA-B8A5-91AE5A79E6CF}"/>
    <cellStyle name="60% - Accent2 35 6" xfId="23380" xr:uid="{344A1A0E-F125-426C-9728-A6CA9A429F29}"/>
    <cellStyle name="60% - Accent2 35 7" xfId="23381" xr:uid="{1A6281FD-22B7-4CA1-87AF-7839D6EC4EF7}"/>
    <cellStyle name="60% - Accent2 36" xfId="23382" xr:uid="{A5BE7D62-16CE-4763-84D2-D64A7EC05922}"/>
    <cellStyle name="60% - Accent2 36 2" xfId="23383" xr:uid="{63E5E272-B6DE-4D21-8520-EFA4E7483924}"/>
    <cellStyle name="60% - Accent2 36 2 2" xfId="23384" xr:uid="{C102793C-3D85-405A-9401-4616D0C0E585}"/>
    <cellStyle name="60% - Accent2 36 3" xfId="23385" xr:uid="{4389BB17-40F8-4DCE-A29B-876EEC366267}"/>
    <cellStyle name="60% - Accent2 36 4" xfId="23386" xr:uid="{FE476A2E-43FF-43E7-9C22-DFE199B46258}"/>
    <cellStyle name="60% - Accent2 36 5" xfId="23387" xr:uid="{BF252164-8097-4732-89C0-3261C3336C68}"/>
    <cellStyle name="60% - Accent2 36 6" xfId="23388" xr:uid="{ED5B1A8C-1016-4784-A32A-C462D7034B25}"/>
    <cellStyle name="60% - Accent2 36 7" xfId="23389" xr:uid="{F2F4F134-8150-4FB0-90E1-CD2205E91681}"/>
    <cellStyle name="60% - Accent2 37" xfId="23390" xr:uid="{6B355BC6-4685-4588-932B-4A4EA8C0E2F4}"/>
    <cellStyle name="60% - Accent2 37 2" xfId="23391" xr:uid="{4E8C26DC-1C92-4ECD-B1E9-D9EF0B45FED8}"/>
    <cellStyle name="60% - Accent2 37 2 2" xfId="23392" xr:uid="{CC361C2D-9C4A-498F-B3C7-5CAA2BBD4C56}"/>
    <cellStyle name="60% - Accent2 37 3" xfId="23393" xr:uid="{117F8F69-3F00-421A-A84B-2AE8BDA48A17}"/>
    <cellStyle name="60% - Accent2 37 4" xfId="23394" xr:uid="{C2303E56-8E9C-473B-A7A2-96B17169D338}"/>
    <cellStyle name="60% - Accent2 37 5" xfId="23395" xr:uid="{3142D925-2ED5-4D16-B7A7-8F9CF78C9C7F}"/>
    <cellStyle name="60% - Accent2 37 6" xfId="23396" xr:uid="{8B11ABBF-E460-497E-A1BD-F752AB92307E}"/>
    <cellStyle name="60% - Accent2 37 7" xfId="23397" xr:uid="{84BB853A-8897-481E-B77B-A2D61E4ACF33}"/>
    <cellStyle name="60% - Accent2 38" xfId="23398" xr:uid="{710133AB-A7CB-47BB-B3F9-69A77C8E37D9}"/>
    <cellStyle name="60% - Accent2 38 2" xfId="23399" xr:uid="{BEBF0595-28D1-4B88-BCBA-BD02EA642916}"/>
    <cellStyle name="60% - Accent2 38 2 2" xfId="23400" xr:uid="{1065B8AF-8930-4152-8E9D-374862997A4C}"/>
    <cellStyle name="60% - Accent2 38 3" xfId="23401" xr:uid="{DC8EBE65-D63E-42A6-8E2F-6363B59BFAE7}"/>
    <cellStyle name="60% - Accent2 38 4" xfId="23402" xr:uid="{0CC2F765-8639-4658-89AC-96A88B5ED827}"/>
    <cellStyle name="60% - Accent2 38 5" xfId="23403" xr:uid="{CC6AAAE4-C1AD-4CE5-9DB0-9A20E395A6C5}"/>
    <cellStyle name="60% - Accent2 38 6" xfId="23404" xr:uid="{FBF81653-189E-42E0-AAC0-1250A6C607AB}"/>
    <cellStyle name="60% - Accent2 38 7" xfId="23405" xr:uid="{27A5953A-0BD0-4F6F-BC1E-B570C3DB6915}"/>
    <cellStyle name="60% - Accent2 39" xfId="23406" xr:uid="{CE8E5339-97E1-4FAF-848F-9C0CA4CA312B}"/>
    <cellStyle name="60% - Accent2 39 2" xfId="23407" xr:uid="{4B109B26-6367-497D-BB3E-A227DD2F604A}"/>
    <cellStyle name="60% - Accent2 39 2 2" xfId="23408" xr:uid="{F9C93D50-6E4D-4173-B15E-A52D82F263FA}"/>
    <cellStyle name="60% - Accent2 39 3" xfId="23409" xr:uid="{A4F1A9EF-6E23-48A3-B05B-E6BA08CA9087}"/>
    <cellStyle name="60% - Accent2 39 4" xfId="23410" xr:uid="{255216E3-D42A-4BC4-9FD3-2AC5CDEEA716}"/>
    <cellStyle name="60% - Accent2 39 5" xfId="23411" xr:uid="{49A91522-651A-4C39-B82F-A66CD054997E}"/>
    <cellStyle name="60% - Accent2 39 6" xfId="23412" xr:uid="{D81682FA-8927-4C7B-96EA-555F32E14368}"/>
    <cellStyle name="60% - Accent2 39 7" xfId="23413" xr:uid="{755EA874-FFB1-495D-ABF5-1C3F84817DA2}"/>
    <cellStyle name="60% - Accent2 4" xfId="95" xr:uid="{00000000-0005-0000-0000-00006E000000}"/>
    <cellStyle name="60% - Accent2 4 10" xfId="4787" xr:uid="{6A232F1D-6838-4E77-A907-99B5C6425C9D}"/>
    <cellStyle name="60% - Accent2 4 2" xfId="23415" xr:uid="{9D789BE9-8C0E-414F-9ABA-F2E63272F878}"/>
    <cellStyle name="60% - Accent2 4 2 2" xfId="23416" xr:uid="{DB548D62-1576-434B-A069-A6632EFFF7A6}"/>
    <cellStyle name="60% - Accent2 4 3" xfId="23417" xr:uid="{E1AE8A62-F29E-482C-9F8E-715F84365B57}"/>
    <cellStyle name="60% - Accent2 4 4" xfId="23418" xr:uid="{C1725CC4-D18A-48D7-9C1A-49370A3CF396}"/>
    <cellStyle name="60% - Accent2 4 5" xfId="23419" xr:uid="{F23F8663-1C2D-4C19-AB0C-6219A4E01993}"/>
    <cellStyle name="60% - Accent2 4 6" xfId="23420" xr:uid="{68F52E13-4FC6-4727-92FB-F1C8DCD4F45C}"/>
    <cellStyle name="60% - Accent2 4 7" xfId="23421" xr:uid="{5F8F0E3B-A86E-4D11-8501-30E40605888F}"/>
    <cellStyle name="60% - Accent2 4 8" xfId="23414" xr:uid="{33ABB81D-9AEF-440F-B4B5-822D6C6D30A1}"/>
    <cellStyle name="60% - Accent2 4 9" xfId="7870" xr:uid="{EC831370-AACC-4568-832D-A82B4313D3FC}"/>
    <cellStyle name="60% - Accent2 40" xfId="23422" xr:uid="{58E84D55-AB37-4C26-8ADE-37D4B6D8E994}"/>
    <cellStyle name="60% - Accent2 40 2" xfId="23423" xr:uid="{821037DE-AFDD-4E40-AC3E-3DE4FBBCFBDF}"/>
    <cellStyle name="60% - Accent2 40 2 2" xfId="23424" xr:uid="{C240A5C7-0C6C-4206-A91B-98D0D5D000DB}"/>
    <cellStyle name="60% - Accent2 40 3" xfId="23425" xr:uid="{465D173C-1E28-418A-8AE5-C423E8BFC395}"/>
    <cellStyle name="60% - Accent2 40 4" xfId="23426" xr:uid="{DE3ABB95-3F70-45FF-8609-ED7A26194C42}"/>
    <cellStyle name="60% - Accent2 40 5" xfId="23427" xr:uid="{C0064986-1031-4DBF-928C-C25B2304E80D}"/>
    <cellStyle name="60% - Accent2 40 6" xfId="23428" xr:uid="{F150607E-07B8-4532-AACA-C71458093C3E}"/>
    <cellStyle name="60% - Accent2 40 7" xfId="23429" xr:uid="{7826E55A-F69E-4608-A200-AFAC668AE492}"/>
    <cellStyle name="60% - Accent2 41" xfId="23430" xr:uid="{0FA9BFC0-D85B-43B7-B6F9-E22683DAA1D6}"/>
    <cellStyle name="60% - Accent2 41 2" xfId="23431" xr:uid="{CCE0CF6D-5467-4949-9284-7EDC95E643F0}"/>
    <cellStyle name="60% - Accent2 41 2 2" xfId="23432" xr:uid="{F3A11CDB-CC2E-4ADC-A11F-924448DF8B32}"/>
    <cellStyle name="60% - Accent2 41 3" xfId="23433" xr:uid="{1ABE9677-7BBD-4EDF-B5A3-6BC677BD9F14}"/>
    <cellStyle name="60% - Accent2 41 4" xfId="23434" xr:uid="{D0F907DF-C88F-419F-B60E-5BD8F82064E8}"/>
    <cellStyle name="60% - Accent2 41 5" xfId="23435" xr:uid="{4BC8C7BF-9D6D-476B-AEFA-F5A29BD95B26}"/>
    <cellStyle name="60% - Accent2 41 6" xfId="23436" xr:uid="{28A18B62-B67D-4EA6-A9EA-30D9E6DA8CA6}"/>
    <cellStyle name="60% - Accent2 41 7" xfId="23437" xr:uid="{6F06BDB1-6D1C-416D-9E27-A990662655E4}"/>
    <cellStyle name="60% - Accent2 42" xfId="23438" xr:uid="{85CAEF12-6FB6-4543-B16D-52F3553332CE}"/>
    <cellStyle name="60% - Accent2 42 2" xfId="23439" xr:uid="{BA08CF41-27A9-4A1C-B053-758713D4693F}"/>
    <cellStyle name="60% - Accent2 42 2 2" xfId="23440" xr:uid="{579D11F6-723E-43A6-AA40-3BF8E7446967}"/>
    <cellStyle name="60% - Accent2 42 3" xfId="23441" xr:uid="{DA23175C-C535-4104-9052-5FADF3150B5A}"/>
    <cellStyle name="60% - Accent2 42 4" xfId="23442" xr:uid="{64291FC6-3786-400F-B2DD-354E68DA5FF2}"/>
    <cellStyle name="60% - Accent2 42 5" xfId="23443" xr:uid="{C8536E38-068E-4631-B0BF-93BE323DFC50}"/>
    <cellStyle name="60% - Accent2 42 6" xfId="23444" xr:uid="{4F1BEFB4-9083-4ABB-9226-6B03B099EA6E}"/>
    <cellStyle name="60% - Accent2 42 7" xfId="23445" xr:uid="{A3E63DAE-3093-4219-8218-5205BEE1C164}"/>
    <cellStyle name="60% - Accent2 43" xfId="23446" xr:uid="{8114717C-0F0E-4442-A264-817243FCA008}"/>
    <cellStyle name="60% - Accent2 43 2" xfId="23447" xr:uid="{F144C209-F74A-43E5-9F07-F95A9C8C8509}"/>
    <cellStyle name="60% - Accent2 43 2 2" xfId="23448" xr:uid="{156A75AD-7845-477B-A5EB-CDBBD1B63401}"/>
    <cellStyle name="60% - Accent2 43 3" xfId="23449" xr:uid="{A8197829-14FE-451D-B3FC-DA6E972242DB}"/>
    <cellStyle name="60% - Accent2 43 4" xfId="23450" xr:uid="{4DAE8C19-3A7A-4946-9AA8-53692AC4B294}"/>
    <cellStyle name="60% - Accent2 43 5" xfId="23451" xr:uid="{2F1C5851-D9B5-4EA4-AF51-F0DF779FF373}"/>
    <cellStyle name="60% - Accent2 43 6" xfId="23452" xr:uid="{A5FA26C7-3CDD-438D-B3EA-D94C0B8A8AEE}"/>
    <cellStyle name="60% - Accent2 43 7" xfId="23453" xr:uid="{7DF78E13-C00A-421F-8D03-AB5E0D1115DD}"/>
    <cellStyle name="60% - Accent2 44" xfId="23454" xr:uid="{9F4BC820-4977-4E8B-A01D-750A2AA903FB}"/>
    <cellStyle name="60% - Accent2 44 2" xfId="23455" xr:uid="{7E857E1C-128C-4E92-B335-38ACAF5B052C}"/>
    <cellStyle name="60% - Accent2 44 2 2" xfId="23456" xr:uid="{311F4925-D265-4DA4-B19F-0AA8847E1EC1}"/>
    <cellStyle name="60% - Accent2 44 3" xfId="23457" xr:uid="{82BCE6D3-9E9F-429E-BE7E-09BAB0E3737E}"/>
    <cellStyle name="60% - Accent2 44 4" xfId="23458" xr:uid="{F63CC50D-1481-4407-9EBD-07C4679E81B0}"/>
    <cellStyle name="60% - Accent2 44 5" xfId="23459" xr:uid="{4A66AFF7-A3AE-47F9-96AC-7B241DC394B1}"/>
    <cellStyle name="60% - Accent2 44 6" xfId="23460" xr:uid="{EC975412-E83C-4A8B-B645-390814D44386}"/>
    <cellStyle name="60% - Accent2 44 7" xfId="23461" xr:uid="{D87A44B1-9D9A-41F0-9B9B-4AEC1698456A}"/>
    <cellStyle name="60% - Accent2 45" xfId="23462" xr:uid="{FB47320B-4356-4AA0-8858-C2788BEA9599}"/>
    <cellStyle name="60% - Accent2 45 2" xfId="23463" xr:uid="{98FDAE20-0CEA-483E-9E58-3CB04FB144C8}"/>
    <cellStyle name="60% - Accent2 45 2 2" xfId="23464" xr:uid="{B878F1B2-81F8-42B9-9FB0-2148BBACFB47}"/>
    <cellStyle name="60% - Accent2 45 3" xfId="23465" xr:uid="{07898055-6924-44BD-AC8F-3AE5CB20FBE0}"/>
    <cellStyle name="60% - Accent2 45 4" xfId="23466" xr:uid="{1301A75E-32A2-4560-B19B-C1DFFC24ED45}"/>
    <cellStyle name="60% - Accent2 45 5" xfId="23467" xr:uid="{861D515D-1905-45AD-B251-2E8D601C34C1}"/>
    <cellStyle name="60% - Accent2 45 6" xfId="23468" xr:uid="{556260A9-67E0-4CBA-A344-888AE8EA0F71}"/>
    <cellStyle name="60% - Accent2 45 7" xfId="23469" xr:uid="{62CCB6FC-9598-4C5D-BDD2-3569A2290C58}"/>
    <cellStyle name="60% - Accent2 46" xfId="23470" xr:uid="{CB8442B1-A10C-4A60-9EBF-73F8310563BD}"/>
    <cellStyle name="60% - Accent2 46 2" xfId="23471" xr:uid="{86580249-50F4-4100-8731-B5D4FAB8B2D7}"/>
    <cellStyle name="60% - Accent2 46 2 2" xfId="23472" xr:uid="{3BC65CFD-E9F3-4519-8F0B-8C0B8B178BBB}"/>
    <cellStyle name="60% - Accent2 46 3" xfId="23473" xr:uid="{EA6FDB49-2676-4DBB-9E11-CD1B911087C3}"/>
    <cellStyle name="60% - Accent2 46 4" xfId="23474" xr:uid="{E5E10073-51D3-4DC5-8346-C65975BAC604}"/>
    <cellStyle name="60% - Accent2 46 5" xfId="23475" xr:uid="{5D134D23-29AE-41D5-8A9D-633F7AE0E3D4}"/>
    <cellStyle name="60% - Accent2 46 6" xfId="23476" xr:uid="{81C54ADF-9F8D-4BA1-B79B-98D6D0E144AE}"/>
    <cellStyle name="60% - Accent2 46 7" xfId="23477" xr:uid="{282EC3A2-BD5C-44A2-B690-2453F7D6D203}"/>
    <cellStyle name="60% - Accent2 47" xfId="23478" xr:uid="{42A96E0B-19A6-4FDD-9BA0-6257EC7C8AD2}"/>
    <cellStyle name="60% - Accent2 47 2" xfId="23479" xr:uid="{CE5821A4-FA65-4A85-B4CC-F89677257B72}"/>
    <cellStyle name="60% - Accent2 47 2 2" xfId="23480" xr:uid="{E086ECE0-29B6-42DF-81D5-EC9AE6EA8854}"/>
    <cellStyle name="60% - Accent2 47 3" xfId="23481" xr:uid="{BA0C4A39-C60B-4A5E-BC31-25B81458CF9C}"/>
    <cellStyle name="60% - Accent2 47 4" xfId="23482" xr:uid="{3E1292B5-42F8-451A-AEB6-F655844E98B6}"/>
    <cellStyle name="60% - Accent2 47 5" xfId="23483" xr:uid="{309C64E6-4F31-4736-9521-07E4F7894A3F}"/>
    <cellStyle name="60% - Accent2 47 6" xfId="23484" xr:uid="{917A8513-60F2-4166-AD13-EF20A85FF735}"/>
    <cellStyle name="60% - Accent2 47 7" xfId="23485" xr:uid="{D7F8F568-790F-47C6-9BFB-C6790ECD469F}"/>
    <cellStyle name="60% - Accent2 48" xfId="23486" xr:uid="{3A425F2F-880F-48BD-AFB8-79945E4CD7DD}"/>
    <cellStyle name="60% - Accent2 48 2" xfId="23487" xr:uid="{1D7D48F0-B487-4DB4-8D50-BB2A18054AD4}"/>
    <cellStyle name="60% - Accent2 48 2 2" xfId="23488" xr:uid="{419492C2-2F5F-4A73-9B09-ADCCCBFFFB45}"/>
    <cellStyle name="60% - Accent2 48 3" xfId="23489" xr:uid="{FDA93F77-EC85-48AA-B5F6-DC344C222B7E}"/>
    <cellStyle name="60% - Accent2 48 4" xfId="23490" xr:uid="{D46432BB-448E-49A5-9A6B-0A3BE1D0A90E}"/>
    <cellStyle name="60% - Accent2 48 5" xfId="23491" xr:uid="{2E1E944A-2228-4879-A778-97B6B1F5FB9D}"/>
    <cellStyle name="60% - Accent2 48 6" xfId="23492" xr:uid="{B30D095C-6FB7-4CC8-84D8-51487E6279E6}"/>
    <cellStyle name="60% - Accent2 48 7" xfId="23493" xr:uid="{9385D06A-71EF-42A3-B6CF-FD9D7387FC21}"/>
    <cellStyle name="60% - Accent2 49" xfId="23494" xr:uid="{7A607C55-8053-493B-9A40-1F4E8B7415F4}"/>
    <cellStyle name="60% - Accent2 49 2" xfId="23495" xr:uid="{357E0F53-E71B-4350-BA6A-0906AB0CE42E}"/>
    <cellStyle name="60% - Accent2 49 2 2" xfId="23496" xr:uid="{5D816649-8F84-4E2C-8E70-4D341CA828D1}"/>
    <cellStyle name="60% - Accent2 49 3" xfId="23497" xr:uid="{DDF21A53-D759-460F-AE8E-47C7FF720C4D}"/>
    <cellStyle name="60% - Accent2 49 4" xfId="23498" xr:uid="{372F23E7-C12F-4264-9681-82DEC9459D0D}"/>
    <cellStyle name="60% - Accent2 49 5" xfId="23499" xr:uid="{D173CC4F-0330-469C-8D4A-2D5DD911BCAB}"/>
    <cellStyle name="60% - Accent2 49 6" xfId="23500" xr:uid="{0D49DA20-BDC6-454C-A7A9-96E819E9F484}"/>
    <cellStyle name="60% - Accent2 49 7" xfId="23501" xr:uid="{C7409F06-38F4-4E90-B48C-0FBB1B14D1C7}"/>
    <cellStyle name="60% - Accent2 5" xfId="23502" xr:uid="{612D4DB8-5777-49AE-B8EF-88625CC8FAC8}"/>
    <cellStyle name="60% - Accent2 5 2" xfId="23503" xr:uid="{4BA99DDB-287D-456C-B509-CBA1A357276B}"/>
    <cellStyle name="60% - Accent2 5 2 2" xfId="23504" xr:uid="{2C849594-6AEC-4CA4-A5A3-B8C9F10DB294}"/>
    <cellStyle name="60% - Accent2 5 3" xfId="23505" xr:uid="{AF23859F-BC2C-48C3-B5F3-12EA44ECBD13}"/>
    <cellStyle name="60% - Accent2 5 4" xfId="23506" xr:uid="{3284651A-2325-431E-8B69-CC23DCF0D914}"/>
    <cellStyle name="60% - Accent2 5 5" xfId="23507" xr:uid="{B8F4D63E-63E8-49A5-BD6C-4AFF8F1CA455}"/>
    <cellStyle name="60% - Accent2 5 6" xfId="23508" xr:uid="{072EF13F-1AA8-4C29-9EF7-7645DAF6C75F}"/>
    <cellStyle name="60% - Accent2 5 7" xfId="23509" xr:uid="{629C79DF-8C2E-4DF3-AE69-F9A6DC75BFFD}"/>
    <cellStyle name="60% - Accent2 50" xfId="23510" xr:uid="{3444AE0F-FB0B-455A-BEFA-AD18B5F25DB0}"/>
    <cellStyle name="60% - Accent2 50 2" xfId="23511" xr:uid="{1A3AB05F-E0DA-45CE-A99C-16A50BB38C8E}"/>
    <cellStyle name="60% - Accent2 50 2 2" xfId="23512" xr:uid="{777BE8CF-7763-43F6-BF3F-545C2073BED5}"/>
    <cellStyle name="60% - Accent2 50 3" xfId="23513" xr:uid="{34C376BE-C64D-46AC-9EEE-F74FF370E938}"/>
    <cellStyle name="60% - Accent2 50 4" xfId="23514" xr:uid="{2FD6A2F9-D2B1-433D-B38B-2631D54F17A6}"/>
    <cellStyle name="60% - Accent2 50 5" xfId="23515" xr:uid="{BCD5D5FD-28A8-4485-95BA-0C047BA4E3FF}"/>
    <cellStyle name="60% - Accent2 50 6" xfId="23516" xr:uid="{D87C4536-1D4F-47FE-87EE-72A141CE8218}"/>
    <cellStyle name="60% - Accent2 50 7" xfId="23517" xr:uid="{68532317-5DE8-49AC-ADE3-8BA10F293A98}"/>
    <cellStyle name="60% - Accent2 51" xfId="23518" xr:uid="{8B279213-A552-499B-83E0-90D1C3184A53}"/>
    <cellStyle name="60% - Accent2 51 2" xfId="23519" xr:uid="{CA1D2B01-EEC1-47D5-A563-0E0725B70882}"/>
    <cellStyle name="60% - Accent2 51 2 2" xfId="23520" xr:uid="{C2258701-9CAC-40E5-AD79-1B680D0114A6}"/>
    <cellStyle name="60% - Accent2 51 3" xfId="23521" xr:uid="{5331CD05-F37D-4C4E-A3F3-9BD1E9C73FAE}"/>
    <cellStyle name="60% - Accent2 51 4" xfId="23522" xr:uid="{C6070C71-1578-4604-837C-A5653622555E}"/>
    <cellStyle name="60% - Accent2 51 5" xfId="23523" xr:uid="{B8AC72C5-C098-4E45-B82B-0707ABCA7703}"/>
    <cellStyle name="60% - Accent2 51 6" xfId="23524" xr:uid="{0C5EF398-40F0-43E3-BE2B-FD80C29EE711}"/>
    <cellStyle name="60% - Accent2 51 7" xfId="23525" xr:uid="{2AFCB6E8-EBCB-45D3-A427-EA3E5AC3B131}"/>
    <cellStyle name="60% - Accent2 52" xfId="23526" xr:uid="{4514F0C3-11B9-4106-AF00-8A117D6182A6}"/>
    <cellStyle name="60% - Accent2 52 2" xfId="23527" xr:uid="{A70108A3-B4C4-4772-825F-1E863D8EE33E}"/>
    <cellStyle name="60% - Accent2 52 2 2" xfId="23528" xr:uid="{4D2B9101-26AA-436C-8E03-942A5E8CA99B}"/>
    <cellStyle name="60% - Accent2 52 3" xfId="23529" xr:uid="{8DD6496E-4C9B-4481-B371-CDAF35249670}"/>
    <cellStyle name="60% - Accent2 52 4" xfId="23530" xr:uid="{0C6ADB11-6E67-4581-8630-65059873991F}"/>
    <cellStyle name="60% - Accent2 52 5" xfId="23531" xr:uid="{5FDF4B1F-F217-45BE-840F-0A6A3114603A}"/>
    <cellStyle name="60% - Accent2 52 6" xfId="23532" xr:uid="{DB6D19E8-86CE-40F7-9B7F-E61C2B0762BA}"/>
    <cellStyle name="60% - Accent2 52 7" xfId="23533" xr:uid="{A95C7BFF-CDC9-4283-AFEE-41523FD6AF13}"/>
    <cellStyle name="60% - Accent2 53" xfId="23534" xr:uid="{3F1A2275-6DBE-4D84-9860-950DF69258BC}"/>
    <cellStyle name="60% - Accent2 53 2" xfId="23535" xr:uid="{2C0217AF-B2ED-4F6D-9597-074744080F9D}"/>
    <cellStyle name="60% - Accent2 53 2 2" xfId="23536" xr:uid="{0FA275F6-F826-4D65-B94C-9DE7701E8A75}"/>
    <cellStyle name="60% - Accent2 53 3" xfId="23537" xr:uid="{8EA27989-0171-4BB6-B602-58B226339237}"/>
    <cellStyle name="60% - Accent2 53 4" xfId="23538" xr:uid="{C7535C08-0B47-4A2D-B1FE-F597AF03975C}"/>
    <cellStyle name="60% - Accent2 53 5" xfId="23539" xr:uid="{565398F1-FDE8-41DB-BA31-19E084B79D64}"/>
    <cellStyle name="60% - Accent2 53 6" xfId="23540" xr:uid="{568E62F2-2C19-40AA-A593-9A2699531779}"/>
    <cellStyle name="60% - Accent2 53 7" xfId="23541" xr:uid="{B6BB5043-2CC7-40DF-A8EB-42D972CD0771}"/>
    <cellStyle name="60% - Accent2 54" xfId="23542" xr:uid="{DA36A121-AC45-4639-B78C-C9197BC1F62E}"/>
    <cellStyle name="60% - Accent2 54 2" xfId="23543" xr:uid="{B994892B-D3A9-4125-8184-BC801BC100EB}"/>
    <cellStyle name="60% - Accent2 54 2 2" xfId="23544" xr:uid="{A046CF66-1FA8-4A97-8640-677493634AEC}"/>
    <cellStyle name="60% - Accent2 54 3" xfId="23545" xr:uid="{A0C72B70-CF39-47F7-8A2E-8EDCECA03C8C}"/>
    <cellStyle name="60% - Accent2 54 4" xfId="23546" xr:uid="{26D4BCCA-F870-4F20-8D29-0972719FB509}"/>
    <cellStyle name="60% - Accent2 54 5" xfId="23547" xr:uid="{10F9279D-A59A-4459-80F7-0079CE009962}"/>
    <cellStyle name="60% - Accent2 54 6" xfId="23548" xr:uid="{F4E1DE41-C0E1-4B09-8BAC-C3D1E4A8C612}"/>
    <cellStyle name="60% - Accent2 54 7" xfId="23549" xr:uid="{EE5360E3-BEC3-4E21-99F3-2B163E2A5C14}"/>
    <cellStyle name="60% - Accent2 55" xfId="23550" xr:uid="{F7CC8D94-28DB-42AF-ADE7-5C4FA1F2FFFC}"/>
    <cellStyle name="60% - Accent2 55 2" xfId="23551" xr:uid="{2BD37CE2-30EF-4AFE-A081-13EC6693F76B}"/>
    <cellStyle name="60% - Accent2 55 3" xfId="23552" xr:uid="{33CAE237-28E7-4979-898F-1E4600117339}"/>
    <cellStyle name="60% - Accent2 55 4" xfId="23553" xr:uid="{A3281836-FEB3-4CF2-B7E0-AEA9E440B4DF}"/>
    <cellStyle name="60% - Accent2 55 5" xfId="23554" xr:uid="{0C565D2B-C404-4117-B16E-7238187D45B2}"/>
    <cellStyle name="60% - Accent2 55 6" xfId="23555" xr:uid="{2C0079DE-A220-4329-ABE8-AEAB87C5ECF8}"/>
    <cellStyle name="60% - Accent2 55 7" xfId="23556" xr:uid="{185B98F6-A4E8-4272-B7F3-A6D4193D855B}"/>
    <cellStyle name="60% - Accent2 56" xfId="23557" xr:uid="{920E7FD1-0C36-4B69-A5B7-BAAE961B82AE}"/>
    <cellStyle name="60% - Accent2 56 2" xfId="23558" xr:uid="{EA11B459-BC99-4BC7-AB84-68030E1E451C}"/>
    <cellStyle name="60% - Accent2 57" xfId="23559" xr:uid="{256AC833-7988-4751-B7C1-C32ED4EA7E61}"/>
    <cellStyle name="60% - Accent2 58" xfId="23560" xr:uid="{A1981769-F340-4C67-A92A-D54BFF308885}"/>
    <cellStyle name="60% - Accent2 59" xfId="23561" xr:uid="{D7598EBD-A501-461F-818C-91EC0327685E}"/>
    <cellStyle name="60% - Accent2 6" xfId="23562" xr:uid="{03C531C3-F02D-413F-8335-324C523F4B92}"/>
    <cellStyle name="60% - Accent2 6 2" xfId="23563" xr:uid="{1A6308B1-83AD-43A5-B607-F986B1E6ACBC}"/>
    <cellStyle name="60% - Accent2 6 2 2" xfId="23564" xr:uid="{F95A0688-28DA-403D-818A-A3A5070FC996}"/>
    <cellStyle name="60% - Accent2 6 3" xfId="23565" xr:uid="{B296B5E2-0B74-4F92-838F-75FA9244C095}"/>
    <cellStyle name="60% - Accent2 6 4" xfId="23566" xr:uid="{8BCC30C2-6E58-4249-A8CF-A8074A74266D}"/>
    <cellStyle name="60% - Accent2 6 5" xfId="23567" xr:uid="{8C8A9A33-3D44-401B-9039-36F9AF5B77F5}"/>
    <cellStyle name="60% - Accent2 6 6" xfId="23568" xr:uid="{B606E342-10DE-4501-A136-BC4ED148F201}"/>
    <cellStyle name="60% - Accent2 6 7" xfId="23569" xr:uid="{9320A2E1-4CE5-4317-9284-8BCDF4EC0CE6}"/>
    <cellStyle name="60% - Accent2 60" xfId="23570" xr:uid="{FF5BC29E-3D43-4125-B274-01E600C93940}"/>
    <cellStyle name="60% - Accent2 61" xfId="23571" xr:uid="{034A54A0-1D36-44C2-9525-9FFC68140C4D}"/>
    <cellStyle name="60% - Accent2 62" xfId="23572" xr:uid="{CBBE036C-10DC-4E72-9B03-9EA5F74A4C74}"/>
    <cellStyle name="60% - Accent2 62 2" xfId="23573" xr:uid="{AB92E323-DAA1-49F6-8BD0-2FEDD4671DF0}"/>
    <cellStyle name="60% - Accent2 62 3" xfId="23574" xr:uid="{B2147D33-534C-481D-A881-0E3C357171F9}"/>
    <cellStyle name="60% - Accent2 62 4" xfId="23575" xr:uid="{7F75938E-B3D2-43A3-81D9-C8A87168119F}"/>
    <cellStyle name="60% - Accent2 62 5" xfId="23576" xr:uid="{3214A878-B591-4F65-93B0-9DD7F3BD039D}"/>
    <cellStyle name="60% - Accent2 62 6" xfId="23577" xr:uid="{1E996DD1-407A-47F4-A42E-606CB4D8C2B1}"/>
    <cellStyle name="60% - Accent2 63" xfId="23578" xr:uid="{9AFE2B1A-2004-4057-BBA2-B287A121FF50}"/>
    <cellStyle name="60% - Accent2 63 2" xfId="23579" xr:uid="{07A76470-E8F0-4B71-900C-8C08B334538B}"/>
    <cellStyle name="60% - Accent2 63 3" xfId="23580" xr:uid="{56D896C6-7B49-4A36-BD0F-A1B28179BE5D}"/>
    <cellStyle name="60% - Accent2 63 4" xfId="23581" xr:uid="{D70C7EE9-9E16-4884-AEF2-24ED68BE60C9}"/>
    <cellStyle name="60% - Accent2 63 5" xfId="23582" xr:uid="{089E6C9C-1A6E-4A9A-B4EA-53C5B133C79A}"/>
    <cellStyle name="60% - Accent2 63 6" xfId="23583" xr:uid="{9EB425CD-874F-4B55-A743-4248224F7D1C}"/>
    <cellStyle name="60% - Accent2 64" xfId="23584" xr:uid="{9E9E6ADE-48FF-49C4-BAFB-A735BDECAB48}"/>
    <cellStyle name="60% - Accent2 65" xfId="23585" xr:uid="{8EE06A16-97C4-4EEE-B380-B57C9676874F}"/>
    <cellStyle name="60% - Accent2 66" xfId="23586" xr:uid="{3CEA0819-68FF-4020-AF4A-ACE4F556DBE0}"/>
    <cellStyle name="60% - Accent2 67" xfId="23587" xr:uid="{EC1F59B0-B497-47E8-A5C4-86D5E9DB589C}"/>
    <cellStyle name="60% - Accent2 68" xfId="23588" xr:uid="{BB670F2C-8069-4C8A-A71E-FD02460BF6AC}"/>
    <cellStyle name="60% - Accent2 69" xfId="23589" xr:uid="{D0ECB327-6FD0-473E-8AA3-B2518BE2CD7A}"/>
    <cellStyle name="60% - Accent2 7" xfId="23590" xr:uid="{63BE7874-4B11-4EEE-BAD1-F221E9B7B847}"/>
    <cellStyle name="60% - Accent2 7 2" xfId="23591" xr:uid="{73F067EC-D5E4-42DA-B386-11EE91D46721}"/>
    <cellStyle name="60% - Accent2 7 2 2" xfId="23592" xr:uid="{22883E83-FE3A-4FC8-A885-29BC0648B231}"/>
    <cellStyle name="60% - Accent2 7 3" xfId="23593" xr:uid="{4519C502-147F-4C77-9FE1-CD376FC9EFA9}"/>
    <cellStyle name="60% - Accent2 7 4" xfId="23594" xr:uid="{B42C4388-E923-48DF-BD6A-4A013F9F3F73}"/>
    <cellStyle name="60% - Accent2 7 5" xfId="23595" xr:uid="{6785F997-AC1B-4394-8287-90AEB8CFC452}"/>
    <cellStyle name="60% - Accent2 7 6" xfId="23596" xr:uid="{B6D88847-779E-4B99-8F5F-4E9468D465B1}"/>
    <cellStyle name="60% - Accent2 7 7" xfId="23597" xr:uid="{32AB66AB-3D6F-4183-A762-FC5AE027A703}"/>
    <cellStyle name="60% - Accent2 70" xfId="23598" xr:uid="{AC8A4E44-B0E3-4060-8EB5-F99815403DFE}"/>
    <cellStyle name="60% - Accent2 71" xfId="23599" xr:uid="{AAC46D7D-8F52-4773-AEA0-63B68944832A}"/>
    <cellStyle name="60% - Accent2 72" xfId="7438" xr:uid="{71610D3C-C126-40E5-A8D2-F2DD490513CE}"/>
    <cellStyle name="60% - Accent2 73" xfId="40118" xr:uid="{B87CB5FD-0F0E-41D3-B68D-61460E7166C5}"/>
    <cellStyle name="60% - Accent2 74" xfId="40275" xr:uid="{69D8A54E-EC15-4967-BA5F-2A287FC38C37}"/>
    <cellStyle name="60% - Accent2 8" xfId="23600" xr:uid="{D46D0B32-7BC6-475B-86BF-EAA26FC7532F}"/>
    <cellStyle name="60% - Accent2 8 2" xfId="23601" xr:uid="{F0CA8C4E-EBF7-4A77-B0E5-509C81820F59}"/>
    <cellStyle name="60% - Accent2 8 2 2" xfId="23602" xr:uid="{8786A6A7-217E-4E97-BB75-1805174544AF}"/>
    <cellStyle name="60% - Accent2 8 3" xfId="23603" xr:uid="{959DE917-918F-4346-8CC1-501C74A7F116}"/>
    <cellStyle name="60% - Accent2 8 4" xfId="23604" xr:uid="{751857E5-DF9B-4828-ABE3-2780A7E7394A}"/>
    <cellStyle name="60% - Accent2 8 5" xfId="23605" xr:uid="{4FEDC404-D096-4FC9-92F1-ACBA639A5F15}"/>
    <cellStyle name="60% - Accent2 8 6" xfId="23606" xr:uid="{4D8AE0A8-CE85-4C25-A9F9-4502F56D9D7D}"/>
    <cellStyle name="60% - Accent2 8 7" xfId="23607" xr:uid="{207C2314-4139-42A9-923A-06A3201008E6}"/>
    <cellStyle name="60% - Accent2 9" xfId="23608" xr:uid="{5A6203BF-C20E-4068-BEF1-11FCF10A5EC2}"/>
    <cellStyle name="60% - Accent2 9 2" xfId="23609" xr:uid="{22FD5198-492C-4CB3-9226-AD67C365A5FA}"/>
    <cellStyle name="60% - Accent2 9 2 2" xfId="23610" xr:uid="{43F6A53C-9F2C-4D5C-AC01-00CC4B98FBDF}"/>
    <cellStyle name="60% - Accent2 9 3" xfId="23611" xr:uid="{63083993-740D-4D58-B317-8D37C44C02B3}"/>
    <cellStyle name="60% - Accent2 9 4" xfId="23612" xr:uid="{06F6BA1F-A3B7-4E81-8817-A2435456416D}"/>
    <cellStyle name="60% - Accent2 9 5" xfId="23613" xr:uid="{80CE5B5D-E735-4BA2-8B38-0E649E8C84DA}"/>
    <cellStyle name="60% - Accent2 9 6" xfId="23614" xr:uid="{B906450C-0A83-4466-ADD5-8E3B9A45677D}"/>
    <cellStyle name="60% - Accent2 9 7" xfId="23615" xr:uid="{5FB7FFA7-97A1-4ADB-9DC0-EE37235CA496}"/>
    <cellStyle name="60% - Accent3" xfId="433" builtinId="40" customBuiltin="1"/>
    <cellStyle name="60% - Accent3 10" xfId="23616" xr:uid="{A74248BC-1BB3-4ADD-A4B7-65B431BC05C6}"/>
    <cellStyle name="60% - Accent3 10 2" xfId="23617" xr:uid="{8BF93B47-ABAD-49DF-B37B-F922CB09ECD3}"/>
    <cellStyle name="60% - Accent3 10 2 2" xfId="23618" xr:uid="{DC2A3D00-CDF8-4701-9F22-85E4821C32B1}"/>
    <cellStyle name="60% - Accent3 10 3" xfId="23619" xr:uid="{E60F09A2-5A38-4C94-AD47-ADE5190B1CF6}"/>
    <cellStyle name="60% - Accent3 10 4" xfId="23620" xr:uid="{FFF5F61A-933C-4EEC-8CAE-6694000F8957}"/>
    <cellStyle name="60% - Accent3 10 5" xfId="23621" xr:uid="{65FF36DA-3D75-42CB-988A-4317014976EC}"/>
    <cellStyle name="60% - Accent3 10 6" xfId="23622" xr:uid="{4EF1B67A-C5AC-4F6F-A52F-79D5AA554004}"/>
    <cellStyle name="60% - Accent3 10 7" xfId="23623" xr:uid="{57F47F06-D987-408A-BB52-076C96FD8EB8}"/>
    <cellStyle name="60% - Accent3 11" xfId="23624" xr:uid="{028342D4-CF99-4111-BA90-35F72903E367}"/>
    <cellStyle name="60% - Accent3 11 2" xfId="23625" xr:uid="{1ECF68DE-2227-4BAC-A0D2-E9FDDE03AD3F}"/>
    <cellStyle name="60% - Accent3 11 2 2" xfId="23626" xr:uid="{BFBAA59E-0998-42DD-BA10-203D405BEC00}"/>
    <cellStyle name="60% - Accent3 11 3" xfId="23627" xr:uid="{CF324A81-4F37-47E9-85AD-4AD8E111B71B}"/>
    <cellStyle name="60% - Accent3 11 4" xfId="23628" xr:uid="{EA66A4B0-4A6B-474C-9CCD-CE255E5A50CB}"/>
    <cellStyle name="60% - Accent3 11 5" xfId="23629" xr:uid="{EA3D51B7-D976-4381-BFDD-D91BDE0AA75B}"/>
    <cellStyle name="60% - Accent3 11 6" xfId="23630" xr:uid="{938B24C3-772C-4036-85AC-7F5A6EEDE54D}"/>
    <cellStyle name="60% - Accent3 11 7" xfId="23631" xr:uid="{6A7D58B3-2440-4EBB-94A4-CD05ECA1D322}"/>
    <cellStyle name="60% - Accent3 12" xfId="23632" xr:uid="{D628985B-741B-489E-9DC5-FF13849B10B4}"/>
    <cellStyle name="60% - Accent3 12 2" xfId="23633" xr:uid="{F95D91D0-CFBF-4E6F-AD48-72305EFBE8AA}"/>
    <cellStyle name="60% - Accent3 12 2 2" xfId="23634" xr:uid="{2647AA6C-D618-43F9-8711-9775971B9FCA}"/>
    <cellStyle name="60% - Accent3 12 3" xfId="23635" xr:uid="{35783E9A-CFDD-4FC0-BAB3-9B4D96F500F7}"/>
    <cellStyle name="60% - Accent3 12 4" xfId="23636" xr:uid="{271143F9-65D8-4C52-ABDD-0E5102699F65}"/>
    <cellStyle name="60% - Accent3 12 5" xfId="23637" xr:uid="{260889C3-1B67-4AA2-83CA-161E8A233099}"/>
    <cellStyle name="60% - Accent3 12 6" xfId="23638" xr:uid="{BD3A4ECA-3DCE-435D-BFA7-181B92FB5794}"/>
    <cellStyle name="60% - Accent3 12 7" xfId="23639" xr:uid="{67321102-4E15-4275-92D0-21CE00A61A54}"/>
    <cellStyle name="60% - Accent3 13" xfId="23640" xr:uid="{CC3884E4-D584-4172-B6D3-24990B4C2325}"/>
    <cellStyle name="60% - Accent3 13 2" xfId="23641" xr:uid="{4FAE4A95-8F02-4D3A-81B5-78B83D855865}"/>
    <cellStyle name="60% - Accent3 13 2 2" xfId="23642" xr:uid="{7E8ADE11-E55E-4046-B84A-162EBF0EC6DC}"/>
    <cellStyle name="60% - Accent3 13 3" xfId="23643" xr:uid="{A73487FD-170E-457A-8A08-A31BF4FFA3E8}"/>
    <cellStyle name="60% - Accent3 13 4" xfId="23644" xr:uid="{4BBCA6E0-3E74-4A87-8281-3D2E4911F7B4}"/>
    <cellStyle name="60% - Accent3 13 5" xfId="23645" xr:uid="{13B05C54-09BD-4628-8815-5F52BA6EABEE}"/>
    <cellStyle name="60% - Accent3 13 6" xfId="23646" xr:uid="{45B6884A-D70D-4129-A3B8-79DB33AD3611}"/>
    <cellStyle name="60% - Accent3 13 7" xfId="23647" xr:uid="{44B04372-A748-4326-B237-C999B099C049}"/>
    <cellStyle name="60% - Accent3 14" xfId="23648" xr:uid="{543DFEE2-CC2D-4180-8794-CDCADB02212E}"/>
    <cellStyle name="60% - Accent3 14 2" xfId="23649" xr:uid="{B5F09D4E-44A6-4ABC-81AE-34FDC841C155}"/>
    <cellStyle name="60% - Accent3 14 2 2" xfId="23650" xr:uid="{B03434A9-10ED-42F5-8A7B-7BB5D586A2F1}"/>
    <cellStyle name="60% - Accent3 14 3" xfId="23651" xr:uid="{AA832645-0CAF-45FF-842A-9BCE7377C36C}"/>
    <cellStyle name="60% - Accent3 14 4" xfId="23652" xr:uid="{F2CC8523-84D2-454C-B5CC-5F34FA47C9E2}"/>
    <cellStyle name="60% - Accent3 14 5" xfId="23653" xr:uid="{34DAFC61-37AA-48BF-9BF4-7897C8304DF3}"/>
    <cellStyle name="60% - Accent3 14 6" xfId="23654" xr:uid="{E67908C5-3E3F-46AA-8EFB-AB165CB4E94D}"/>
    <cellStyle name="60% - Accent3 14 7" xfId="23655" xr:uid="{4E59F26E-7F74-41D8-A7A7-09DF851D9FB6}"/>
    <cellStyle name="60% - Accent3 15" xfId="23656" xr:uid="{899CADCD-0CAF-4726-AE27-1B666ECA645A}"/>
    <cellStyle name="60% - Accent3 15 2" xfId="23657" xr:uid="{B447722B-BA5C-4BF3-8172-A4CAAB76CB99}"/>
    <cellStyle name="60% - Accent3 15 2 2" xfId="23658" xr:uid="{642E668F-1AE6-4A14-95CA-94C1FE1591D6}"/>
    <cellStyle name="60% - Accent3 15 3" xfId="23659" xr:uid="{C9946AFE-5FEF-4637-8E39-9A2E8278518E}"/>
    <cellStyle name="60% - Accent3 15 4" xfId="23660" xr:uid="{2150CD57-B5D8-4101-998C-CC1728BB0E1E}"/>
    <cellStyle name="60% - Accent3 15 5" xfId="23661" xr:uid="{D0322C68-8A3F-453F-8A33-4A4A207E02D3}"/>
    <cellStyle name="60% - Accent3 15 6" xfId="23662" xr:uid="{0D03FD7E-A7A2-4785-BA1B-78FD196E8078}"/>
    <cellStyle name="60% - Accent3 15 7" xfId="23663" xr:uid="{E5393BF3-1E12-4538-AA82-247ECDCC3D57}"/>
    <cellStyle name="60% - Accent3 16" xfId="23664" xr:uid="{FEDA6254-7CEC-4666-8C10-528C7F046B54}"/>
    <cellStyle name="60% - Accent3 16 2" xfId="23665" xr:uid="{0125B00D-DC5C-47D6-ACFE-3F43A73FF355}"/>
    <cellStyle name="60% - Accent3 16 2 2" xfId="23666" xr:uid="{FC801285-3A89-49AD-96DC-FB2BB811AE57}"/>
    <cellStyle name="60% - Accent3 16 3" xfId="23667" xr:uid="{7DEFF665-3616-4B51-853F-2BC40F92CF1A}"/>
    <cellStyle name="60% - Accent3 16 4" xfId="23668" xr:uid="{58240E0F-A05E-4649-843B-66C941B35C7B}"/>
    <cellStyle name="60% - Accent3 16 5" xfId="23669" xr:uid="{80E1F930-6126-4B01-9007-A9716A223515}"/>
    <cellStyle name="60% - Accent3 16 6" xfId="23670" xr:uid="{39EBB403-1DC6-4D4D-8D9C-6BF53DB7A668}"/>
    <cellStyle name="60% - Accent3 16 7" xfId="23671" xr:uid="{100F51F4-7244-4AC8-B518-93999015B7B9}"/>
    <cellStyle name="60% - Accent3 17" xfId="23672" xr:uid="{098B3730-959D-4DAE-982E-DB58E135720B}"/>
    <cellStyle name="60% - Accent3 17 2" xfId="23673" xr:uid="{46A937C5-1C9B-4018-B03F-CD535A7B0C88}"/>
    <cellStyle name="60% - Accent3 17 2 2" xfId="23674" xr:uid="{BD98D6AF-135E-4789-A4B9-5171EE2EB471}"/>
    <cellStyle name="60% - Accent3 17 3" xfId="23675" xr:uid="{8BCEE72F-A1D4-4931-BBFF-2C57F40D480C}"/>
    <cellStyle name="60% - Accent3 17 4" xfId="23676" xr:uid="{31274085-FB1D-4251-A6DF-BCE1D5B6BF1D}"/>
    <cellStyle name="60% - Accent3 17 5" xfId="23677" xr:uid="{39977265-E34B-453C-9F82-C9E817373C11}"/>
    <cellStyle name="60% - Accent3 17 6" xfId="23678" xr:uid="{CC74CB94-A565-4815-9AE0-6A5AA5405602}"/>
    <cellStyle name="60% - Accent3 17 7" xfId="23679" xr:uid="{723EF171-C422-4042-B221-96E35B255E37}"/>
    <cellStyle name="60% - Accent3 18" xfId="23680" xr:uid="{7CD75FC4-9B27-4DA6-BFBB-3744C63E5212}"/>
    <cellStyle name="60% - Accent3 18 2" xfId="23681" xr:uid="{223CB3DC-DE71-4CE0-977F-C9A76FAB9826}"/>
    <cellStyle name="60% - Accent3 18 2 2" xfId="23682" xr:uid="{2F9D41BA-1C8B-408C-856B-98FE51BCBE23}"/>
    <cellStyle name="60% - Accent3 18 3" xfId="23683" xr:uid="{BB0BD404-969C-4CA6-98C0-008264524D25}"/>
    <cellStyle name="60% - Accent3 18 4" xfId="23684" xr:uid="{F0FAEDE3-2934-4B4E-B1C8-7067A88A7B23}"/>
    <cellStyle name="60% - Accent3 18 5" xfId="23685" xr:uid="{C58C97B5-AFC9-463D-8F98-E390B1690F45}"/>
    <cellStyle name="60% - Accent3 18 6" xfId="23686" xr:uid="{F58D8559-F741-4228-9069-613C7826F1B4}"/>
    <cellStyle name="60% - Accent3 18 7" xfId="23687" xr:uid="{A497FC2D-E724-4EF0-A7C3-C96477468CBC}"/>
    <cellStyle name="60% - Accent3 19" xfId="23688" xr:uid="{07295A1A-5B85-486A-84AE-B64C695C6C0F}"/>
    <cellStyle name="60% - Accent3 19 2" xfId="23689" xr:uid="{7425045D-1B3E-4960-BC33-211BBF9A0022}"/>
    <cellStyle name="60% - Accent3 19 2 2" xfId="23690" xr:uid="{635CFF55-CCC9-4ABA-8CBB-F9A2580984AA}"/>
    <cellStyle name="60% - Accent3 19 3" xfId="23691" xr:uid="{BB6C2CAC-A77C-420D-AAD1-D8DBDC550E40}"/>
    <cellStyle name="60% - Accent3 19 4" xfId="23692" xr:uid="{92A1B1F0-1A4B-4D03-B340-75F14196FFC9}"/>
    <cellStyle name="60% - Accent3 19 5" xfId="23693" xr:uid="{FBA8DC54-7C5E-4030-8B21-9C517929737B}"/>
    <cellStyle name="60% - Accent3 19 6" xfId="23694" xr:uid="{701590EB-6D3C-419E-B610-A8B88BD6F526}"/>
    <cellStyle name="60% - Accent3 19 7" xfId="23695" xr:uid="{2BD75524-078F-4355-B75D-F8D3552D432D}"/>
    <cellStyle name="60% - Accent3 2" xfId="96" xr:uid="{00000000-0005-0000-0000-000070000000}"/>
    <cellStyle name="60% - Accent3 2 10" xfId="23696" xr:uid="{481EDCC3-C907-457B-A0C7-DCF79F13B3C1}"/>
    <cellStyle name="60% - Accent3 2 11" xfId="39987" xr:uid="{8D17C898-6F41-4B6B-90E2-02C302CA8DAD}"/>
    <cellStyle name="60% - Accent3 2 12" xfId="7580" xr:uid="{E2118E7B-C12A-497B-AB6A-B0C6F9491A06}"/>
    <cellStyle name="60% - Accent3 2 13" xfId="40150" xr:uid="{EFD9314F-61B1-40E4-A319-C76C90B1E799}"/>
    <cellStyle name="60% - Accent3 2 14" xfId="4528" xr:uid="{1C639277-D465-4274-8D31-9040319E13EF}"/>
    <cellStyle name="60% - Accent3 2 2" xfId="7666" xr:uid="{D3FB4E17-1B84-4CE6-9934-D95E9DC3BF6F}"/>
    <cellStyle name="60% - Accent3 2 2 2" xfId="23698" xr:uid="{D12C3A5C-2E76-4BE4-98BF-20609A25576B}"/>
    <cellStyle name="60% - Accent3 2 2 3" xfId="23697" xr:uid="{5ED669C6-1313-4719-81C7-E47068F0A4A7}"/>
    <cellStyle name="60% - Accent3 2 3" xfId="7555" xr:uid="{C0D1457A-B8B0-4682-88FF-489366E39B96}"/>
    <cellStyle name="60% - Accent3 2 3 2" xfId="23699" xr:uid="{4F751FD3-94C1-457B-8DD9-72E7AAEBA045}"/>
    <cellStyle name="60% - Accent3 2 4" xfId="23700" xr:uid="{959FE462-B72C-48BF-A233-194DC80DC45C}"/>
    <cellStyle name="60% - Accent3 2 5" xfId="23701" xr:uid="{59FFC3EC-B1BB-4B2B-8C0C-1419828BBB14}"/>
    <cellStyle name="60% - Accent3 2 6" xfId="23702" xr:uid="{9A7751B4-0E31-4166-B7E6-FDFC67D16BE5}"/>
    <cellStyle name="60% - Accent3 2 7" xfId="23703" xr:uid="{D160EE9B-ADA8-44C4-848D-9A5E21964ADB}"/>
    <cellStyle name="60% - Accent3 2 8" xfId="23704" xr:uid="{036330CE-49B3-441E-AB08-27674E1AA6C5}"/>
    <cellStyle name="60% - Accent3 2 9" xfId="23705" xr:uid="{ECE52A3A-E41D-442B-BB67-A0567D45502D}"/>
    <cellStyle name="60% - Accent3 20" xfId="23706" xr:uid="{92A29032-B2C7-44F2-829D-4E1353BB52C1}"/>
    <cellStyle name="60% - Accent3 20 2" xfId="23707" xr:uid="{409D83F2-8780-4E83-9EF8-419FFEE90171}"/>
    <cellStyle name="60% - Accent3 20 2 2" xfId="23708" xr:uid="{30D044E3-86A4-472F-BFDF-9B19C672C3F5}"/>
    <cellStyle name="60% - Accent3 20 3" xfId="23709" xr:uid="{E53DE833-F070-403D-8582-0C9B71B45515}"/>
    <cellStyle name="60% - Accent3 20 4" xfId="23710" xr:uid="{D1AC8361-7E4C-4B1E-AD0A-EA4C926AB555}"/>
    <cellStyle name="60% - Accent3 20 5" xfId="23711" xr:uid="{71AB449D-636E-4E16-AF17-C4B7D3DF9505}"/>
    <cellStyle name="60% - Accent3 20 6" xfId="23712" xr:uid="{488DEEFD-AE99-4D6C-9C49-E922A5A565B2}"/>
    <cellStyle name="60% - Accent3 20 7" xfId="23713" xr:uid="{60FD800B-09DD-4017-A440-C8DB64D8709E}"/>
    <cellStyle name="60% - Accent3 21" xfId="23714" xr:uid="{E5AB3078-E1E4-4D4C-81D1-EE468180A8DD}"/>
    <cellStyle name="60% - Accent3 21 2" xfId="23715" xr:uid="{5FE68EC0-3F83-49F9-9F23-0EDCBB0375F7}"/>
    <cellStyle name="60% - Accent3 21 2 2" xfId="23716" xr:uid="{F6968E1B-15D3-49E7-8918-A7D078DD45B1}"/>
    <cellStyle name="60% - Accent3 21 3" xfId="23717" xr:uid="{DE1ACFC6-D48D-4EF2-AE61-60D4CA9010CF}"/>
    <cellStyle name="60% - Accent3 21 4" xfId="23718" xr:uid="{7288584E-316B-4ABF-9158-EF1A1A983228}"/>
    <cellStyle name="60% - Accent3 21 5" xfId="23719" xr:uid="{6BE79D93-4F31-4231-8914-A0E520FFEA6E}"/>
    <cellStyle name="60% - Accent3 21 6" xfId="23720" xr:uid="{B01CB37E-0D1D-48A2-AE7D-5B047870BE80}"/>
    <cellStyle name="60% - Accent3 21 7" xfId="23721" xr:uid="{E6FB3F4E-A2FA-4C67-B09C-03F85C6983F0}"/>
    <cellStyle name="60% - Accent3 22" xfId="23722" xr:uid="{5A2E2224-2F29-405B-8766-E134B8B6E40F}"/>
    <cellStyle name="60% - Accent3 22 2" xfId="23723" xr:uid="{6758D353-C6FA-4725-BCCC-BD551CEB7C90}"/>
    <cellStyle name="60% - Accent3 22 2 2" xfId="23724" xr:uid="{5C2AAA24-3D71-4F64-81AB-2385F92D435E}"/>
    <cellStyle name="60% - Accent3 22 3" xfId="23725" xr:uid="{F73DAB8F-CC07-4D06-B262-776BD6103369}"/>
    <cellStyle name="60% - Accent3 22 4" xfId="23726" xr:uid="{8D0F9418-FA70-4BE1-B40F-5EE0E21B4306}"/>
    <cellStyle name="60% - Accent3 22 5" xfId="23727" xr:uid="{DA198C08-A2A9-4B9A-BC1B-7FFE1AF45266}"/>
    <cellStyle name="60% - Accent3 22 6" xfId="23728" xr:uid="{69F27A58-FA93-4B5F-86C8-15636A5F4341}"/>
    <cellStyle name="60% - Accent3 22 7" xfId="23729" xr:uid="{DE662A06-6DDE-49FE-9C7C-6FD090CCCD90}"/>
    <cellStyle name="60% - Accent3 23" xfId="23730" xr:uid="{94D52BDE-73A5-48FA-8037-F3E7674EB535}"/>
    <cellStyle name="60% - Accent3 23 2" xfId="23731" xr:uid="{2CD72640-8F2E-493C-971B-8F728DEB58B9}"/>
    <cellStyle name="60% - Accent3 23 2 2" xfId="23732" xr:uid="{546B9A24-D957-4D60-B3EE-7A19666650D7}"/>
    <cellStyle name="60% - Accent3 23 3" xfId="23733" xr:uid="{77A4681F-CC29-481E-AA04-7B4F1E79FE7F}"/>
    <cellStyle name="60% - Accent3 23 4" xfId="23734" xr:uid="{C11B23F8-AEAE-4BEA-9306-2AD9B48ED33A}"/>
    <cellStyle name="60% - Accent3 23 5" xfId="23735" xr:uid="{260B0408-37BD-4CBB-B24D-EB02A3F70F75}"/>
    <cellStyle name="60% - Accent3 23 6" xfId="23736" xr:uid="{D73ADD88-08E0-471B-AE31-AA41D7A6E8E0}"/>
    <cellStyle name="60% - Accent3 23 7" xfId="23737" xr:uid="{AA7DF698-6BF0-4FD6-9EC5-CBAE722EDC3D}"/>
    <cellStyle name="60% - Accent3 24" xfId="23738" xr:uid="{371744A8-6D96-4785-BE45-74F8681A76EB}"/>
    <cellStyle name="60% - Accent3 24 2" xfId="23739" xr:uid="{BAF98D82-78C3-4D05-93FA-FB0F3C26FCF1}"/>
    <cellStyle name="60% - Accent3 24 2 2" xfId="23740" xr:uid="{5ADCBF1D-9E11-485D-9D7D-D6FC78D3C873}"/>
    <cellStyle name="60% - Accent3 24 3" xfId="23741" xr:uid="{9AEABFE5-3285-43B4-83A9-F1B537FBE651}"/>
    <cellStyle name="60% - Accent3 24 4" xfId="23742" xr:uid="{C18AECF9-C9DE-42EE-A7E3-C594D3F36F36}"/>
    <cellStyle name="60% - Accent3 24 5" xfId="23743" xr:uid="{742C5F9D-0E24-464B-B1C6-9BAE5F054494}"/>
    <cellStyle name="60% - Accent3 24 6" xfId="23744" xr:uid="{CD98959B-A5ED-4B0A-9194-57BACC922BDB}"/>
    <cellStyle name="60% - Accent3 24 7" xfId="23745" xr:uid="{C26EDE8B-ACBC-47AC-976E-E4539B8EEA2B}"/>
    <cellStyle name="60% - Accent3 25" xfId="23746" xr:uid="{3F751FAB-4D8C-4E89-A27E-2B3194D3F644}"/>
    <cellStyle name="60% - Accent3 25 2" xfId="23747" xr:uid="{2C7DF217-3EC0-492B-A0DF-0A22E092012B}"/>
    <cellStyle name="60% - Accent3 25 2 2" xfId="23748" xr:uid="{A42058F4-017F-4A1E-90B9-FBFC4EC397A6}"/>
    <cellStyle name="60% - Accent3 25 3" xfId="23749" xr:uid="{03E5412E-DE52-4F97-BEC0-60DC8E13F170}"/>
    <cellStyle name="60% - Accent3 25 4" xfId="23750" xr:uid="{4576D2BA-FBB7-45AF-8F07-A1607F07D68B}"/>
    <cellStyle name="60% - Accent3 25 5" xfId="23751" xr:uid="{D16A2D83-8966-47C3-83B6-17AA8A4DA744}"/>
    <cellStyle name="60% - Accent3 25 6" xfId="23752" xr:uid="{303AF44E-E316-4275-B1F4-321778DF8FE0}"/>
    <cellStyle name="60% - Accent3 25 7" xfId="23753" xr:uid="{D5E9D7B3-5031-4DF9-B5EF-9A5381E20B99}"/>
    <cellStyle name="60% - Accent3 26" xfId="23754" xr:uid="{8A62FDBF-6E8B-47ED-B72F-8064533505E2}"/>
    <cellStyle name="60% - Accent3 26 2" xfId="23755" xr:uid="{16DBC490-4DE9-4C4D-A608-4CD5432F338C}"/>
    <cellStyle name="60% - Accent3 26 2 2" xfId="23756" xr:uid="{8522F67C-3F59-4396-819F-C3D4B90ED9AC}"/>
    <cellStyle name="60% - Accent3 26 3" xfId="23757" xr:uid="{FD990B8E-5E15-4962-A189-BDC2B57085CB}"/>
    <cellStyle name="60% - Accent3 26 4" xfId="23758" xr:uid="{46C344F7-953B-4A92-A36A-A2EE0A83BB15}"/>
    <cellStyle name="60% - Accent3 26 5" xfId="23759" xr:uid="{71A2FD34-FDB5-447F-B8CE-AF12E7AE8919}"/>
    <cellStyle name="60% - Accent3 26 6" xfId="23760" xr:uid="{93902149-9782-4EBC-ADBA-4E0CADC38126}"/>
    <cellStyle name="60% - Accent3 26 7" xfId="23761" xr:uid="{0B6985C7-DB82-447D-84D3-56623C802DEC}"/>
    <cellStyle name="60% - Accent3 27" xfId="23762" xr:uid="{558EC77D-F12F-46CA-B6EE-9C054D2138F9}"/>
    <cellStyle name="60% - Accent3 27 2" xfId="23763" xr:uid="{1BB437BF-D3BC-430F-BA23-82768BD7FBE3}"/>
    <cellStyle name="60% - Accent3 27 2 2" xfId="23764" xr:uid="{8EE88AF5-0D9C-46B1-AFA3-DF649F48B5A8}"/>
    <cellStyle name="60% - Accent3 27 3" xfId="23765" xr:uid="{E4B9C613-8E11-4563-A8A2-C1B381E447BA}"/>
    <cellStyle name="60% - Accent3 27 4" xfId="23766" xr:uid="{3448C433-21A5-4F56-A64D-4905C5254195}"/>
    <cellStyle name="60% - Accent3 27 5" xfId="23767" xr:uid="{654E733C-2138-46E6-B6F2-0C880CC5D77E}"/>
    <cellStyle name="60% - Accent3 27 6" xfId="23768" xr:uid="{D1B27A43-ACE3-4026-87ED-A0979DC732FE}"/>
    <cellStyle name="60% - Accent3 27 7" xfId="23769" xr:uid="{7D808108-4A5A-46D7-87DD-3FACFD78821C}"/>
    <cellStyle name="60% - Accent3 28" xfId="23770" xr:uid="{D1CCA238-75C8-4608-92C0-9B4BCBB7B1BA}"/>
    <cellStyle name="60% - Accent3 28 2" xfId="23771" xr:uid="{BAF124B0-A31E-44A6-9C46-151667E2C890}"/>
    <cellStyle name="60% - Accent3 28 2 2" xfId="23772" xr:uid="{7C15171A-7827-4EF6-B8E8-B0EFBA1DE06F}"/>
    <cellStyle name="60% - Accent3 28 3" xfId="23773" xr:uid="{1A63490F-43AA-489C-9643-8E9B48A19E55}"/>
    <cellStyle name="60% - Accent3 28 4" xfId="23774" xr:uid="{C9571D37-4814-4F8E-A7ED-58DCB0A9FFBD}"/>
    <cellStyle name="60% - Accent3 28 5" xfId="23775" xr:uid="{49DA45BA-F72C-4665-ADBA-6BE1E25EF2AE}"/>
    <cellStyle name="60% - Accent3 28 6" xfId="23776" xr:uid="{912366AF-F3A9-4E7A-9D04-E2069B996B93}"/>
    <cellStyle name="60% - Accent3 28 7" xfId="23777" xr:uid="{7A668B93-9BB2-40F6-83EE-A52EF4333EEC}"/>
    <cellStyle name="60% - Accent3 29" xfId="23778" xr:uid="{E4B9AA9A-724D-46BA-BE03-8AE203018C23}"/>
    <cellStyle name="60% - Accent3 29 2" xfId="23779" xr:uid="{53C1B9B7-3571-4611-9655-12320D0B644B}"/>
    <cellStyle name="60% - Accent3 29 2 2" xfId="23780" xr:uid="{2AA4F976-3AE9-44F6-B45F-26FB498C408C}"/>
    <cellStyle name="60% - Accent3 29 3" xfId="23781" xr:uid="{025D4EF2-A82B-4F3E-8C72-512DBE883DD1}"/>
    <cellStyle name="60% - Accent3 29 4" xfId="23782" xr:uid="{FAB136B5-3AC7-4951-B4AB-0216E542C590}"/>
    <cellStyle name="60% - Accent3 29 5" xfId="23783" xr:uid="{2B92C4ED-308F-42D7-8D19-6CD452F3619D}"/>
    <cellStyle name="60% - Accent3 29 6" xfId="23784" xr:uid="{612E00A6-CF7C-4592-9ADF-F73640F97B43}"/>
    <cellStyle name="60% - Accent3 29 7" xfId="23785" xr:uid="{C3EF22C9-FC7E-4664-940C-EC9CAEFE041D}"/>
    <cellStyle name="60% - Accent3 3" xfId="97" xr:uid="{00000000-0005-0000-0000-000071000000}"/>
    <cellStyle name="60% - Accent3 3 10" xfId="40357" xr:uid="{8AF1ACBD-278E-442E-9E0F-645903D56919}"/>
    <cellStyle name="60% - Accent3 3 11" xfId="4383" xr:uid="{F3D9725C-A65C-40D6-B956-24C679AEA4C0}"/>
    <cellStyle name="60% - Accent3 3 2" xfId="7718" xr:uid="{FB843A8E-4B93-4FA0-8BAA-8763078FB990}"/>
    <cellStyle name="60% - Accent3 3 2 2" xfId="23788" xr:uid="{A3BA4025-A058-4D6E-82DA-B7B373BA8C10}"/>
    <cellStyle name="60% - Accent3 3 2 3" xfId="23787" xr:uid="{14A7E44B-2A79-4CD0-AA3A-B5D953E1B8C3}"/>
    <cellStyle name="60% - Accent3 3 3" xfId="23789" xr:uid="{D424B9C0-9727-4CB5-BC75-840CA9DE33E9}"/>
    <cellStyle name="60% - Accent3 3 4" xfId="23790" xr:uid="{4EE90DE9-8AF0-4D74-AB1B-ED19A6976614}"/>
    <cellStyle name="60% - Accent3 3 5" xfId="23791" xr:uid="{6BC561AD-C2EE-41B9-9752-359D4C6CC47A}"/>
    <cellStyle name="60% - Accent3 3 6" xfId="23792" xr:uid="{1595EA1C-BFD1-4DF0-94CD-E6E51C277B3A}"/>
    <cellStyle name="60% - Accent3 3 7" xfId="23793" xr:uid="{29DE6C17-0E9E-4E5C-A7AE-13789D66E7BC}"/>
    <cellStyle name="60% - Accent3 3 8" xfId="23786" xr:uid="{C8F598FF-6E61-42B2-8CCB-26FC4AB9AFF0}"/>
    <cellStyle name="60% - Accent3 3 9" xfId="7612" xr:uid="{240177F7-48DF-4BEC-A74E-6E012164A637}"/>
    <cellStyle name="60% - Accent3 30" xfId="23794" xr:uid="{3A636BBA-6567-4218-897D-8F1286D4ED11}"/>
    <cellStyle name="60% - Accent3 30 2" xfId="23795" xr:uid="{81E832F2-9110-4F94-A6E1-C456558CCE91}"/>
    <cellStyle name="60% - Accent3 30 2 2" xfId="23796" xr:uid="{0A83A9AE-FAE6-45E4-B5EA-298577D6CC1B}"/>
    <cellStyle name="60% - Accent3 30 3" xfId="23797" xr:uid="{5096E7FF-67D2-4153-B518-F9D8EB0B8EB1}"/>
    <cellStyle name="60% - Accent3 30 4" xfId="23798" xr:uid="{2B28B512-48ED-47B8-9C57-5429BEDC94BA}"/>
    <cellStyle name="60% - Accent3 30 5" xfId="23799" xr:uid="{E1ED9EA0-7D99-44CA-A336-05085DEEA496}"/>
    <cellStyle name="60% - Accent3 30 6" xfId="23800" xr:uid="{804E1D21-0A7A-4770-9ACB-9B3337F3F8E4}"/>
    <cellStyle name="60% - Accent3 30 7" xfId="23801" xr:uid="{2D7EA886-5E54-4A75-A29C-56D99FCAA1C3}"/>
    <cellStyle name="60% - Accent3 31" xfId="23802" xr:uid="{25B6A794-891F-4A17-9DBE-CB5AEDF808DF}"/>
    <cellStyle name="60% - Accent3 31 2" xfId="23803" xr:uid="{06EBA37C-9932-4153-87B3-F772CD8B5C8E}"/>
    <cellStyle name="60% - Accent3 31 2 2" xfId="23804" xr:uid="{84B659B5-C533-4C03-B042-2D230281B7AC}"/>
    <cellStyle name="60% - Accent3 31 3" xfId="23805" xr:uid="{223FB7B1-8291-47D0-9E4E-86EA0B7A254E}"/>
    <cellStyle name="60% - Accent3 31 4" xfId="23806" xr:uid="{0EBA5ACC-DE44-4729-AC68-4E8F1EAA337A}"/>
    <cellStyle name="60% - Accent3 31 5" xfId="23807" xr:uid="{EFB0D706-742C-4B39-BBE4-0D05AC38A2E9}"/>
    <cellStyle name="60% - Accent3 31 6" xfId="23808" xr:uid="{2DAF880A-CC8D-4FBA-985E-91C7C7338F3F}"/>
    <cellStyle name="60% - Accent3 31 7" xfId="23809" xr:uid="{9973E4D9-76F0-4FD0-BA49-0D232CB55877}"/>
    <cellStyle name="60% - Accent3 32" xfId="23810" xr:uid="{8B0A7E3D-7241-4419-980B-1944A780FC1E}"/>
    <cellStyle name="60% - Accent3 32 2" xfId="23811" xr:uid="{FF57EAF0-74C3-46FA-93F1-BCDB2297A38A}"/>
    <cellStyle name="60% - Accent3 32 2 2" xfId="23812" xr:uid="{E2C29ABF-9C0C-47F1-919E-C3507805BF6F}"/>
    <cellStyle name="60% - Accent3 32 3" xfId="23813" xr:uid="{A882FDE7-A8BB-400A-B417-7C885D8C3E78}"/>
    <cellStyle name="60% - Accent3 32 4" xfId="23814" xr:uid="{EA00B165-E82C-42C3-A81D-8DF5AAFC6063}"/>
    <cellStyle name="60% - Accent3 32 5" xfId="23815" xr:uid="{CE7DBFBD-43DB-4AFB-BF43-9C6A456F5C97}"/>
    <cellStyle name="60% - Accent3 32 6" xfId="23816" xr:uid="{7DF065BF-4E5A-4E90-87BB-D3574C62E14D}"/>
    <cellStyle name="60% - Accent3 32 7" xfId="23817" xr:uid="{5860A0BF-E458-4822-96A4-E56C3E22E98C}"/>
    <cellStyle name="60% - Accent3 33" xfId="23818" xr:uid="{853B3F44-401E-435A-9A4A-EB47F32C3C81}"/>
    <cellStyle name="60% - Accent3 33 2" xfId="23819" xr:uid="{83CD1AB9-6C8B-4675-9CEC-8BA81D077807}"/>
    <cellStyle name="60% - Accent3 33 2 2" xfId="23820" xr:uid="{3D84FA74-26D7-4885-BFF1-1C6CA2D2D31A}"/>
    <cellStyle name="60% - Accent3 33 3" xfId="23821" xr:uid="{9E33F0FD-D25D-434F-85CA-FE3F511D609A}"/>
    <cellStyle name="60% - Accent3 33 4" xfId="23822" xr:uid="{322B4237-F3EF-4EE0-BD90-CA33528B81CD}"/>
    <cellStyle name="60% - Accent3 33 5" xfId="23823" xr:uid="{E1EB709C-3E5D-4A83-A5A9-34A544AB0660}"/>
    <cellStyle name="60% - Accent3 33 6" xfId="23824" xr:uid="{C716B3E3-6D0C-42C0-8BA1-0C9E686CD351}"/>
    <cellStyle name="60% - Accent3 33 7" xfId="23825" xr:uid="{4F66DD57-A2A2-4DCC-9F51-35BA101CBC3A}"/>
    <cellStyle name="60% - Accent3 34" xfId="23826" xr:uid="{D36DEFE8-7C6D-4329-A8D4-1980A4D25F5A}"/>
    <cellStyle name="60% - Accent3 34 2" xfId="23827" xr:uid="{D45D6421-AA74-417D-9735-9D86F8E4781D}"/>
    <cellStyle name="60% - Accent3 34 2 2" xfId="23828" xr:uid="{E698FD5D-5CD6-4393-8CE7-7901724087EE}"/>
    <cellStyle name="60% - Accent3 34 3" xfId="23829" xr:uid="{51B1E93C-0302-4CC4-922C-A7CD4435366E}"/>
    <cellStyle name="60% - Accent3 34 4" xfId="23830" xr:uid="{21F5F5A7-E2C9-4CD5-B01B-6208F9364100}"/>
    <cellStyle name="60% - Accent3 34 5" xfId="23831" xr:uid="{4332C13F-DD10-43BE-B31D-2FCBFA44343D}"/>
    <cellStyle name="60% - Accent3 34 6" xfId="23832" xr:uid="{6C051EC1-05D8-444F-AE50-44E0CAFB7E5A}"/>
    <cellStyle name="60% - Accent3 34 7" xfId="23833" xr:uid="{67741E48-9DA4-47F2-A53C-B1DE2CDA5EAB}"/>
    <cellStyle name="60% - Accent3 35" xfId="23834" xr:uid="{1BF4F1A5-CEA9-4026-8239-58CAEB964DED}"/>
    <cellStyle name="60% - Accent3 35 2" xfId="23835" xr:uid="{F97B0121-9734-4150-A1DD-BDAD6282DCD6}"/>
    <cellStyle name="60% - Accent3 35 2 2" xfId="23836" xr:uid="{7430D9F0-5A77-4435-B85A-83F9A04C31C8}"/>
    <cellStyle name="60% - Accent3 35 3" xfId="23837" xr:uid="{8FB88652-5C43-4B67-8F42-7B385073A1DB}"/>
    <cellStyle name="60% - Accent3 35 4" xfId="23838" xr:uid="{F6C36005-0692-4FB9-9B9B-E503DBC9F867}"/>
    <cellStyle name="60% - Accent3 35 5" xfId="23839" xr:uid="{E70AF6E2-6F19-4574-B208-AE79B6FCEECA}"/>
    <cellStyle name="60% - Accent3 35 6" xfId="23840" xr:uid="{E730576C-C575-46D9-BD5F-7608AB8CC779}"/>
    <cellStyle name="60% - Accent3 35 7" xfId="23841" xr:uid="{540721B2-F8D5-4F89-AFF9-473BE89D80CA}"/>
    <cellStyle name="60% - Accent3 36" xfId="23842" xr:uid="{3F89CC6D-B140-4FED-A1D9-1C728DE7B992}"/>
    <cellStyle name="60% - Accent3 36 2" xfId="23843" xr:uid="{3B7210CB-BF4F-41FC-BF97-6BB10AE647CD}"/>
    <cellStyle name="60% - Accent3 36 2 2" xfId="23844" xr:uid="{2B7D5CCA-8DFF-4C97-A502-10CA340E45BB}"/>
    <cellStyle name="60% - Accent3 36 3" xfId="23845" xr:uid="{5A506512-28F6-4E58-B5E2-5933378B363E}"/>
    <cellStyle name="60% - Accent3 36 4" xfId="23846" xr:uid="{4A78F8D7-8C12-4394-BA1C-2E764830757E}"/>
    <cellStyle name="60% - Accent3 36 5" xfId="23847" xr:uid="{434A03C9-9D69-4BAA-AC60-0E3EA336473B}"/>
    <cellStyle name="60% - Accent3 36 6" xfId="23848" xr:uid="{9237B9E3-42EF-4CD4-B489-7323C3401F01}"/>
    <cellStyle name="60% - Accent3 36 7" xfId="23849" xr:uid="{AFE97D39-D885-4145-8846-C147A4206711}"/>
    <cellStyle name="60% - Accent3 37" xfId="23850" xr:uid="{5548668B-C8C6-4BA5-9D19-5C62CC759B40}"/>
    <cellStyle name="60% - Accent3 37 2" xfId="23851" xr:uid="{CE8B84CE-3EBA-418E-9E3B-66AA121F787E}"/>
    <cellStyle name="60% - Accent3 37 2 2" xfId="23852" xr:uid="{0E654B28-7F80-4D82-B997-23ACE546A80C}"/>
    <cellStyle name="60% - Accent3 37 3" xfId="23853" xr:uid="{365DD3B0-824C-4920-B087-99B354807A7E}"/>
    <cellStyle name="60% - Accent3 37 4" xfId="23854" xr:uid="{6DF838BE-B61E-4BC3-95C9-7BC27EE2790F}"/>
    <cellStyle name="60% - Accent3 37 5" xfId="23855" xr:uid="{2F644503-1E75-4E0C-A0C8-6998C2C59DAB}"/>
    <cellStyle name="60% - Accent3 37 6" xfId="23856" xr:uid="{60C821D6-D637-4740-A23E-2DADA18C0F26}"/>
    <cellStyle name="60% - Accent3 37 7" xfId="23857" xr:uid="{5F29B083-CD12-4A1A-95C0-21317A618319}"/>
    <cellStyle name="60% - Accent3 38" xfId="23858" xr:uid="{BB3DBC49-5A82-4C3B-88B9-3751B221AAA1}"/>
    <cellStyle name="60% - Accent3 38 2" xfId="23859" xr:uid="{023DAC58-C3EF-48CF-84CA-C5C30B4F6A57}"/>
    <cellStyle name="60% - Accent3 38 2 2" xfId="23860" xr:uid="{87868A23-7E24-4840-8D64-742267291E4A}"/>
    <cellStyle name="60% - Accent3 38 3" xfId="23861" xr:uid="{7EBE244E-3000-4935-93AF-EFB1484F8E33}"/>
    <cellStyle name="60% - Accent3 38 4" xfId="23862" xr:uid="{92F27AB8-84FE-444F-9F4A-BA5553D3D323}"/>
    <cellStyle name="60% - Accent3 38 5" xfId="23863" xr:uid="{80301C38-0302-4076-8E6B-AEB5DCD7CFEA}"/>
    <cellStyle name="60% - Accent3 38 6" xfId="23864" xr:uid="{C21C338B-6695-472B-8E13-99B1B57FDE79}"/>
    <cellStyle name="60% - Accent3 38 7" xfId="23865" xr:uid="{F608360B-BE03-4B64-9D1F-AC9D0E197D83}"/>
    <cellStyle name="60% - Accent3 39" xfId="23866" xr:uid="{33EFBC2C-66D1-4640-8B79-E1BD7B85D778}"/>
    <cellStyle name="60% - Accent3 39 2" xfId="23867" xr:uid="{76DDBA14-DA46-495A-B638-31497FBC6B99}"/>
    <cellStyle name="60% - Accent3 39 2 2" xfId="23868" xr:uid="{F538D33D-A41D-43B5-A5E2-B3F55E0A67A4}"/>
    <cellStyle name="60% - Accent3 39 3" xfId="23869" xr:uid="{54DD9343-FE29-462C-AD4F-04DE2D9C9B4B}"/>
    <cellStyle name="60% - Accent3 39 4" xfId="23870" xr:uid="{F4061752-EFAF-406C-8B6C-6B639DE33BB2}"/>
    <cellStyle name="60% - Accent3 39 5" xfId="23871" xr:uid="{11E06BBE-7E3C-4AF3-97F4-8D1D07B6336A}"/>
    <cellStyle name="60% - Accent3 39 6" xfId="23872" xr:uid="{AFC92788-E12E-4539-BCED-24B0DCC65FD3}"/>
    <cellStyle name="60% - Accent3 39 7" xfId="23873" xr:uid="{6F886ACF-A537-423F-8B93-0C6840FC95F5}"/>
    <cellStyle name="60% - Accent3 4" xfId="98" xr:uid="{00000000-0005-0000-0000-000072000000}"/>
    <cellStyle name="60% - Accent3 4 10" xfId="4790" xr:uid="{74559301-056A-4BFF-9E63-32D424466057}"/>
    <cellStyle name="60% - Accent3 4 2" xfId="23875" xr:uid="{418D02EB-FB6D-44A6-98CE-30F549FA9769}"/>
    <cellStyle name="60% - Accent3 4 2 2" xfId="23876" xr:uid="{8A859ACE-73A4-4FE8-BD64-FB3955B710E5}"/>
    <cellStyle name="60% - Accent3 4 3" xfId="23877" xr:uid="{E35AC200-108E-45B9-9A5B-794B99A73C1B}"/>
    <cellStyle name="60% - Accent3 4 4" xfId="23878" xr:uid="{313A1DB8-C3CB-4F24-A4CE-77E9F25379B0}"/>
    <cellStyle name="60% - Accent3 4 5" xfId="23879" xr:uid="{2A1B8B93-BF63-49EF-98C6-46DD5691AF24}"/>
    <cellStyle name="60% - Accent3 4 6" xfId="23880" xr:uid="{FABD1454-FA65-459C-8D62-5204CBEFF92A}"/>
    <cellStyle name="60% - Accent3 4 7" xfId="23881" xr:uid="{004B0520-58C9-4AB7-93AD-BF96998D3F17}"/>
    <cellStyle name="60% - Accent3 4 8" xfId="23874" xr:uid="{D53EC95C-37A9-4FD7-BC8A-97C6CD3BF2ED}"/>
    <cellStyle name="60% - Accent3 4 9" xfId="7874" xr:uid="{9C2EA551-976C-4867-9D97-BC141F4331AE}"/>
    <cellStyle name="60% - Accent3 40" xfId="23882" xr:uid="{1DCDA63F-466A-45C3-8B4C-CBFA00ECFC6E}"/>
    <cellStyle name="60% - Accent3 40 2" xfId="23883" xr:uid="{30D10911-18DF-4DF0-BDB1-6604EB9F686E}"/>
    <cellStyle name="60% - Accent3 40 2 2" xfId="23884" xr:uid="{1E530D4E-50BF-4172-903A-8A7228409F16}"/>
    <cellStyle name="60% - Accent3 40 3" xfId="23885" xr:uid="{34EE6111-FFC2-4540-AC60-B191D5B4B5EC}"/>
    <cellStyle name="60% - Accent3 40 4" xfId="23886" xr:uid="{E9C7A290-323B-436A-90B0-1314A194F255}"/>
    <cellStyle name="60% - Accent3 40 5" xfId="23887" xr:uid="{03AF7FE5-45E0-49B0-918E-D94C4DBA6070}"/>
    <cellStyle name="60% - Accent3 40 6" xfId="23888" xr:uid="{6DDC27F4-E63E-489F-A68E-6B68DDB4B0E4}"/>
    <cellStyle name="60% - Accent3 40 7" xfId="23889" xr:uid="{95A7AD47-6310-4E2E-8B51-1C24389E5D4C}"/>
    <cellStyle name="60% - Accent3 41" xfId="23890" xr:uid="{819B4140-2226-4C8E-915E-FD985ADF52CC}"/>
    <cellStyle name="60% - Accent3 41 2" xfId="23891" xr:uid="{8A31C0E2-94C0-4501-9ED7-41C58B624B76}"/>
    <cellStyle name="60% - Accent3 41 2 2" xfId="23892" xr:uid="{B7458028-9DD5-4144-B4CF-7A8F48307F80}"/>
    <cellStyle name="60% - Accent3 41 3" xfId="23893" xr:uid="{6BBE6A6E-B643-4328-B976-CEB5EB4FF969}"/>
    <cellStyle name="60% - Accent3 41 4" xfId="23894" xr:uid="{6C95ED22-4DBA-468C-8968-C8ECDB4EE0F8}"/>
    <cellStyle name="60% - Accent3 41 5" xfId="23895" xr:uid="{235D2ED3-B368-47A4-80B5-7D32CBE6E6C2}"/>
    <cellStyle name="60% - Accent3 41 6" xfId="23896" xr:uid="{4057027B-10E7-465C-882F-90B25A73266B}"/>
    <cellStyle name="60% - Accent3 41 7" xfId="23897" xr:uid="{B1BD6343-900F-4648-9693-4A4C5D18B489}"/>
    <cellStyle name="60% - Accent3 42" xfId="23898" xr:uid="{1E0535CF-FED3-4F3C-9CE0-D0686BBD9321}"/>
    <cellStyle name="60% - Accent3 42 2" xfId="23899" xr:uid="{B7E07451-55A8-4296-B00C-6CB0D87E0A3D}"/>
    <cellStyle name="60% - Accent3 42 2 2" xfId="23900" xr:uid="{9ECA7311-A07A-4A55-BBA3-313E8572CC3C}"/>
    <cellStyle name="60% - Accent3 42 3" xfId="23901" xr:uid="{CEEF2255-1BC9-4A0C-BFEE-4B601A33A7D7}"/>
    <cellStyle name="60% - Accent3 42 4" xfId="23902" xr:uid="{527CABEB-858C-4D0B-922B-3356F53412D8}"/>
    <cellStyle name="60% - Accent3 42 5" xfId="23903" xr:uid="{72119139-E959-4113-85F9-1561676EA105}"/>
    <cellStyle name="60% - Accent3 42 6" xfId="23904" xr:uid="{9A2F9A06-9ED4-4964-929B-9C765156E31D}"/>
    <cellStyle name="60% - Accent3 42 7" xfId="23905" xr:uid="{95ADD18D-2D92-4200-AC9C-E6D440E1FA4D}"/>
    <cellStyle name="60% - Accent3 43" xfId="23906" xr:uid="{73E8979E-3CA9-4357-823F-07E8C79598E1}"/>
    <cellStyle name="60% - Accent3 43 2" xfId="23907" xr:uid="{BE7CCED6-C0E0-4649-AA38-FC60302EFC6D}"/>
    <cellStyle name="60% - Accent3 43 2 2" xfId="23908" xr:uid="{1D08503E-7C58-4826-863D-B111E1271AFD}"/>
    <cellStyle name="60% - Accent3 43 3" xfId="23909" xr:uid="{58D102CE-996D-40D8-8347-E7B72C7F10A3}"/>
    <cellStyle name="60% - Accent3 43 4" xfId="23910" xr:uid="{DDAFDDBF-1DFD-4E41-9784-78A45C91F6AC}"/>
    <cellStyle name="60% - Accent3 43 5" xfId="23911" xr:uid="{28D1BC91-93DE-42BA-8D16-AA0118511E59}"/>
    <cellStyle name="60% - Accent3 43 6" xfId="23912" xr:uid="{DEE931F3-75AE-4174-B636-0FE65998F886}"/>
    <cellStyle name="60% - Accent3 43 7" xfId="23913" xr:uid="{CD5E55D9-6D70-4286-B495-6A099B302C70}"/>
    <cellStyle name="60% - Accent3 44" xfId="23914" xr:uid="{68B82F26-2C49-4EFE-BAAA-76D0B960C94A}"/>
    <cellStyle name="60% - Accent3 44 2" xfId="23915" xr:uid="{174D2475-D5A0-4145-98F1-63C579F51A7F}"/>
    <cellStyle name="60% - Accent3 44 2 2" xfId="23916" xr:uid="{BEA29996-3A04-4249-8E4F-FCD69316429F}"/>
    <cellStyle name="60% - Accent3 44 3" xfId="23917" xr:uid="{6FAE6B3F-E637-43CC-AAA0-5A0CBA15951B}"/>
    <cellStyle name="60% - Accent3 44 4" xfId="23918" xr:uid="{F9F8E14E-5E01-4BFF-B855-D2E0B3E93F15}"/>
    <cellStyle name="60% - Accent3 44 5" xfId="23919" xr:uid="{562240D3-8F15-4162-8807-6F9885BEF144}"/>
    <cellStyle name="60% - Accent3 44 6" xfId="23920" xr:uid="{20957942-DD25-421D-B61B-700D7E80709A}"/>
    <cellStyle name="60% - Accent3 44 7" xfId="23921" xr:uid="{B39B4026-F43F-47FA-AA1E-7D245AEB4FC3}"/>
    <cellStyle name="60% - Accent3 45" xfId="23922" xr:uid="{0A5F4BEA-5C65-460F-8E8D-2C4532708591}"/>
    <cellStyle name="60% - Accent3 45 2" xfId="23923" xr:uid="{280AED2E-B5EC-4960-961C-6A121CFDBDB3}"/>
    <cellStyle name="60% - Accent3 45 2 2" xfId="23924" xr:uid="{8E3E49EB-66C5-4B20-8B55-32DB59877AA3}"/>
    <cellStyle name="60% - Accent3 45 3" xfId="23925" xr:uid="{13414279-C181-4D6E-A026-448320251C1C}"/>
    <cellStyle name="60% - Accent3 45 4" xfId="23926" xr:uid="{80ABEA9A-F711-4E16-893C-3A3A9567C63C}"/>
    <cellStyle name="60% - Accent3 45 5" xfId="23927" xr:uid="{C8164B34-0C4D-4FF4-9FCD-1F4F0ACD5364}"/>
    <cellStyle name="60% - Accent3 45 6" xfId="23928" xr:uid="{CDB8873D-B0DA-4004-A423-D4BAC8D15C32}"/>
    <cellStyle name="60% - Accent3 45 7" xfId="23929" xr:uid="{F03A22F6-4FCD-44D4-BFDA-8D0C36A47320}"/>
    <cellStyle name="60% - Accent3 46" xfId="23930" xr:uid="{479D7F2E-CD0E-4B00-B803-F286717F8A7F}"/>
    <cellStyle name="60% - Accent3 46 2" xfId="23931" xr:uid="{BAF160D4-4F22-4A90-A760-293FFCFEF816}"/>
    <cellStyle name="60% - Accent3 46 2 2" xfId="23932" xr:uid="{01B452AA-FB20-4951-A0E6-CBAC8F37ECAF}"/>
    <cellStyle name="60% - Accent3 46 3" xfId="23933" xr:uid="{7B1874A7-C8CE-422A-877D-F607394EE21F}"/>
    <cellStyle name="60% - Accent3 46 4" xfId="23934" xr:uid="{E6A55045-F53F-424B-A09D-BCD036133C3E}"/>
    <cellStyle name="60% - Accent3 46 5" xfId="23935" xr:uid="{2725F563-6DE7-4745-A2ED-760E6BFA15E1}"/>
    <cellStyle name="60% - Accent3 46 6" xfId="23936" xr:uid="{F4ACDED4-B817-4447-BD99-89FA1E7DFFC6}"/>
    <cellStyle name="60% - Accent3 46 7" xfId="23937" xr:uid="{032DA38E-25B7-43A3-8ABF-5FCB9EA51DC2}"/>
    <cellStyle name="60% - Accent3 47" xfId="23938" xr:uid="{2E448FAC-4782-4D1E-A95B-3DF8B607F36C}"/>
    <cellStyle name="60% - Accent3 47 2" xfId="23939" xr:uid="{E1946AF9-85D9-43A2-929B-FBB73442DADA}"/>
    <cellStyle name="60% - Accent3 47 2 2" xfId="23940" xr:uid="{9A870E4A-9563-40E3-BAF6-96B189540762}"/>
    <cellStyle name="60% - Accent3 47 3" xfId="23941" xr:uid="{C8F49C70-7B52-47CC-9547-0C9638507833}"/>
    <cellStyle name="60% - Accent3 47 4" xfId="23942" xr:uid="{ECFFE889-1ED4-4B60-B636-8B227365CDC3}"/>
    <cellStyle name="60% - Accent3 47 5" xfId="23943" xr:uid="{7B8AE64F-2FBB-44A7-B2A2-868BC0CE201C}"/>
    <cellStyle name="60% - Accent3 47 6" xfId="23944" xr:uid="{787FA2D1-F68B-489F-80C1-007C3EEA4ED0}"/>
    <cellStyle name="60% - Accent3 47 7" xfId="23945" xr:uid="{395148F6-CF94-4364-9ABD-A7FDA706ECAF}"/>
    <cellStyle name="60% - Accent3 48" xfId="23946" xr:uid="{1A41E991-70F0-4EED-832E-E1AC89C95C7A}"/>
    <cellStyle name="60% - Accent3 48 2" xfId="23947" xr:uid="{F6955284-E95E-4175-A86C-C6CFAEB5E922}"/>
    <cellStyle name="60% - Accent3 48 2 2" xfId="23948" xr:uid="{783AAA6D-7B5F-4721-AD5F-235DF046067A}"/>
    <cellStyle name="60% - Accent3 48 3" xfId="23949" xr:uid="{A0196631-F9B7-4783-9DC4-4B7E50E5F037}"/>
    <cellStyle name="60% - Accent3 48 4" xfId="23950" xr:uid="{3990641B-F4EF-47A3-BD14-26E16D4CBB65}"/>
    <cellStyle name="60% - Accent3 48 5" xfId="23951" xr:uid="{19ECCFD1-C3AF-431C-BD69-0411B339B451}"/>
    <cellStyle name="60% - Accent3 48 6" xfId="23952" xr:uid="{45C00C11-FC12-4E2D-A63F-5746F66871B9}"/>
    <cellStyle name="60% - Accent3 48 7" xfId="23953" xr:uid="{8AB021F2-00A2-4BA1-94C4-76B66C96250C}"/>
    <cellStyle name="60% - Accent3 49" xfId="23954" xr:uid="{613CFB01-0305-4D9F-9345-B375ACDCE9C4}"/>
    <cellStyle name="60% - Accent3 49 2" xfId="23955" xr:uid="{2AEFFE82-76F1-446C-B721-C80E532C2163}"/>
    <cellStyle name="60% - Accent3 49 2 2" xfId="23956" xr:uid="{532E71EB-28A5-46D0-B2EE-ABB42C213003}"/>
    <cellStyle name="60% - Accent3 49 3" xfId="23957" xr:uid="{325A481C-E9A2-490C-8797-C75003591493}"/>
    <cellStyle name="60% - Accent3 49 4" xfId="23958" xr:uid="{0DD5B8FD-923E-4BB8-AFD3-DA2943D97FB4}"/>
    <cellStyle name="60% - Accent3 49 5" xfId="23959" xr:uid="{D392A7AD-76EE-43DA-96DD-5693C04A9F9E}"/>
    <cellStyle name="60% - Accent3 49 6" xfId="23960" xr:uid="{83D2A2F0-5B17-4428-82C2-2880D411264E}"/>
    <cellStyle name="60% - Accent3 49 7" xfId="23961" xr:uid="{AD2A727D-FEC6-4D82-B627-06FEF22BF0B5}"/>
    <cellStyle name="60% - Accent3 5" xfId="23962" xr:uid="{50E1FE50-07F6-462D-9DF2-07C040A3C04D}"/>
    <cellStyle name="60% - Accent3 5 2" xfId="23963" xr:uid="{644A693D-22D8-4124-9515-AAAD0757ACE0}"/>
    <cellStyle name="60% - Accent3 5 2 2" xfId="23964" xr:uid="{60E9F1AB-DD41-4A28-8D24-36AA174B1875}"/>
    <cellStyle name="60% - Accent3 5 3" xfId="23965" xr:uid="{E77D114B-EE0D-4AF6-B959-E3F58CFC936F}"/>
    <cellStyle name="60% - Accent3 5 4" xfId="23966" xr:uid="{B96135A5-BBFB-4F60-ADEB-4B8662210D29}"/>
    <cellStyle name="60% - Accent3 5 5" xfId="23967" xr:uid="{4F3BAB21-0EFF-4E4C-BDD8-EBF4F3E873C3}"/>
    <cellStyle name="60% - Accent3 5 6" xfId="23968" xr:uid="{48ECB697-C90E-4871-91EA-40F00C764753}"/>
    <cellStyle name="60% - Accent3 5 7" xfId="23969" xr:uid="{304F7D63-DDB6-4FDB-8E7E-CA71ACE8727F}"/>
    <cellStyle name="60% - Accent3 50" xfId="23970" xr:uid="{7C77E3D4-DEEB-4753-9EAD-7392D4ECF90C}"/>
    <cellStyle name="60% - Accent3 50 2" xfId="23971" xr:uid="{5C94817D-79BC-4BD4-BA5D-A144CB266C54}"/>
    <cellStyle name="60% - Accent3 50 2 2" xfId="23972" xr:uid="{FCDA76C5-6A8F-451F-B8CA-8E0B01F16FFB}"/>
    <cellStyle name="60% - Accent3 50 3" xfId="23973" xr:uid="{B0DD96C7-E999-48EB-B56A-5D59BC0A9D50}"/>
    <cellStyle name="60% - Accent3 50 4" xfId="23974" xr:uid="{A3FD998B-012E-4AF3-84EA-DCB024101AA4}"/>
    <cellStyle name="60% - Accent3 50 5" xfId="23975" xr:uid="{B5ED3519-B931-4700-8EDC-233B0C39942F}"/>
    <cellStyle name="60% - Accent3 50 6" xfId="23976" xr:uid="{60A7547E-5E5F-497B-9F6E-3F87B739AE35}"/>
    <cellStyle name="60% - Accent3 50 7" xfId="23977" xr:uid="{D5BDE1C9-54B4-49F5-9826-E9B2BF5BCC8D}"/>
    <cellStyle name="60% - Accent3 51" xfId="23978" xr:uid="{5D1A3F37-3A39-4323-9C48-7AE53422ADE3}"/>
    <cellStyle name="60% - Accent3 51 2" xfId="23979" xr:uid="{0B8ECA68-4661-4BFF-BAB0-F921FBB3B698}"/>
    <cellStyle name="60% - Accent3 51 2 2" xfId="23980" xr:uid="{997DBC94-AA5E-4343-A578-796CF5899EC2}"/>
    <cellStyle name="60% - Accent3 51 3" xfId="23981" xr:uid="{B529E0D1-28D0-4FE9-B696-6ED2D261F388}"/>
    <cellStyle name="60% - Accent3 51 4" xfId="23982" xr:uid="{2B69491C-1884-48AE-9B22-2F7466882BBA}"/>
    <cellStyle name="60% - Accent3 51 5" xfId="23983" xr:uid="{18C52052-037B-4701-86AF-220709AFD8D8}"/>
    <cellStyle name="60% - Accent3 51 6" xfId="23984" xr:uid="{1C4F17EA-C78F-4F97-816E-57425327D890}"/>
    <cellStyle name="60% - Accent3 51 7" xfId="23985" xr:uid="{AAAE71C3-D325-454A-9E00-C3D0F7EFF113}"/>
    <cellStyle name="60% - Accent3 52" xfId="23986" xr:uid="{3AA8848E-7BB6-4A2A-ACE1-4671087E1265}"/>
    <cellStyle name="60% - Accent3 52 2" xfId="23987" xr:uid="{D03AB4C0-81C5-4987-9181-1927E15D738F}"/>
    <cellStyle name="60% - Accent3 52 2 2" xfId="23988" xr:uid="{6F9E4136-6799-455F-B424-66F98C013FD2}"/>
    <cellStyle name="60% - Accent3 52 3" xfId="23989" xr:uid="{32BF9A4D-1A08-475D-B65D-2F230955A02E}"/>
    <cellStyle name="60% - Accent3 52 4" xfId="23990" xr:uid="{1E6BF837-582D-406B-8BD3-E64E4038AE58}"/>
    <cellStyle name="60% - Accent3 52 5" xfId="23991" xr:uid="{51CDFF73-30E2-4B5A-936B-05A660D5F683}"/>
    <cellStyle name="60% - Accent3 52 6" xfId="23992" xr:uid="{6F99C10A-17D7-49D6-A40A-2F53B77BEC51}"/>
    <cellStyle name="60% - Accent3 52 7" xfId="23993" xr:uid="{E92744D7-86C1-4EDA-86FF-145A06B86404}"/>
    <cellStyle name="60% - Accent3 53" xfId="23994" xr:uid="{CBC2A8F3-D606-4B22-ACF0-DEDA780F043E}"/>
    <cellStyle name="60% - Accent3 53 2" xfId="23995" xr:uid="{DF6C3950-3BCD-4F5A-9460-64D2609335D4}"/>
    <cellStyle name="60% - Accent3 53 2 2" xfId="23996" xr:uid="{28766296-577B-4D97-9D29-308C877C18F1}"/>
    <cellStyle name="60% - Accent3 53 3" xfId="23997" xr:uid="{CAD8855C-D83B-4F99-9731-99325EAC5CF7}"/>
    <cellStyle name="60% - Accent3 53 4" xfId="23998" xr:uid="{9F7BB5E3-4EED-49CF-9001-2675EB3C124F}"/>
    <cellStyle name="60% - Accent3 53 5" xfId="23999" xr:uid="{8113342A-29EB-433E-B6EF-64278CF0F7DA}"/>
    <cellStyle name="60% - Accent3 53 6" xfId="24000" xr:uid="{30B6E50C-6E97-4799-8EB3-3866B29C6BF1}"/>
    <cellStyle name="60% - Accent3 53 7" xfId="24001" xr:uid="{FA0C4E79-BA94-4D05-B29A-9AACD4E322AC}"/>
    <cellStyle name="60% - Accent3 54" xfId="24002" xr:uid="{732FD8A3-2040-4AC6-86A3-D424CEC36347}"/>
    <cellStyle name="60% - Accent3 54 2" xfId="24003" xr:uid="{61C51B2F-1E63-4A94-B6B7-3700187B71FB}"/>
    <cellStyle name="60% - Accent3 54 2 2" xfId="24004" xr:uid="{1ED04922-B92C-45BF-B960-01F4B3079F18}"/>
    <cellStyle name="60% - Accent3 54 3" xfId="24005" xr:uid="{6B14BAF4-8BB2-4461-B18F-CAD08223E1AA}"/>
    <cellStyle name="60% - Accent3 54 4" xfId="24006" xr:uid="{6B8F6D4D-59BE-42F3-8861-32E6467C25DD}"/>
    <cellStyle name="60% - Accent3 54 5" xfId="24007" xr:uid="{DC03F67E-F5EB-498C-9DE0-B103CA86D9A8}"/>
    <cellStyle name="60% - Accent3 54 6" xfId="24008" xr:uid="{0FD99E12-F8B2-4CCD-8A10-3902F4BB1B2E}"/>
    <cellStyle name="60% - Accent3 54 7" xfId="24009" xr:uid="{CB0E7BCC-6777-4AE5-B475-8C5C1E164462}"/>
    <cellStyle name="60% - Accent3 55" xfId="24010" xr:uid="{7EE7FF91-A4FE-437F-A1CE-4A5E35F89BFD}"/>
    <cellStyle name="60% - Accent3 55 2" xfId="24011" xr:uid="{0C406F5C-02CF-4FCC-AB46-C93EDEB4A911}"/>
    <cellStyle name="60% - Accent3 55 3" xfId="24012" xr:uid="{3FA579B7-A170-4497-94B3-F84C28C63333}"/>
    <cellStyle name="60% - Accent3 55 4" xfId="24013" xr:uid="{8A39A901-13A8-4648-A89A-893F05618FAE}"/>
    <cellStyle name="60% - Accent3 55 5" xfId="24014" xr:uid="{EEEAF753-FD79-4411-A559-66ECA4CCBD6E}"/>
    <cellStyle name="60% - Accent3 55 6" xfId="24015" xr:uid="{1413C353-6651-45F4-B395-E5118ADBC452}"/>
    <cellStyle name="60% - Accent3 55 7" xfId="24016" xr:uid="{F65A6435-4487-4A6F-AE7B-3F18DF51C117}"/>
    <cellStyle name="60% - Accent3 56" xfId="24017" xr:uid="{237540F9-4BEF-4951-A2F1-FCB268229726}"/>
    <cellStyle name="60% - Accent3 56 2" xfId="24018" xr:uid="{B0A4F317-9911-41A3-8035-1A0E17B0F931}"/>
    <cellStyle name="60% - Accent3 57" xfId="24019" xr:uid="{26EB826A-4719-4D3F-9649-9C00FA270CFC}"/>
    <cellStyle name="60% - Accent3 58" xfId="24020" xr:uid="{76A4ACE3-A546-4534-8FE5-8C66E27F381E}"/>
    <cellStyle name="60% - Accent3 59" xfId="24021" xr:uid="{6670F9D0-3733-46AF-97E0-37984B344C5C}"/>
    <cellStyle name="60% - Accent3 6" xfId="24022" xr:uid="{0C44EE07-CCD1-4B56-A328-50E9A68313A7}"/>
    <cellStyle name="60% - Accent3 6 2" xfId="24023" xr:uid="{2AB8BC49-B383-4A69-A4DE-26DA9213B0BA}"/>
    <cellStyle name="60% - Accent3 6 2 2" xfId="24024" xr:uid="{66D541B2-2525-4306-8B39-54983450B47B}"/>
    <cellStyle name="60% - Accent3 6 3" xfId="24025" xr:uid="{1C61CA3A-5005-446D-B174-8E13539522DC}"/>
    <cellStyle name="60% - Accent3 6 4" xfId="24026" xr:uid="{6ED0B166-2856-425B-8367-08B3D3116F1F}"/>
    <cellStyle name="60% - Accent3 6 5" xfId="24027" xr:uid="{F617BA86-73E5-4716-AA12-44D2E80573AA}"/>
    <cellStyle name="60% - Accent3 6 6" xfId="24028" xr:uid="{88C7AB0B-8E38-4105-89B0-9F4F6FD873E3}"/>
    <cellStyle name="60% - Accent3 6 7" xfId="24029" xr:uid="{D3C9E456-5831-4C2A-B13B-D5C5870CCEC4}"/>
    <cellStyle name="60% - Accent3 60" xfId="24030" xr:uid="{9085D700-2B86-4A1B-8D87-4D644102A804}"/>
    <cellStyle name="60% - Accent3 61" xfId="24031" xr:uid="{0B5C012B-375C-487E-B13C-2AB2258F802D}"/>
    <cellStyle name="60% - Accent3 62" xfId="24032" xr:uid="{2065BC86-D020-4442-8095-4CE04F2A69A3}"/>
    <cellStyle name="60% - Accent3 62 2" xfId="24033" xr:uid="{40C78A2F-FEE8-4E36-BA86-59F685D99FEA}"/>
    <cellStyle name="60% - Accent3 62 3" xfId="24034" xr:uid="{4B4E9A6F-AB46-4765-B04F-53B6158C5595}"/>
    <cellStyle name="60% - Accent3 62 4" xfId="24035" xr:uid="{5B989FA6-001B-47E8-BA4E-A6FF8097BC5B}"/>
    <cellStyle name="60% - Accent3 62 5" xfId="24036" xr:uid="{58C57184-75BC-43DD-BD3B-BC6981C9F028}"/>
    <cellStyle name="60% - Accent3 62 6" xfId="24037" xr:uid="{712AC3AA-3705-4E96-9719-EDCC8646E125}"/>
    <cellStyle name="60% - Accent3 63" xfId="24038" xr:uid="{BD715CB6-9A76-4449-996E-EB34AB572C99}"/>
    <cellStyle name="60% - Accent3 63 2" xfId="24039" xr:uid="{49D0026F-598E-41DD-B881-5469B8FDC24D}"/>
    <cellStyle name="60% - Accent3 63 3" xfId="24040" xr:uid="{7CAFB179-C0B9-47D8-8F50-4CE66B80AEB5}"/>
    <cellStyle name="60% - Accent3 63 4" xfId="24041" xr:uid="{3DF3A15C-FD87-49A7-856B-D5016728F6D2}"/>
    <cellStyle name="60% - Accent3 63 5" xfId="24042" xr:uid="{5CA5D01E-48FB-45CA-9623-CE29F01E8267}"/>
    <cellStyle name="60% - Accent3 63 6" xfId="24043" xr:uid="{404606C6-3945-4EE8-830C-9569B80C58B7}"/>
    <cellStyle name="60% - Accent3 64" xfId="24044" xr:uid="{88C899CD-A7D2-4BC7-88BB-96FAC195CCE3}"/>
    <cellStyle name="60% - Accent3 65" xfId="24045" xr:uid="{C294B7D3-60C0-425E-92C0-2F608FAC6DD9}"/>
    <cellStyle name="60% - Accent3 66" xfId="24046" xr:uid="{87036C17-BC7F-4F03-BB7B-0E18487F0EB1}"/>
    <cellStyle name="60% - Accent3 67" xfId="24047" xr:uid="{0BB6E6AE-4181-43E2-B940-A2DA6AA7B859}"/>
    <cellStyle name="60% - Accent3 68" xfId="24048" xr:uid="{E5316E68-359E-41D9-A7E4-7DB78AC542DE}"/>
    <cellStyle name="60% - Accent3 69" xfId="24049" xr:uid="{356DE74E-DB85-44C6-B8E9-07CDDFF4353D}"/>
    <cellStyle name="60% - Accent3 7" xfId="24050" xr:uid="{B7CF53FC-FEAF-430E-860F-52ADF3DBA5CF}"/>
    <cellStyle name="60% - Accent3 7 2" xfId="24051" xr:uid="{75F978EF-9281-4980-90C1-BDFC7481685F}"/>
    <cellStyle name="60% - Accent3 7 2 2" xfId="24052" xr:uid="{33FAC180-4ADE-448A-8CD6-BC815A1BB951}"/>
    <cellStyle name="60% - Accent3 7 3" xfId="24053" xr:uid="{A7255E60-E27C-462E-8FE4-1B1E4E9E2ACF}"/>
    <cellStyle name="60% - Accent3 7 4" xfId="24054" xr:uid="{145827C7-4F25-4539-8C20-F2B22BC9E3BB}"/>
    <cellStyle name="60% - Accent3 7 5" xfId="24055" xr:uid="{46742C10-03AC-4A63-8ADD-D0A84302A810}"/>
    <cellStyle name="60% - Accent3 7 6" xfId="24056" xr:uid="{9090810E-43F9-46DF-B782-550907A1462A}"/>
    <cellStyle name="60% - Accent3 7 7" xfId="24057" xr:uid="{8D671415-AAC2-4EA5-88C1-08CD9D31A9DE}"/>
    <cellStyle name="60% - Accent3 70" xfId="24058" xr:uid="{23DB5CC8-7611-41D7-90D6-D64C9A9D273D}"/>
    <cellStyle name="60% - Accent3 71" xfId="24059" xr:uid="{0EC1F14F-AE86-4D56-A73E-7B7AD197FC0F}"/>
    <cellStyle name="60% - Accent3 72" xfId="7441" xr:uid="{52898CC0-4660-4E4B-82F1-29B25A04706E}"/>
    <cellStyle name="60% - Accent3 73" xfId="40121" xr:uid="{9F73A6EB-D7FD-4525-8427-C727254962A3}"/>
    <cellStyle name="60% - Accent3 74" xfId="40278" xr:uid="{73CFC5F6-1A6A-4D04-8753-3801EE06CA96}"/>
    <cellStyle name="60% - Accent3 8" xfId="24060" xr:uid="{C98137D5-2D3B-4FC4-B902-8E3BE9DD209A}"/>
    <cellStyle name="60% - Accent3 8 2" xfId="24061" xr:uid="{69C73C4D-93A5-483B-A7C9-E99EE8B59C2C}"/>
    <cellStyle name="60% - Accent3 8 2 2" xfId="24062" xr:uid="{3FB7A6B5-F52E-41EE-A0B7-9ED7A20F1B64}"/>
    <cellStyle name="60% - Accent3 8 3" xfId="24063" xr:uid="{7BF03845-4C38-4AA7-AA4D-6F9959736B69}"/>
    <cellStyle name="60% - Accent3 8 4" xfId="24064" xr:uid="{3BA27413-AE49-425F-BFE8-0F9999D65B28}"/>
    <cellStyle name="60% - Accent3 8 5" xfId="24065" xr:uid="{D4B696F9-EBB8-4479-90D2-788C403B006E}"/>
    <cellStyle name="60% - Accent3 8 6" xfId="24066" xr:uid="{168E855E-78CF-401A-9618-9B8FF203EC5E}"/>
    <cellStyle name="60% - Accent3 8 7" xfId="24067" xr:uid="{44BE4000-D3C6-4358-B507-DC4CAADA2816}"/>
    <cellStyle name="60% - Accent3 9" xfId="24068" xr:uid="{06938B4A-72DA-4BBB-990B-E7E981533DB7}"/>
    <cellStyle name="60% - Accent3 9 2" xfId="24069" xr:uid="{3317A88D-8E15-440D-AB31-F5D0ED8935EA}"/>
    <cellStyle name="60% - Accent3 9 2 2" xfId="24070" xr:uid="{3D386E32-7DDE-4B9C-A5A0-F193F062DB57}"/>
    <cellStyle name="60% - Accent3 9 3" xfId="24071" xr:uid="{F9115F24-F20E-4E37-AA51-1CDADBC95A58}"/>
    <cellStyle name="60% - Accent3 9 4" xfId="24072" xr:uid="{940FF5DB-8B38-4427-AE2A-EDCE8E21F9BB}"/>
    <cellStyle name="60% - Accent3 9 5" xfId="24073" xr:uid="{77614DCC-58C7-414E-8CC2-0BE1F245E9C1}"/>
    <cellStyle name="60% - Accent3 9 6" xfId="24074" xr:uid="{02EA031A-04CF-4476-99FF-AE440FFB6E94}"/>
    <cellStyle name="60% - Accent3 9 7" xfId="24075" xr:uid="{94490395-42BB-4B6D-B237-236F6932AA75}"/>
    <cellStyle name="60% - Accent4" xfId="437" builtinId="44" customBuiltin="1"/>
    <cellStyle name="60% - Accent4 10" xfId="24076" xr:uid="{980D1BE7-8ABE-458A-AC8D-941C39900A75}"/>
    <cellStyle name="60% - Accent4 10 2" xfId="24077" xr:uid="{E4611441-0F28-4A17-B4FE-1483A6336C7E}"/>
    <cellStyle name="60% - Accent4 10 2 2" xfId="24078" xr:uid="{4116F9F5-F506-40FF-ADFA-0C2EDA7E0D78}"/>
    <cellStyle name="60% - Accent4 10 3" xfId="24079" xr:uid="{4D79AE6A-CE3B-4F61-8469-FB3043005B8D}"/>
    <cellStyle name="60% - Accent4 10 4" xfId="24080" xr:uid="{DEEA833B-13A6-4B4D-8E34-603E3DB7FEBC}"/>
    <cellStyle name="60% - Accent4 10 5" xfId="24081" xr:uid="{816B30FA-FACF-48A9-92AA-05CBFC0CB6E4}"/>
    <cellStyle name="60% - Accent4 10 6" xfId="24082" xr:uid="{C55C4943-83CD-47ED-B449-870107008041}"/>
    <cellStyle name="60% - Accent4 10 7" xfId="24083" xr:uid="{9C45F59A-5472-4E62-8976-9A9156D9BEDE}"/>
    <cellStyle name="60% - Accent4 11" xfId="24084" xr:uid="{90F610BB-3921-46FD-BADF-1D932B4F3B8B}"/>
    <cellStyle name="60% - Accent4 11 2" xfId="24085" xr:uid="{16F440A2-C659-4754-B5DF-DD97D5C06A82}"/>
    <cellStyle name="60% - Accent4 11 2 2" xfId="24086" xr:uid="{495B5EF3-25CB-4876-9FF3-0A2762FFBF59}"/>
    <cellStyle name="60% - Accent4 11 3" xfId="24087" xr:uid="{D62BDE66-8357-42D0-B6B9-159766EC7C59}"/>
    <cellStyle name="60% - Accent4 11 4" xfId="24088" xr:uid="{EDC14592-F615-46F1-BA23-9242EF81F1FF}"/>
    <cellStyle name="60% - Accent4 11 5" xfId="24089" xr:uid="{06A4BD41-782B-4C40-8292-540516CD3979}"/>
    <cellStyle name="60% - Accent4 11 6" xfId="24090" xr:uid="{9E4FA1F6-1B27-4CE7-A3FF-6DA1F831FDC4}"/>
    <cellStyle name="60% - Accent4 11 7" xfId="24091" xr:uid="{9E4DC1DA-FCCF-44EB-B070-22E32A39D176}"/>
    <cellStyle name="60% - Accent4 12" xfId="24092" xr:uid="{A68D045B-75D7-4917-8997-48DB3B2A9FF4}"/>
    <cellStyle name="60% - Accent4 12 2" xfId="24093" xr:uid="{D911CBF4-B099-47B0-A893-0FC7ED8B184E}"/>
    <cellStyle name="60% - Accent4 12 2 2" xfId="24094" xr:uid="{3D466BE4-A068-4870-BDCF-E303399202F7}"/>
    <cellStyle name="60% - Accent4 12 3" xfId="24095" xr:uid="{65938EAE-5533-4768-8E0B-85DF47C7D07D}"/>
    <cellStyle name="60% - Accent4 12 4" xfId="24096" xr:uid="{359ECB0C-BA30-454D-8444-5F0667D2952B}"/>
    <cellStyle name="60% - Accent4 12 5" xfId="24097" xr:uid="{D25ECEA2-BB04-40E7-A96E-0B8031E08612}"/>
    <cellStyle name="60% - Accent4 12 6" xfId="24098" xr:uid="{8D735121-E53D-42A3-8027-A7A6F5B161AE}"/>
    <cellStyle name="60% - Accent4 12 7" xfId="24099" xr:uid="{D9447575-26EC-4678-AD94-F6DDC3EDF142}"/>
    <cellStyle name="60% - Accent4 13" xfId="24100" xr:uid="{98AABB9E-AB9B-4EFD-B9AA-33F4BCC05994}"/>
    <cellStyle name="60% - Accent4 13 2" xfId="24101" xr:uid="{772C6EBE-C8B7-4B54-A229-1C890E5EC318}"/>
    <cellStyle name="60% - Accent4 13 2 2" xfId="24102" xr:uid="{ABD5460D-6FAB-4962-BBA2-5656863A3633}"/>
    <cellStyle name="60% - Accent4 13 3" xfId="24103" xr:uid="{23C1D700-3A5E-4D43-A4BB-F5A71EE35F67}"/>
    <cellStyle name="60% - Accent4 13 4" xfId="24104" xr:uid="{B61D2B3A-96B3-4280-B25F-92237179D174}"/>
    <cellStyle name="60% - Accent4 13 5" xfId="24105" xr:uid="{E9F003F5-979B-46EC-AB3A-26FD0FFF57CF}"/>
    <cellStyle name="60% - Accent4 13 6" xfId="24106" xr:uid="{C1A7F6FD-CBDD-4BB1-B4B7-7A96641B6A43}"/>
    <cellStyle name="60% - Accent4 13 7" xfId="24107" xr:uid="{E02E052E-6577-4FD2-84B0-44A9DC744602}"/>
    <cellStyle name="60% - Accent4 14" xfId="24108" xr:uid="{DB156483-E84C-4BDA-A74B-4F3E89A48DCB}"/>
    <cellStyle name="60% - Accent4 14 2" xfId="24109" xr:uid="{C818A462-88A9-459F-8E04-184AE7409ACE}"/>
    <cellStyle name="60% - Accent4 14 2 2" xfId="24110" xr:uid="{0F594182-D2E8-4842-9508-732041DF6B71}"/>
    <cellStyle name="60% - Accent4 14 3" xfId="24111" xr:uid="{B963EAF6-A9FF-489C-8896-3727D3BA0BCD}"/>
    <cellStyle name="60% - Accent4 14 4" xfId="24112" xr:uid="{40CE6EC6-8DD0-4982-80C1-CC4182157CF7}"/>
    <cellStyle name="60% - Accent4 14 5" xfId="24113" xr:uid="{C7BBB1AB-0C46-4DF5-86D4-CD38C6822D7F}"/>
    <cellStyle name="60% - Accent4 14 6" xfId="24114" xr:uid="{369A37F1-3918-4EF9-A1D3-500B2991F83C}"/>
    <cellStyle name="60% - Accent4 14 7" xfId="24115" xr:uid="{FAD50657-F066-490C-A064-F1F057FEF524}"/>
    <cellStyle name="60% - Accent4 15" xfId="24116" xr:uid="{E03B7167-9747-4B8D-9C29-6156F935D135}"/>
    <cellStyle name="60% - Accent4 15 2" xfId="24117" xr:uid="{B1CDF6C1-29FF-431C-B0F7-D3AF2D7D0E45}"/>
    <cellStyle name="60% - Accent4 15 2 2" xfId="24118" xr:uid="{AE6CF324-9D1C-4855-8251-23AC1E198CAE}"/>
    <cellStyle name="60% - Accent4 15 3" xfId="24119" xr:uid="{D25E6D4F-C6CB-46C7-8D10-E64F08AF969F}"/>
    <cellStyle name="60% - Accent4 15 4" xfId="24120" xr:uid="{0C239188-601A-4E8E-BF13-9145F7FC476B}"/>
    <cellStyle name="60% - Accent4 15 5" xfId="24121" xr:uid="{9FC0695F-B76F-4E0B-AC8A-5B5DD03EE22D}"/>
    <cellStyle name="60% - Accent4 15 6" xfId="24122" xr:uid="{9B51238A-E9C3-479D-B5D4-2DC4E7941371}"/>
    <cellStyle name="60% - Accent4 15 7" xfId="24123" xr:uid="{E32CE3EE-0CB8-4CC3-B6BB-540CBC7205E2}"/>
    <cellStyle name="60% - Accent4 16" xfId="24124" xr:uid="{A8008103-0777-45C9-BA28-7ACDAA984DCC}"/>
    <cellStyle name="60% - Accent4 16 2" xfId="24125" xr:uid="{C10C2FA9-A62E-45C7-A856-4EF7E2AD9736}"/>
    <cellStyle name="60% - Accent4 16 2 2" xfId="24126" xr:uid="{DB5D7F22-8BD7-43D8-8F58-4426E02BB29E}"/>
    <cellStyle name="60% - Accent4 16 3" xfId="24127" xr:uid="{A01C79F3-E6F4-4960-AF24-A26CF93F0C7A}"/>
    <cellStyle name="60% - Accent4 16 4" xfId="24128" xr:uid="{07031E4E-502C-4495-9166-5E8D9AEF3B60}"/>
    <cellStyle name="60% - Accent4 16 5" xfId="24129" xr:uid="{59651C02-187D-4F05-94D0-99935E74C517}"/>
    <cellStyle name="60% - Accent4 16 6" xfId="24130" xr:uid="{5B918859-7736-4F5A-A734-318618DB4723}"/>
    <cellStyle name="60% - Accent4 16 7" xfId="24131" xr:uid="{693DFC41-9088-4C6E-8838-6634A930C8DF}"/>
    <cellStyle name="60% - Accent4 17" xfId="24132" xr:uid="{3D846DB3-A052-4F5F-BB02-6BBBBC23F623}"/>
    <cellStyle name="60% - Accent4 17 2" xfId="24133" xr:uid="{F961A541-C801-4B7A-B9F5-E7014FEA938F}"/>
    <cellStyle name="60% - Accent4 17 2 2" xfId="24134" xr:uid="{22DF03ED-66AE-45E8-B6F1-CE5312E50C33}"/>
    <cellStyle name="60% - Accent4 17 3" xfId="24135" xr:uid="{4B69C211-5065-4E6B-9B6F-3EEBFD07E769}"/>
    <cellStyle name="60% - Accent4 17 4" xfId="24136" xr:uid="{B97DDB41-E49A-426F-925D-5370F5B8B581}"/>
    <cellStyle name="60% - Accent4 17 5" xfId="24137" xr:uid="{0AA09EC2-A046-4418-A7AB-B976BB220BEF}"/>
    <cellStyle name="60% - Accent4 17 6" xfId="24138" xr:uid="{CFB1CECE-6DDF-4614-8C5D-8F4FA6662411}"/>
    <cellStyle name="60% - Accent4 17 7" xfId="24139" xr:uid="{E5133F0F-0B3A-42DD-80D3-0E23CCF00AA8}"/>
    <cellStyle name="60% - Accent4 18" xfId="24140" xr:uid="{C0194BF6-4474-4B95-B476-3623FDF65842}"/>
    <cellStyle name="60% - Accent4 18 2" xfId="24141" xr:uid="{1AECEA13-EB85-48B3-B56D-134F3C980F33}"/>
    <cellStyle name="60% - Accent4 18 2 2" xfId="24142" xr:uid="{2CC6484E-3C77-49B1-A65C-07D1EDCBEE68}"/>
    <cellStyle name="60% - Accent4 18 3" xfId="24143" xr:uid="{D2E0CF6F-8D95-456B-8A5B-91E646AB1BEA}"/>
    <cellStyle name="60% - Accent4 18 4" xfId="24144" xr:uid="{FE5AD7C4-C2F6-4E9B-8586-9ED2EE2913B5}"/>
    <cellStyle name="60% - Accent4 18 5" xfId="24145" xr:uid="{F8A58AF1-878E-4460-966F-BB01788ED0F5}"/>
    <cellStyle name="60% - Accent4 18 6" xfId="24146" xr:uid="{4690DF5F-FFBA-4DED-BECC-C43ED57BABEE}"/>
    <cellStyle name="60% - Accent4 18 7" xfId="24147" xr:uid="{A85E527F-EFBB-4297-92C8-31918DEA487D}"/>
    <cellStyle name="60% - Accent4 19" xfId="24148" xr:uid="{921F897B-8E47-422D-81DA-0D5D1D16989B}"/>
    <cellStyle name="60% - Accent4 19 2" xfId="24149" xr:uid="{3CE1307B-FC88-406A-A2BC-50EE5D9D05F2}"/>
    <cellStyle name="60% - Accent4 19 2 2" xfId="24150" xr:uid="{06F7DF1B-36C2-4D9D-B284-CF37887F1970}"/>
    <cellStyle name="60% - Accent4 19 3" xfId="24151" xr:uid="{2F55AB9F-5740-44E2-A1BF-38F80E6F1999}"/>
    <cellStyle name="60% - Accent4 19 4" xfId="24152" xr:uid="{BC8F6821-D1A8-49DA-8DC9-EB4172DF7FCA}"/>
    <cellStyle name="60% - Accent4 19 5" xfId="24153" xr:uid="{F6461542-4913-44BB-98FC-47A326A80D1F}"/>
    <cellStyle name="60% - Accent4 19 6" xfId="24154" xr:uid="{C1678D00-D1B8-4450-9F1C-5EC31093384C}"/>
    <cellStyle name="60% - Accent4 19 7" xfId="24155" xr:uid="{48AD89B9-4324-473A-BDB3-EF9538B31245}"/>
    <cellStyle name="60% - Accent4 2" xfId="99" xr:uid="{00000000-0005-0000-0000-000074000000}"/>
    <cellStyle name="60% - Accent4 2 10" xfId="24156" xr:uid="{D8A2BB15-013B-48FD-8E6C-303CF952BC80}"/>
    <cellStyle name="60% - Accent4 2 11" xfId="39986" xr:uid="{EDD59172-5D7F-47B7-9C90-D67AE4BED675}"/>
    <cellStyle name="60% - Accent4 2 12" xfId="7583" xr:uid="{1FE35275-2066-4070-90D5-3ACED6F6F65F}"/>
    <cellStyle name="60% - Accent4 2 13" xfId="40151" xr:uid="{3D982F36-C3B8-4554-BFAF-D6A10207D642}"/>
    <cellStyle name="60% - Accent4 2 14" xfId="4531" xr:uid="{5544A7E9-A7E0-40C4-8D4D-9393C2E55541}"/>
    <cellStyle name="60% - Accent4 2 2" xfId="7669" xr:uid="{07EED4A0-B1B3-4587-8DC3-D323E3D245BC}"/>
    <cellStyle name="60% - Accent4 2 2 2" xfId="24158" xr:uid="{86571D11-BDB3-439A-8E96-B8710A3CD858}"/>
    <cellStyle name="60% - Accent4 2 2 3" xfId="24157" xr:uid="{48123C5E-7DEC-4144-BF38-09D9E55B2F3C}"/>
    <cellStyle name="60% - Accent4 2 3" xfId="7545" xr:uid="{CBCA10AD-70F6-4206-B39A-B72C9E24BE36}"/>
    <cellStyle name="60% - Accent4 2 3 2" xfId="24159" xr:uid="{79A3810A-A8F9-4702-A1BB-2ADAF5A65077}"/>
    <cellStyle name="60% - Accent4 2 4" xfId="24160" xr:uid="{E427B05C-700B-4148-AD48-04521BA0BA6F}"/>
    <cellStyle name="60% - Accent4 2 5" xfId="24161" xr:uid="{E09979B6-6674-49D6-A4DD-B81AB9972404}"/>
    <cellStyle name="60% - Accent4 2 6" xfId="24162" xr:uid="{4BCF5485-F8CA-45C6-8EDA-2E915D72A29C}"/>
    <cellStyle name="60% - Accent4 2 7" xfId="24163" xr:uid="{5994B8E0-F152-409F-9B3E-9C335EB1367B}"/>
    <cellStyle name="60% - Accent4 2 8" xfId="24164" xr:uid="{B8EBC566-EB16-4C17-B0BA-DF282AD9E9C5}"/>
    <cellStyle name="60% - Accent4 2 9" xfId="24165" xr:uid="{3E153149-CB95-4F77-83D7-0062441AD6C6}"/>
    <cellStyle name="60% - Accent4 20" xfId="24166" xr:uid="{84E195B3-4FDD-4EA6-905A-72B5A63C47E1}"/>
    <cellStyle name="60% - Accent4 20 2" xfId="24167" xr:uid="{180769C5-CCC9-4A09-B0E3-97A32C504664}"/>
    <cellStyle name="60% - Accent4 20 2 2" xfId="24168" xr:uid="{F1E5B1A1-D420-4BC8-97BA-66E5A365559A}"/>
    <cellStyle name="60% - Accent4 20 3" xfId="24169" xr:uid="{449EA211-6C25-41D9-99FF-8E8C1AB3AE35}"/>
    <cellStyle name="60% - Accent4 20 4" xfId="24170" xr:uid="{16B3A9E9-062C-40D2-A870-A21DF8D9D0A6}"/>
    <cellStyle name="60% - Accent4 20 5" xfId="24171" xr:uid="{FDB49B90-0DDA-4E62-B56E-080F22E8C270}"/>
    <cellStyle name="60% - Accent4 20 6" xfId="24172" xr:uid="{996DE885-D421-4190-A311-2872C2E52F7A}"/>
    <cellStyle name="60% - Accent4 20 7" xfId="24173" xr:uid="{BC961EC7-41B7-4EAC-9620-1105A705D3AE}"/>
    <cellStyle name="60% - Accent4 21" xfId="24174" xr:uid="{D3800326-C5BF-449D-98FD-E251E46A24CD}"/>
    <cellStyle name="60% - Accent4 21 2" xfId="24175" xr:uid="{4CF8C86C-C824-4406-8112-14400F3FDA60}"/>
    <cellStyle name="60% - Accent4 21 2 2" xfId="24176" xr:uid="{E07565BA-47F7-47D3-A45F-A7809288B023}"/>
    <cellStyle name="60% - Accent4 21 3" xfId="24177" xr:uid="{1054833F-04BF-4453-A3F4-D7D1CC8ECB6F}"/>
    <cellStyle name="60% - Accent4 21 4" xfId="24178" xr:uid="{6900881B-1A86-4068-A389-1B9DBBC1B8D7}"/>
    <cellStyle name="60% - Accent4 21 5" xfId="24179" xr:uid="{E3C8E7E6-8417-4375-880A-2E8ED4E2D6CF}"/>
    <cellStyle name="60% - Accent4 21 6" xfId="24180" xr:uid="{477A03A1-475C-495E-B9AA-D892D91C38AE}"/>
    <cellStyle name="60% - Accent4 21 7" xfId="24181" xr:uid="{32399A61-9B43-46DC-93C1-C851F0C07707}"/>
    <cellStyle name="60% - Accent4 22" xfId="24182" xr:uid="{962A6F7F-EA35-45CF-B97B-76BD0BCFA25A}"/>
    <cellStyle name="60% - Accent4 22 2" xfId="24183" xr:uid="{F3CAE1FA-62AE-4D1E-A100-A90CAA1C1163}"/>
    <cellStyle name="60% - Accent4 22 2 2" xfId="24184" xr:uid="{60ED1C5D-E5B2-4D36-AE04-E12CC1D598C5}"/>
    <cellStyle name="60% - Accent4 22 3" xfId="24185" xr:uid="{0439A9C9-E2D5-4F57-A2ED-5BEC7D2F5B53}"/>
    <cellStyle name="60% - Accent4 22 4" xfId="24186" xr:uid="{38D2A09E-E786-4BFE-A1BA-13F3B5B49B3F}"/>
    <cellStyle name="60% - Accent4 22 5" xfId="24187" xr:uid="{982CFBB5-A184-4648-A67C-819B6128E05D}"/>
    <cellStyle name="60% - Accent4 22 6" xfId="24188" xr:uid="{A35622F4-9BCA-4B17-8438-407B8BBC247D}"/>
    <cellStyle name="60% - Accent4 22 7" xfId="24189" xr:uid="{D2BD387A-DE07-46C6-BC14-553B98C7C7FA}"/>
    <cellStyle name="60% - Accent4 23" xfId="24190" xr:uid="{4DB5C5BB-77A6-454F-B87C-DBD5CA8B79CE}"/>
    <cellStyle name="60% - Accent4 23 2" xfId="24191" xr:uid="{0E15456D-672C-4CF7-9EE3-D40AC2026858}"/>
    <cellStyle name="60% - Accent4 23 2 2" xfId="24192" xr:uid="{9E158805-C8C4-432A-BCAC-A0C78EFF05D8}"/>
    <cellStyle name="60% - Accent4 23 3" xfId="24193" xr:uid="{5B12924B-1B93-4F0D-B852-6F46F3B47B52}"/>
    <cellStyle name="60% - Accent4 23 4" xfId="24194" xr:uid="{EFCD78FB-EA81-431B-8FC5-B3BD23713A38}"/>
    <cellStyle name="60% - Accent4 23 5" xfId="24195" xr:uid="{B11BB5C0-623B-4DB9-BC5E-CE441DC7A1EF}"/>
    <cellStyle name="60% - Accent4 23 6" xfId="24196" xr:uid="{76F5D0FC-C9F0-49C8-9D80-259506EB41C8}"/>
    <cellStyle name="60% - Accent4 23 7" xfId="24197" xr:uid="{F14BAFE7-DB9D-4B08-AC60-EB9EFC38BC39}"/>
    <cellStyle name="60% - Accent4 24" xfId="24198" xr:uid="{9D700A49-662B-4287-8CC3-AD53E7C5325B}"/>
    <cellStyle name="60% - Accent4 24 2" xfId="24199" xr:uid="{33E5154C-087D-492D-BB00-A3D8217A7F04}"/>
    <cellStyle name="60% - Accent4 24 2 2" xfId="24200" xr:uid="{69B947EB-84B8-4427-9F54-BA27FAD8367A}"/>
    <cellStyle name="60% - Accent4 24 3" xfId="24201" xr:uid="{CB484860-B695-48B5-84E9-035AB067BD1F}"/>
    <cellStyle name="60% - Accent4 24 4" xfId="24202" xr:uid="{83CE2FA8-2E2F-43EF-B506-9159E840A266}"/>
    <cellStyle name="60% - Accent4 24 5" xfId="24203" xr:uid="{10B310BB-BA9B-4DE2-9F8B-0C38E6FB0107}"/>
    <cellStyle name="60% - Accent4 24 6" xfId="24204" xr:uid="{89B054B7-F203-483E-8957-2DB4E41F2611}"/>
    <cellStyle name="60% - Accent4 24 7" xfId="24205" xr:uid="{73DE6082-75EF-4D7A-9B55-8AE3D0B1E90B}"/>
    <cellStyle name="60% - Accent4 25" xfId="24206" xr:uid="{A2119261-FEE1-4AFC-987C-E10C0456E0D2}"/>
    <cellStyle name="60% - Accent4 25 2" xfId="24207" xr:uid="{B873DEBF-23E0-4663-A20F-1CC0F3F41D37}"/>
    <cellStyle name="60% - Accent4 25 2 2" xfId="24208" xr:uid="{DB845E29-8CC5-4D17-ACBD-B8786B636E6B}"/>
    <cellStyle name="60% - Accent4 25 3" xfId="24209" xr:uid="{12E60BF3-3DBF-4ED6-ABC1-49B38592C7F4}"/>
    <cellStyle name="60% - Accent4 25 4" xfId="24210" xr:uid="{1B6731E4-8414-44A2-946E-6ED2F96D6EB9}"/>
    <cellStyle name="60% - Accent4 25 5" xfId="24211" xr:uid="{5B9011EB-4D3F-46C7-8A9D-146C394ABEC8}"/>
    <cellStyle name="60% - Accent4 25 6" xfId="24212" xr:uid="{D40B086A-2668-4AA5-B998-B8B493D07689}"/>
    <cellStyle name="60% - Accent4 25 7" xfId="24213" xr:uid="{C0988D46-C0D5-4595-9F71-8112A24E6C4D}"/>
    <cellStyle name="60% - Accent4 26" xfId="24214" xr:uid="{82EDD36C-4EEF-4583-BB93-758C54036C76}"/>
    <cellStyle name="60% - Accent4 26 2" xfId="24215" xr:uid="{2707F4C2-FE7D-4BCA-AD9C-E1263A4E6CEC}"/>
    <cellStyle name="60% - Accent4 26 2 2" xfId="24216" xr:uid="{5FE9A78D-2CC0-4B50-92C6-FEF70821924E}"/>
    <cellStyle name="60% - Accent4 26 3" xfId="24217" xr:uid="{6489B06F-AE4A-4086-B82B-2118516F38B2}"/>
    <cellStyle name="60% - Accent4 26 4" xfId="24218" xr:uid="{76615084-FE90-4252-868E-DF3FDFE1C314}"/>
    <cellStyle name="60% - Accent4 26 5" xfId="24219" xr:uid="{7D2B09A8-1186-489D-814D-E046DDFA1584}"/>
    <cellStyle name="60% - Accent4 26 6" xfId="24220" xr:uid="{BFA3E604-1AEB-42DE-A852-4900511F69D8}"/>
    <cellStyle name="60% - Accent4 26 7" xfId="24221" xr:uid="{70DD9987-6CC3-49BF-8F85-0E5108F26E77}"/>
    <cellStyle name="60% - Accent4 27" xfId="24222" xr:uid="{C50A7AAE-A2A2-4449-AA77-9CC24E163AA9}"/>
    <cellStyle name="60% - Accent4 27 2" xfId="24223" xr:uid="{15EF18A9-8D40-4CC2-A7A5-7114FAB6EB94}"/>
    <cellStyle name="60% - Accent4 27 2 2" xfId="24224" xr:uid="{10D31C11-B5AB-4EF4-84F7-CA29E3A5E110}"/>
    <cellStyle name="60% - Accent4 27 3" xfId="24225" xr:uid="{706FCB51-305C-4E51-933D-E95B9542B644}"/>
    <cellStyle name="60% - Accent4 27 4" xfId="24226" xr:uid="{F1B60834-535F-40A1-994D-A8FAEA2FD60A}"/>
    <cellStyle name="60% - Accent4 27 5" xfId="24227" xr:uid="{C9EEBADD-9E38-4A19-A0A3-EBDE0C5E700B}"/>
    <cellStyle name="60% - Accent4 27 6" xfId="24228" xr:uid="{0FC92F1D-CE14-44B7-AFBE-37E0C54DE12E}"/>
    <cellStyle name="60% - Accent4 27 7" xfId="24229" xr:uid="{7D790E12-0816-41B2-BA33-BD90CDB206FC}"/>
    <cellStyle name="60% - Accent4 28" xfId="24230" xr:uid="{1F1ABBD3-004E-4BCF-A95F-09819676FCF2}"/>
    <cellStyle name="60% - Accent4 28 2" xfId="24231" xr:uid="{960E398D-A455-4CC2-B18B-B5C86697E8F5}"/>
    <cellStyle name="60% - Accent4 28 2 2" xfId="24232" xr:uid="{BBC5DCEA-2B2A-4226-B771-F2D74C5DEC84}"/>
    <cellStyle name="60% - Accent4 28 3" xfId="24233" xr:uid="{9B6519CE-CD4F-4E54-97B8-62142FA5A702}"/>
    <cellStyle name="60% - Accent4 28 4" xfId="24234" xr:uid="{DD49D7EF-4E36-4558-897D-C473E223E564}"/>
    <cellStyle name="60% - Accent4 28 5" xfId="24235" xr:uid="{AC01B1F3-FDD3-490F-A563-6AE6A9628E83}"/>
    <cellStyle name="60% - Accent4 28 6" xfId="24236" xr:uid="{768E494B-88FC-4B1D-9717-0888CBEF8552}"/>
    <cellStyle name="60% - Accent4 28 7" xfId="24237" xr:uid="{DB4B521E-12EC-4440-8FDB-115285BD2E54}"/>
    <cellStyle name="60% - Accent4 29" xfId="24238" xr:uid="{B35F7C0D-B122-47E7-BB24-E53E4349520B}"/>
    <cellStyle name="60% - Accent4 29 2" xfId="24239" xr:uid="{F55F91A5-1A34-49D6-9696-B59167366071}"/>
    <cellStyle name="60% - Accent4 29 2 2" xfId="24240" xr:uid="{1BC7C3AF-407F-41ED-AD53-F14D21356DA5}"/>
    <cellStyle name="60% - Accent4 29 3" xfId="24241" xr:uid="{29489D61-A574-4149-8F5F-F4E663071694}"/>
    <cellStyle name="60% - Accent4 29 4" xfId="24242" xr:uid="{118E20A5-7D79-435E-9D34-356BB4978936}"/>
    <cellStyle name="60% - Accent4 29 5" xfId="24243" xr:uid="{F480A742-1959-4370-B9D8-D5564BD8E8F1}"/>
    <cellStyle name="60% - Accent4 29 6" xfId="24244" xr:uid="{8E6E3BB2-BDBA-4A0B-BD18-7A86F501289F}"/>
    <cellStyle name="60% - Accent4 29 7" xfId="24245" xr:uid="{D798593B-751F-4832-A904-3CE30E8C4223}"/>
    <cellStyle name="60% - Accent4 3" xfId="100" xr:uid="{00000000-0005-0000-0000-000075000000}"/>
    <cellStyle name="60% - Accent4 3 10" xfId="40358" xr:uid="{4D00FAE4-BCCF-4EB6-A2D7-D106580ABF49}"/>
    <cellStyle name="60% - Accent4 3 11" xfId="4386" xr:uid="{4A778E39-136C-4A2F-A29B-08333FB86B83}"/>
    <cellStyle name="60% - Accent4 3 2" xfId="7719" xr:uid="{BA846377-ABBA-4CAC-8233-E5B6A40F7436}"/>
    <cellStyle name="60% - Accent4 3 2 2" xfId="24248" xr:uid="{0F52396F-4564-4601-A876-CB6DB8C531D4}"/>
    <cellStyle name="60% - Accent4 3 2 3" xfId="24247" xr:uid="{F67A2C82-3025-4548-8DFC-0A7C02BC9202}"/>
    <cellStyle name="60% - Accent4 3 3" xfId="24249" xr:uid="{B464D567-1075-4EF2-8AB1-2CE69DE79535}"/>
    <cellStyle name="60% - Accent4 3 4" xfId="24250" xr:uid="{82AD03F9-F97C-447B-9991-043B52FD3683}"/>
    <cellStyle name="60% - Accent4 3 5" xfId="24251" xr:uid="{0E8F3DE0-2E61-48D9-8D98-1BB8DCEA57F3}"/>
    <cellStyle name="60% - Accent4 3 6" xfId="24252" xr:uid="{860CDF60-4EFD-4DCA-B0E7-E3CAB4A4B4CC}"/>
    <cellStyle name="60% - Accent4 3 7" xfId="24253" xr:uid="{304D1D82-4768-4CB0-91B8-69DC03F15198}"/>
    <cellStyle name="60% - Accent4 3 8" xfId="24246" xr:uid="{AC1083DF-2934-4B04-BE07-B7E19FF8397A}"/>
    <cellStyle name="60% - Accent4 3 9" xfId="7615" xr:uid="{08983F74-1E9F-4A92-AE6A-F892412E494E}"/>
    <cellStyle name="60% - Accent4 30" xfId="24254" xr:uid="{B81E4DB9-03D3-4BAA-A2FF-A3D415978844}"/>
    <cellStyle name="60% - Accent4 30 2" xfId="24255" xr:uid="{7418D67D-2B75-4C7E-97C9-C8DD1759797B}"/>
    <cellStyle name="60% - Accent4 30 2 2" xfId="24256" xr:uid="{FD2C26A5-AEDA-432E-B783-A87EF7E977B6}"/>
    <cellStyle name="60% - Accent4 30 3" xfId="24257" xr:uid="{CFE3532C-7421-41C6-8A8C-62BEC34D22E4}"/>
    <cellStyle name="60% - Accent4 30 4" xfId="24258" xr:uid="{BF3E0ACE-3398-46C4-8DC9-57805CB517F8}"/>
    <cellStyle name="60% - Accent4 30 5" xfId="24259" xr:uid="{1AFB5EF1-18B0-448F-AF31-18E45D1BAFDB}"/>
    <cellStyle name="60% - Accent4 30 6" xfId="24260" xr:uid="{45AA0323-FD0D-428F-8C94-5589F793CA6A}"/>
    <cellStyle name="60% - Accent4 30 7" xfId="24261" xr:uid="{1A13C748-2D1E-4275-921D-572DB93CD7EC}"/>
    <cellStyle name="60% - Accent4 31" xfId="24262" xr:uid="{36E85B81-FF7D-442D-81A8-C2502D530874}"/>
    <cellStyle name="60% - Accent4 31 2" xfId="24263" xr:uid="{C0E64624-B2A6-46DD-A8CD-FCEE342DA1C4}"/>
    <cellStyle name="60% - Accent4 31 2 2" xfId="24264" xr:uid="{BDFDE92B-BD8E-4D34-8F13-DC652C53A3DA}"/>
    <cellStyle name="60% - Accent4 31 3" xfId="24265" xr:uid="{FD755D25-BAA1-4CF1-BD61-6AD1765FBDE3}"/>
    <cellStyle name="60% - Accent4 31 4" xfId="24266" xr:uid="{11CB197D-F9C6-460B-A920-CBE9F8E073A4}"/>
    <cellStyle name="60% - Accent4 31 5" xfId="24267" xr:uid="{7E3AB814-447D-4EFF-B955-F1FA5622878E}"/>
    <cellStyle name="60% - Accent4 31 6" xfId="24268" xr:uid="{075133E9-0F8A-435C-BA51-77D4A06C9CC9}"/>
    <cellStyle name="60% - Accent4 31 7" xfId="24269" xr:uid="{CC02C147-7ADD-40D7-A09A-3826A82E2BCE}"/>
    <cellStyle name="60% - Accent4 32" xfId="24270" xr:uid="{0904B8CA-0C50-4990-9A69-AA3A06AA3C55}"/>
    <cellStyle name="60% - Accent4 32 2" xfId="24271" xr:uid="{4C794DCA-CA6C-44FA-8D2A-C0C317FD5AB7}"/>
    <cellStyle name="60% - Accent4 32 2 2" xfId="24272" xr:uid="{C94CF1CD-8E22-40C9-A9DA-DC2D7D73AC24}"/>
    <cellStyle name="60% - Accent4 32 3" xfId="24273" xr:uid="{903A541D-B91D-4768-A359-510C41CF2224}"/>
    <cellStyle name="60% - Accent4 32 4" xfId="24274" xr:uid="{6FEC610D-0253-4A90-9BA2-975A562ACE6D}"/>
    <cellStyle name="60% - Accent4 32 5" xfId="24275" xr:uid="{5614FD87-DE02-4546-BC09-F0073189705C}"/>
    <cellStyle name="60% - Accent4 32 6" xfId="24276" xr:uid="{EBDD423E-D94E-4849-BD53-02950578CA2C}"/>
    <cellStyle name="60% - Accent4 32 7" xfId="24277" xr:uid="{E28E8885-5392-4068-851E-2A035D4370B6}"/>
    <cellStyle name="60% - Accent4 33" xfId="24278" xr:uid="{B20D645C-6D78-4FA1-9F4D-844FC1418356}"/>
    <cellStyle name="60% - Accent4 33 2" xfId="24279" xr:uid="{DC32888B-6B6D-470C-B3AF-82EAC6DF1429}"/>
    <cellStyle name="60% - Accent4 33 2 2" xfId="24280" xr:uid="{06914203-B6B2-4524-AE23-03747667DC8B}"/>
    <cellStyle name="60% - Accent4 33 3" xfId="24281" xr:uid="{50A3E37A-CC3B-4D9A-A6B2-6B8BCD7C1893}"/>
    <cellStyle name="60% - Accent4 33 4" xfId="24282" xr:uid="{FDBE6FAE-DBC1-4CBA-818E-1A5384D6B9A8}"/>
    <cellStyle name="60% - Accent4 33 5" xfId="24283" xr:uid="{CE019875-10FA-449E-AA39-D7EAA231A262}"/>
    <cellStyle name="60% - Accent4 33 6" xfId="24284" xr:uid="{17A83A8A-B149-4054-AC78-886024AC1B94}"/>
    <cellStyle name="60% - Accent4 33 7" xfId="24285" xr:uid="{2427EEB3-62CE-493F-85EC-392271D9F47D}"/>
    <cellStyle name="60% - Accent4 34" xfId="24286" xr:uid="{ECBFDB87-4D55-46ED-8DD0-A7275F73C583}"/>
    <cellStyle name="60% - Accent4 34 2" xfId="24287" xr:uid="{CC358F32-420B-4A8A-974A-80CE710E0E77}"/>
    <cellStyle name="60% - Accent4 34 2 2" xfId="24288" xr:uid="{35ABD835-BD5F-48CC-9FD7-C9B37D3DE22C}"/>
    <cellStyle name="60% - Accent4 34 3" xfId="24289" xr:uid="{4DFE0134-8276-4C33-A2F2-BFAC5CCF504C}"/>
    <cellStyle name="60% - Accent4 34 4" xfId="24290" xr:uid="{90AA0D88-BDE1-4D98-ABD5-FC220B00D2CF}"/>
    <cellStyle name="60% - Accent4 34 5" xfId="24291" xr:uid="{3BF775F0-CD96-419F-BB8A-BCEAACE3B18C}"/>
    <cellStyle name="60% - Accent4 34 6" xfId="24292" xr:uid="{6178DA48-3587-4D0A-ACD5-7FFA078C5A8C}"/>
    <cellStyle name="60% - Accent4 34 7" xfId="24293" xr:uid="{4E0F9AC9-8F8F-4FC7-B5D0-EFB260E2BE05}"/>
    <cellStyle name="60% - Accent4 35" xfId="24294" xr:uid="{F35DFA33-762B-4250-B49E-E220CA89B2DA}"/>
    <cellStyle name="60% - Accent4 35 2" xfId="24295" xr:uid="{43C5689B-6BDF-489A-952E-7A462F4DEED6}"/>
    <cellStyle name="60% - Accent4 35 2 2" xfId="24296" xr:uid="{3ADD8418-6021-49B9-ADC3-DB7715786C59}"/>
    <cellStyle name="60% - Accent4 35 3" xfId="24297" xr:uid="{6100918D-A4BC-45E9-872F-E13414360B91}"/>
    <cellStyle name="60% - Accent4 35 4" xfId="24298" xr:uid="{970529D7-4278-492E-981F-0F36414C4773}"/>
    <cellStyle name="60% - Accent4 35 5" xfId="24299" xr:uid="{CE06002D-1E69-4E33-8B4B-EF761ED8E168}"/>
    <cellStyle name="60% - Accent4 35 6" xfId="24300" xr:uid="{2556F393-83A5-41EE-BBEF-F28699B0B3A0}"/>
    <cellStyle name="60% - Accent4 35 7" xfId="24301" xr:uid="{F977AEB7-6036-48E9-9513-80390FCF14DA}"/>
    <cellStyle name="60% - Accent4 36" xfId="24302" xr:uid="{F11DDC90-38AB-4AE2-ADC0-2C516C2180F3}"/>
    <cellStyle name="60% - Accent4 36 2" xfId="24303" xr:uid="{147E9E4A-0433-4A67-A521-0545A6B47939}"/>
    <cellStyle name="60% - Accent4 36 2 2" xfId="24304" xr:uid="{E9B0366B-0E80-4D9C-939E-F8D92F348707}"/>
    <cellStyle name="60% - Accent4 36 3" xfId="24305" xr:uid="{93AE69FE-2E5B-4804-B023-78C960680B5A}"/>
    <cellStyle name="60% - Accent4 36 4" xfId="24306" xr:uid="{E77BD531-7599-44A0-8CB9-DD55FCA9C403}"/>
    <cellStyle name="60% - Accent4 36 5" xfId="24307" xr:uid="{E4B9BABF-216A-40BE-9CEC-8519B02B8E3D}"/>
    <cellStyle name="60% - Accent4 36 6" xfId="24308" xr:uid="{963E12EE-0C43-44E8-A218-B5EFE343AD31}"/>
    <cellStyle name="60% - Accent4 36 7" xfId="24309" xr:uid="{BECD9613-E530-4AC4-81F4-DF33E4B7F0AC}"/>
    <cellStyle name="60% - Accent4 37" xfId="24310" xr:uid="{B6B61E77-9F08-4150-91AF-20194D743AE0}"/>
    <cellStyle name="60% - Accent4 37 2" xfId="24311" xr:uid="{E7305100-48DE-4F27-B798-2F5E9D7FB7ED}"/>
    <cellStyle name="60% - Accent4 37 2 2" xfId="24312" xr:uid="{735ED7EB-A8B3-4405-BAB2-A0E961038377}"/>
    <cellStyle name="60% - Accent4 37 3" xfId="24313" xr:uid="{86716D13-8A6E-4585-9CED-01468A01EA59}"/>
    <cellStyle name="60% - Accent4 37 4" xfId="24314" xr:uid="{FC8BE212-FF94-480B-8CF6-59CBA6C2FC68}"/>
    <cellStyle name="60% - Accent4 37 5" xfId="24315" xr:uid="{C40995B7-A149-4889-8597-7CC3609141CB}"/>
    <cellStyle name="60% - Accent4 37 6" xfId="24316" xr:uid="{EE3260D9-6645-412D-9E80-BE55A8C1C30A}"/>
    <cellStyle name="60% - Accent4 37 7" xfId="24317" xr:uid="{B64D0EAD-0A47-4DDB-9EF4-907EB0A8C8A2}"/>
    <cellStyle name="60% - Accent4 38" xfId="24318" xr:uid="{3D7655AB-6BA2-491F-9E7F-540A5F0033D3}"/>
    <cellStyle name="60% - Accent4 38 2" xfId="24319" xr:uid="{983B6EA9-6748-4F10-9C39-CBA743D041D1}"/>
    <cellStyle name="60% - Accent4 38 2 2" xfId="24320" xr:uid="{DF960DF1-8CB6-4A3F-B964-A215733F4575}"/>
    <cellStyle name="60% - Accent4 38 3" xfId="24321" xr:uid="{03FAA14A-2DE1-403E-BCE6-EC8AC2ED60C1}"/>
    <cellStyle name="60% - Accent4 38 4" xfId="24322" xr:uid="{651A5519-7910-41D9-A5CB-9B585B8C8189}"/>
    <cellStyle name="60% - Accent4 38 5" xfId="24323" xr:uid="{6342F4D1-0919-43C7-ABF5-E44813265B80}"/>
    <cellStyle name="60% - Accent4 38 6" xfId="24324" xr:uid="{8B4CDA61-FAB7-4D2A-957D-F0F81AD05FB6}"/>
    <cellStyle name="60% - Accent4 38 7" xfId="24325" xr:uid="{1F9F58E5-5F3A-43B9-8740-85AE0C9C8B2E}"/>
    <cellStyle name="60% - Accent4 39" xfId="24326" xr:uid="{3AD60C25-02F0-4E5F-BE23-EB5BCCBED9A5}"/>
    <cellStyle name="60% - Accent4 39 2" xfId="24327" xr:uid="{92DCFF5D-B7A7-4D0C-81FE-BCF354590A14}"/>
    <cellStyle name="60% - Accent4 39 2 2" xfId="24328" xr:uid="{2ECCB4C7-773D-4CE8-A3B5-23B0B9B420B9}"/>
    <cellStyle name="60% - Accent4 39 3" xfId="24329" xr:uid="{04D2BA88-825A-4264-9BDE-08151CB47FE9}"/>
    <cellStyle name="60% - Accent4 39 4" xfId="24330" xr:uid="{C266EC0E-F3F2-4EF8-A598-8C803B6ECC54}"/>
    <cellStyle name="60% - Accent4 39 5" xfId="24331" xr:uid="{F5010C82-8212-4567-9245-0881E38E1AE0}"/>
    <cellStyle name="60% - Accent4 39 6" xfId="24332" xr:uid="{53717A03-0B48-4FAF-8DA2-DE6C4A81FF16}"/>
    <cellStyle name="60% - Accent4 39 7" xfId="24333" xr:uid="{3D425BE2-8594-4C2F-8F78-748EC57EC419}"/>
    <cellStyle name="60% - Accent4 4" xfId="101" xr:uid="{00000000-0005-0000-0000-000076000000}"/>
    <cellStyle name="60% - Accent4 4 10" xfId="4793" xr:uid="{5E0C06DF-48CB-44FC-9DF6-97424B6B3FAA}"/>
    <cellStyle name="60% - Accent4 4 2" xfId="24335" xr:uid="{F1C0BE9C-0849-46C9-B46F-A5BE3BCB7CD7}"/>
    <cellStyle name="60% - Accent4 4 2 2" xfId="24336" xr:uid="{90A5961B-614B-442D-980B-F616AF5AC0D7}"/>
    <cellStyle name="60% - Accent4 4 3" xfId="24337" xr:uid="{29E0959E-7404-4081-8C05-F61A082B61E5}"/>
    <cellStyle name="60% - Accent4 4 4" xfId="24338" xr:uid="{8C7D47A0-3865-4DE8-87EF-9EE1187B226B}"/>
    <cellStyle name="60% - Accent4 4 5" xfId="24339" xr:uid="{AC95B2C5-A0D8-46ED-91CD-158CFD2D6751}"/>
    <cellStyle name="60% - Accent4 4 6" xfId="24340" xr:uid="{1AA60263-D5F1-4751-996B-C50B94B68C9E}"/>
    <cellStyle name="60% - Accent4 4 7" xfId="24341" xr:uid="{0B954485-5FBA-41AB-A27A-005FA91DFFB4}"/>
    <cellStyle name="60% - Accent4 4 8" xfId="24334" xr:uid="{97213C6B-2D6F-4F45-8872-9F01C19A270C}"/>
    <cellStyle name="60% - Accent4 4 9" xfId="7878" xr:uid="{D7CA20A8-8991-4633-AF7B-5B66E439F436}"/>
    <cellStyle name="60% - Accent4 40" xfId="24342" xr:uid="{D18ADD6C-8BD2-4DE4-87B9-271390A4B496}"/>
    <cellStyle name="60% - Accent4 40 2" xfId="24343" xr:uid="{D1F6FDB7-45D9-4F48-AAA8-D55665835256}"/>
    <cellStyle name="60% - Accent4 40 2 2" xfId="24344" xr:uid="{93C350C9-D75F-41B8-9576-14DA8D0F56BA}"/>
    <cellStyle name="60% - Accent4 40 3" xfId="24345" xr:uid="{B9A6E02A-793B-40B3-B418-A9F99B70689F}"/>
    <cellStyle name="60% - Accent4 40 4" xfId="24346" xr:uid="{92AF2A43-5E5C-4F74-9607-6D327D14EB44}"/>
    <cellStyle name="60% - Accent4 40 5" xfId="24347" xr:uid="{33CC38F5-04D0-4E3D-8948-2BB1FB30FFD1}"/>
    <cellStyle name="60% - Accent4 40 6" xfId="24348" xr:uid="{4CC64C7C-C6F2-4086-BA46-9EB035C1400B}"/>
    <cellStyle name="60% - Accent4 40 7" xfId="24349" xr:uid="{E2D5E7C4-0B4A-4F46-9DB0-04B339609C82}"/>
    <cellStyle name="60% - Accent4 41" xfId="24350" xr:uid="{8066A89C-85F9-4594-99D1-96392D3FE8E8}"/>
    <cellStyle name="60% - Accent4 41 2" xfId="24351" xr:uid="{DAB7C367-C8E1-424F-A94A-E261299ADB8D}"/>
    <cellStyle name="60% - Accent4 41 2 2" xfId="24352" xr:uid="{E9A72134-3236-4AE0-836A-545FD6233B36}"/>
    <cellStyle name="60% - Accent4 41 3" xfId="24353" xr:uid="{3F4ACDBC-810D-49DA-B00C-EB04E0CFE921}"/>
    <cellStyle name="60% - Accent4 41 4" xfId="24354" xr:uid="{FF175CAA-14A8-4E2E-ACF3-FF9C666417EC}"/>
    <cellStyle name="60% - Accent4 41 5" xfId="24355" xr:uid="{789E058D-5DE2-4B5F-BE47-3B1E80462ECB}"/>
    <cellStyle name="60% - Accent4 41 6" xfId="24356" xr:uid="{3F38E9DB-7775-4690-8966-D0BDE5A91144}"/>
    <cellStyle name="60% - Accent4 41 7" xfId="24357" xr:uid="{8DA9ADE3-9CA5-4942-B7CB-56425D515238}"/>
    <cellStyle name="60% - Accent4 42" xfId="24358" xr:uid="{04B1F3E4-1529-4B2E-9626-EAF702DD0C83}"/>
    <cellStyle name="60% - Accent4 42 2" xfId="24359" xr:uid="{5DE51D88-7858-444F-A807-0054319B6F9A}"/>
    <cellStyle name="60% - Accent4 42 2 2" xfId="24360" xr:uid="{DBEEFF97-5ED5-405D-87F4-3A5D8AFAFA56}"/>
    <cellStyle name="60% - Accent4 42 3" xfId="24361" xr:uid="{B61A532B-2A36-4C22-A92B-5765BB51A1BD}"/>
    <cellStyle name="60% - Accent4 42 4" xfId="24362" xr:uid="{41E0C161-7504-44C0-8C51-894A17BF6155}"/>
    <cellStyle name="60% - Accent4 42 5" xfId="24363" xr:uid="{8B85B524-982E-40CF-9C00-74271D4BA635}"/>
    <cellStyle name="60% - Accent4 42 6" xfId="24364" xr:uid="{259D0ED7-7CED-452E-8504-10164C571DC8}"/>
    <cellStyle name="60% - Accent4 42 7" xfId="24365" xr:uid="{AD63D14A-8980-44AF-9946-15F3EEE4D6F0}"/>
    <cellStyle name="60% - Accent4 43" xfId="24366" xr:uid="{5D9ACE62-F726-46A5-B415-E56DEB0AAA23}"/>
    <cellStyle name="60% - Accent4 43 2" xfId="24367" xr:uid="{D72FC0AA-DBC8-4A34-9156-7D043C173D8F}"/>
    <cellStyle name="60% - Accent4 43 2 2" xfId="24368" xr:uid="{368B23A9-8216-4E2A-A3AA-06667C58137D}"/>
    <cellStyle name="60% - Accent4 43 3" xfId="24369" xr:uid="{316538C0-F3D6-4015-BD04-6A8BFEE68E74}"/>
    <cellStyle name="60% - Accent4 43 4" xfId="24370" xr:uid="{9F7B6D15-A8D1-4FCB-8063-45DB78FF34CE}"/>
    <cellStyle name="60% - Accent4 43 5" xfId="24371" xr:uid="{2669807C-4D81-4E5F-B16B-91E92E43BFD5}"/>
    <cellStyle name="60% - Accent4 43 6" xfId="24372" xr:uid="{F22FEC8C-D90A-43C8-AD4F-054759C0A801}"/>
    <cellStyle name="60% - Accent4 43 7" xfId="24373" xr:uid="{9714A9B9-9F42-43BC-B2E2-24478B911C1D}"/>
    <cellStyle name="60% - Accent4 44" xfId="24374" xr:uid="{963B648D-1CF5-4F97-9020-6F96FD07D03E}"/>
    <cellStyle name="60% - Accent4 44 2" xfId="24375" xr:uid="{050BDB47-209A-469E-9A91-683C6661AEFF}"/>
    <cellStyle name="60% - Accent4 44 2 2" xfId="24376" xr:uid="{B6539B76-470C-4C07-A049-1C2D3F6C6EF5}"/>
    <cellStyle name="60% - Accent4 44 3" xfId="24377" xr:uid="{A55933A7-DA53-40CE-B0BA-F645201B177A}"/>
    <cellStyle name="60% - Accent4 44 4" xfId="24378" xr:uid="{F5CE7491-CF9F-40B3-94FF-F1CB52E7EC58}"/>
    <cellStyle name="60% - Accent4 44 5" xfId="24379" xr:uid="{0F7E71D3-5D87-4530-89EA-1EA50F5478E8}"/>
    <cellStyle name="60% - Accent4 44 6" xfId="24380" xr:uid="{EFCCBB41-33B6-4F57-AC35-B3DF6A96708D}"/>
    <cellStyle name="60% - Accent4 44 7" xfId="24381" xr:uid="{85EC2356-6111-431D-9B8A-F3DF5C27D41C}"/>
    <cellStyle name="60% - Accent4 45" xfId="24382" xr:uid="{37A884CF-354D-4C29-B329-32707D94FE86}"/>
    <cellStyle name="60% - Accent4 45 2" xfId="24383" xr:uid="{47CE76F6-1F29-487A-95B1-46D8D931A60F}"/>
    <cellStyle name="60% - Accent4 45 2 2" xfId="24384" xr:uid="{184A6532-7E53-4590-A802-175B3FCC4FE3}"/>
    <cellStyle name="60% - Accent4 45 3" xfId="24385" xr:uid="{A5357099-E872-4584-A9FD-70C145A3F199}"/>
    <cellStyle name="60% - Accent4 45 4" xfId="24386" xr:uid="{114FEAE2-72DD-4A7E-BA94-3A09F6E144F2}"/>
    <cellStyle name="60% - Accent4 45 5" xfId="24387" xr:uid="{69074E39-DA6A-4970-8560-30C17FB1B71F}"/>
    <cellStyle name="60% - Accent4 45 6" xfId="24388" xr:uid="{6A5E77DE-C375-4B59-8BC0-4CA58A68C937}"/>
    <cellStyle name="60% - Accent4 45 7" xfId="24389" xr:uid="{D0C1B428-A035-46C6-966A-8CCEA253A386}"/>
    <cellStyle name="60% - Accent4 46" xfId="24390" xr:uid="{58AA0E90-449D-4ACD-8005-B1B3D5AA056D}"/>
    <cellStyle name="60% - Accent4 46 2" xfId="24391" xr:uid="{92BF87ED-2C69-4590-8675-0AE51501D100}"/>
    <cellStyle name="60% - Accent4 46 2 2" xfId="24392" xr:uid="{29295110-3A24-45DB-9C9D-A588E836AD70}"/>
    <cellStyle name="60% - Accent4 46 3" xfId="24393" xr:uid="{19E33650-7BC9-4F22-A753-13BB7B2C89D0}"/>
    <cellStyle name="60% - Accent4 46 4" xfId="24394" xr:uid="{8D2DF409-3B1F-4EE9-B6EA-A946FB1308C9}"/>
    <cellStyle name="60% - Accent4 46 5" xfId="24395" xr:uid="{EEBDA380-EBA7-4871-9D2C-2CE4484623F3}"/>
    <cellStyle name="60% - Accent4 46 6" xfId="24396" xr:uid="{8FA8CEDB-46AB-46DE-B435-4F35CBEE6AFD}"/>
    <cellStyle name="60% - Accent4 46 7" xfId="24397" xr:uid="{C722B19B-79BF-4BF7-8722-7AF52C8ECF96}"/>
    <cellStyle name="60% - Accent4 47" xfId="24398" xr:uid="{43CB8AF2-1F73-4629-8B7D-5B821D02F636}"/>
    <cellStyle name="60% - Accent4 47 2" xfId="24399" xr:uid="{E0672966-770F-472A-B221-61FEBF7EB4C5}"/>
    <cellStyle name="60% - Accent4 47 2 2" xfId="24400" xr:uid="{74FC5B0B-BEBA-4A8A-A887-E458D103826F}"/>
    <cellStyle name="60% - Accent4 47 3" xfId="24401" xr:uid="{4CD8BC45-4740-4781-9A2B-8102864F72FE}"/>
    <cellStyle name="60% - Accent4 47 4" xfId="24402" xr:uid="{1DA0FE99-BB49-410F-AB3E-12E17FB5E925}"/>
    <cellStyle name="60% - Accent4 47 5" xfId="24403" xr:uid="{15850E10-C827-4C4B-A479-996DB2298B48}"/>
    <cellStyle name="60% - Accent4 47 6" xfId="24404" xr:uid="{43D48F8F-65ED-4FD0-9CC9-C72DB604BA30}"/>
    <cellStyle name="60% - Accent4 47 7" xfId="24405" xr:uid="{49ECE7DC-E5EB-4BE1-89EA-1793F74CEC18}"/>
    <cellStyle name="60% - Accent4 48" xfId="24406" xr:uid="{9F182EFE-1BE1-4066-8165-A69E0AC58AD2}"/>
    <cellStyle name="60% - Accent4 48 2" xfId="24407" xr:uid="{3926E51F-AB04-443C-BEC2-00B75DFA0552}"/>
    <cellStyle name="60% - Accent4 48 2 2" xfId="24408" xr:uid="{0C4D4BC8-BAE7-4FE8-984E-8301ACEDCA12}"/>
    <cellStyle name="60% - Accent4 48 3" xfId="24409" xr:uid="{0F60CCB4-5DA7-4934-B238-50CB08E63242}"/>
    <cellStyle name="60% - Accent4 48 4" xfId="24410" xr:uid="{6E372F9C-82AC-4A5C-9CE7-A411E10CFF74}"/>
    <cellStyle name="60% - Accent4 48 5" xfId="24411" xr:uid="{1EA07605-C612-4F78-9881-F65C0E40FB9D}"/>
    <cellStyle name="60% - Accent4 48 6" xfId="24412" xr:uid="{52EFC858-4FED-4C1E-8581-19B170557F2C}"/>
    <cellStyle name="60% - Accent4 48 7" xfId="24413" xr:uid="{CFEB06D1-D0EE-457D-8553-68A236577703}"/>
    <cellStyle name="60% - Accent4 49" xfId="24414" xr:uid="{CDB5B25C-4400-4388-8BA6-AE120C489C02}"/>
    <cellStyle name="60% - Accent4 49 2" xfId="24415" xr:uid="{2F776FCC-A9A3-4AEB-AF35-22D7169F2A63}"/>
    <cellStyle name="60% - Accent4 49 2 2" xfId="24416" xr:uid="{5F0151BE-98E6-41BB-A600-35CECD254EC3}"/>
    <cellStyle name="60% - Accent4 49 3" xfId="24417" xr:uid="{178D1E02-8BC6-4FCF-887A-A2094E6AC5BC}"/>
    <cellStyle name="60% - Accent4 49 4" xfId="24418" xr:uid="{43401843-CC6E-4F7D-90FC-DA4821CFCADC}"/>
    <cellStyle name="60% - Accent4 49 5" xfId="24419" xr:uid="{4E0A6116-BF83-4C62-8C89-CEAF7B9DDF2F}"/>
    <cellStyle name="60% - Accent4 49 6" xfId="24420" xr:uid="{732AC061-F6C2-4062-B2BF-B8949CB5D437}"/>
    <cellStyle name="60% - Accent4 49 7" xfId="24421" xr:uid="{C18E4B89-327A-44D6-8260-4BC52F912948}"/>
    <cellStyle name="60% - Accent4 5" xfId="24422" xr:uid="{E0A1AFE2-6AC9-4827-BBE3-1DF891BA0B63}"/>
    <cellStyle name="60% - Accent4 5 2" xfId="24423" xr:uid="{6607EBD1-D447-4BCB-AEE5-F6BAEB6803F7}"/>
    <cellStyle name="60% - Accent4 5 2 2" xfId="24424" xr:uid="{650B316A-D6EC-40F4-BB26-AA42CEF69F23}"/>
    <cellStyle name="60% - Accent4 5 3" xfId="24425" xr:uid="{ED805B49-A5F6-42BD-83E4-1422A6517EEE}"/>
    <cellStyle name="60% - Accent4 5 4" xfId="24426" xr:uid="{2EB5F0E9-C7AE-46CB-B733-E303A63E7C70}"/>
    <cellStyle name="60% - Accent4 5 5" xfId="24427" xr:uid="{E9F83D81-E317-4078-89C1-7A38B7F3209D}"/>
    <cellStyle name="60% - Accent4 5 6" xfId="24428" xr:uid="{B179ED79-50FA-43C1-B4CB-5AEACDD273E3}"/>
    <cellStyle name="60% - Accent4 5 7" xfId="24429" xr:uid="{4AA4770E-8A08-4CD7-909E-E143ED466284}"/>
    <cellStyle name="60% - Accent4 50" xfId="24430" xr:uid="{A99518BA-D2AF-4A36-96E9-DF2CBBB6FA93}"/>
    <cellStyle name="60% - Accent4 50 2" xfId="24431" xr:uid="{8223CA13-B09A-4ABB-87B0-125A9D22B3A8}"/>
    <cellStyle name="60% - Accent4 50 2 2" xfId="24432" xr:uid="{11EB1514-5627-45A7-9618-10B578DAA0DA}"/>
    <cellStyle name="60% - Accent4 50 3" xfId="24433" xr:uid="{D475FF78-1C06-4A1F-B1F9-1C81CFD1CC6C}"/>
    <cellStyle name="60% - Accent4 50 4" xfId="24434" xr:uid="{FFDD8B19-DD44-4442-87B5-DBFC70348411}"/>
    <cellStyle name="60% - Accent4 50 5" xfId="24435" xr:uid="{FE1A0159-8CBA-4BD9-AF00-EAE31D879166}"/>
    <cellStyle name="60% - Accent4 50 6" xfId="24436" xr:uid="{9790E27F-43BB-430B-85BE-AC252D883C3A}"/>
    <cellStyle name="60% - Accent4 50 7" xfId="24437" xr:uid="{271761C8-01DF-4817-9491-3CF9F841E09A}"/>
    <cellStyle name="60% - Accent4 51" xfId="24438" xr:uid="{3725F685-1C61-4FF9-95B5-4641FE0041CB}"/>
    <cellStyle name="60% - Accent4 51 2" xfId="24439" xr:uid="{6557E803-19B0-4843-8965-5A1043085DF2}"/>
    <cellStyle name="60% - Accent4 51 2 2" xfId="24440" xr:uid="{0E8C79FE-A787-44ED-AC7B-9318361F245C}"/>
    <cellStyle name="60% - Accent4 51 3" xfId="24441" xr:uid="{ED544CED-D5CF-4556-80E2-AA43F6C55B68}"/>
    <cellStyle name="60% - Accent4 51 4" xfId="24442" xr:uid="{E477266E-AF61-4C6B-A508-0ECE87301F13}"/>
    <cellStyle name="60% - Accent4 51 5" xfId="24443" xr:uid="{59F31750-8BC3-4A38-8360-0F1C45B5C768}"/>
    <cellStyle name="60% - Accent4 51 6" xfId="24444" xr:uid="{25B11E08-2DC7-4100-9ADC-AD8FDD2276CE}"/>
    <cellStyle name="60% - Accent4 51 7" xfId="24445" xr:uid="{894A59E9-998B-4B4C-B4F9-0E498DFA404E}"/>
    <cellStyle name="60% - Accent4 52" xfId="24446" xr:uid="{1E29F7B9-190B-4C56-AE97-0CBAC487ED9B}"/>
    <cellStyle name="60% - Accent4 52 2" xfId="24447" xr:uid="{EF505AD9-65CB-4DA0-8635-456311764424}"/>
    <cellStyle name="60% - Accent4 52 2 2" xfId="24448" xr:uid="{DEDCABAE-BEE8-431F-B0E1-6ED6E97DB2E4}"/>
    <cellStyle name="60% - Accent4 52 3" xfId="24449" xr:uid="{776A8E55-8DFD-44B4-91D9-ADE669E3834E}"/>
    <cellStyle name="60% - Accent4 52 4" xfId="24450" xr:uid="{45D2BB0A-061F-4E36-8957-CED56F9CC496}"/>
    <cellStyle name="60% - Accent4 52 5" xfId="24451" xr:uid="{E7E38681-03CC-47F3-A753-83FD5BEA66D4}"/>
    <cellStyle name="60% - Accent4 52 6" xfId="24452" xr:uid="{123D79E2-33FC-4545-B07C-994EC928454F}"/>
    <cellStyle name="60% - Accent4 52 7" xfId="24453" xr:uid="{05E870F8-1F09-461E-8775-5812312B4D40}"/>
    <cellStyle name="60% - Accent4 53" xfId="24454" xr:uid="{5CF4B1A0-64CC-4863-B3D0-C1326F74E3C4}"/>
    <cellStyle name="60% - Accent4 53 2" xfId="24455" xr:uid="{393548D8-8FFC-4930-8577-325B74EAC8DA}"/>
    <cellStyle name="60% - Accent4 53 2 2" xfId="24456" xr:uid="{30DD19FB-4501-4309-A0FB-004BE97EEC9F}"/>
    <cellStyle name="60% - Accent4 53 3" xfId="24457" xr:uid="{0C4A9D8E-02E9-4BAB-B83A-7AF5F32CAC24}"/>
    <cellStyle name="60% - Accent4 53 4" xfId="24458" xr:uid="{AAA127F9-C406-49C7-B4E0-856EBE4AE3C5}"/>
    <cellStyle name="60% - Accent4 53 5" xfId="24459" xr:uid="{883DA964-B008-4275-9C20-49A3F4802332}"/>
    <cellStyle name="60% - Accent4 53 6" xfId="24460" xr:uid="{E112ECE1-B6BB-44B3-B63A-2E041C821BD3}"/>
    <cellStyle name="60% - Accent4 53 7" xfId="24461" xr:uid="{96B466AA-5A81-43B2-86F6-4CE085FB5EEF}"/>
    <cellStyle name="60% - Accent4 54" xfId="24462" xr:uid="{E90350EB-BF99-4EF6-8315-1CA9AE846355}"/>
    <cellStyle name="60% - Accent4 54 2" xfId="24463" xr:uid="{0E4741A4-DA66-4FB8-9763-D6B332FBC8B9}"/>
    <cellStyle name="60% - Accent4 54 2 2" xfId="24464" xr:uid="{37D6A32B-743C-4EEF-8F24-8577CD659352}"/>
    <cellStyle name="60% - Accent4 54 3" xfId="24465" xr:uid="{AA2B24F5-99E0-4019-A8BB-FAF9ECD5A835}"/>
    <cellStyle name="60% - Accent4 54 4" xfId="24466" xr:uid="{CC8D57DC-7F59-4B6F-B79C-46EF5A92379A}"/>
    <cellStyle name="60% - Accent4 54 5" xfId="24467" xr:uid="{0FD14988-8879-49F7-8BFB-FE5B002370E8}"/>
    <cellStyle name="60% - Accent4 54 6" xfId="24468" xr:uid="{0F7799DD-05FB-4ACA-BE18-533945EB0D0E}"/>
    <cellStyle name="60% - Accent4 54 7" xfId="24469" xr:uid="{C742C763-CA9E-48C8-8D45-34EBECE464EC}"/>
    <cellStyle name="60% - Accent4 55" xfId="24470" xr:uid="{7BB7DCD2-FFAB-423B-87FC-14852774CF37}"/>
    <cellStyle name="60% - Accent4 55 2" xfId="24471" xr:uid="{C6B38EC8-C61F-4A1C-8D29-0AE56AA5CD4C}"/>
    <cellStyle name="60% - Accent4 55 3" xfId="24472" xr:uid="{9034E2CE-2F86-40DF-852E-0F88BA9EE332}"/>
    <cellStyle name="60% - Accent4 55 4" xfId="24473" xr:uid="{3CDD5A43-70FD-4729-B923-F14D369894DF}"/>
    <cellStyle name="60% - Accent4 55 5" xfId="24474" xr:uid="{615F6776-742B-44E1-B5E0-04EA2C224EFA}"/>
    <cellStyle name="60% - Accent4 55 6" xfId="24475" xr:uid="{AC23FBCB-D01C-452F-AD8D-63A047ABA357}"/>
    <cellStyle name="60% - Accent4 55 7" xfId="24476" xr:uid="{B5147C7C-529D-4DEE-A78D-7979FC63E421}"/>
    <cellStyle name="60% - Accent4 56" xfId="24477" xr:uid="{293B0D53-7FE2-4DD9-A0EB-3E2125B17136}"/>
    <cellStyle name="60% - Accent4 56 2" xfId="24478" xr:uid="{DD3E6D53-F3A5-4313-BFC1-B5E55BDBE94A}"/>
    <cellStyle name="60% - Accent4 57" xfId="24479" xr:uid="{409D072B-3228-42EB-ADE9-7D270C1D7377}"/>
    <cellStyle name="60% - Accent4 58" xfId="24480" xr:uid="{C11DA2E5-6765-4B4A-9579-46F908DBC76F}"/>
    <cellStyle name="60% - Accent4 59" xfId="24481" xr:uid="{AB4B0561-6287-4016-A971-54CC2F1FB6BA}"/>
    <cellStyle name="60% - Accent4 6" xfId="24482" xr:uid="{3C65E05A-1500-4AD5-A1E4-A5DEA45E1791}"/>
    <cellStyle name="60% - Accent4 6 2" xfId="24483" xr:uid="{397B4EEF-9077-425F-B690-AC4F0757AEF2}"/>
    <cellStyle name="60% - Accent4 6 2 2" xfId="24484" xr:uid="{BA393C67-A637-45E0-9A1D-DD9BBBED105E}"/>
    <cellStyle name="60% - Accent4 6 3" xfId="24485" xr:uid="{12A59488-CACA-4F09-BF01-6F9A83127A37}"/>
    <cellStyle name="60% - Accent4 6 4" xfId="24486" xr:uid="{6793B9A8-E6B6-40F4-A059-499141F5D998}"/>
    <cellStyle name="60% - Accent4 6 5" xfId="24487" xr:uid="{A0EA3C9E-EEFA-4CE3-A649-B06FA7BD4212}"/>
    <cellStyle name="60% - Accent4 6 6" xfId="24488" xr:uid="{18C9B00F-0BBB-4B20-B83A-8D5D71039B2E}"/>
    <cellStyle name="60% - Accent4 6 7" xfId="24489" xr:uid="{DC156627-40C8-4698-A26A-1CC389B1ABFC}"/>
    <cellStyle name="60% - Accent4 60" xfId="24490" xr:uid="{C67AB81C-5A88-4128-A26A-E402B4E46563}"/>
    <cellStyle name="60% - Accent4 61" xfId="24491" xr:uid="{5AE4C1C5-6372-42D9-8DB5-E560F5A2C3F8}"/>
    <cellStyle name="60% - Accent4 62" xfId="24492" xr:uid="{685992C0-53BF-4360-8C75-75BAB3E269FC}"/>
    <cellStyle name="60% - Accent4 62 2" xfId="24493" xr:uid="{A27A6B79-DA7D-417F-9761-8B88FB40D17C}"/>
    <cellStyle name="60% - Accent4 62 3" xfId="24494" xr:uid="{C4626244-E056-47C0-ACBF-C13B3C6F8B9E}"/>
    <cellStyle name="60% - Accent4 62 4" xfId="24495" xr:uid="{FDC34859-2168-4006-A148-8672AB03961C}"/>
    <cellStyle name="60% - Accent4 62 5" xfId="24496" xr:uid="{536AFCE1-DFF4-4277-A921-0F78E3C8CB23}"/>
    <cellStyle name="60% - Accent4 62 6" xfId="24497" xr:uid="{9001E75E-425C-4936-B0B7-59E31E5BEFD7}"/>
    <cellStyle name="60% - Accent4 63" xfId="24498" xr:uid="{B45CCCD0-9DC0-49AB-9835-1D5DD85EBA94}"/>
    <cellStyle name="60% - Accent4 63 2" xfId="24499" xr:uid="{261CA196-647B-4942-8DC5-4A020F04B0E9}"/>
    <cellStyle name="60% - Accent4 63 3" xfId="24500" xr:uid="{1EF4019A-2DBD-487D-B859-3C1F4FF35067}"/>
    <cellStyle name="60% - Accent4 63 4" xfId="24501" xr:uid="{7F80766B-D37D-44BA-81C2-5FF0B54AA321}"/>
    <cellStyle name="60% - Accent4 63 5" xfId="24502" xr:uid="{22FDD53B-5494-400A-AB6B-CAF13E6FC2FD}"/>
    <cellStyle name="60% - Accent4 63 6" xfId="24503" xr:uid="{5AC8BBA6-BDFA-4AE8-85EF-EA03AC0270D3}"/>
    <cellStyle name="60% - Accent4 64" xfId="24504" xr:uid="{9C011551-C14B-4EB2-9C86-C7075113A7CB}"/>
    <cellStyle name="60% - Accent4 65" xfId="24505" xr:uid="{A2506DE6-B56A-439B-897F-D92B804E6B30}"/>
    <cellStyle name="60% - Accent4 66" xfId="24506" xr:uid="{21821C98-F4A5-4E04-9C25-93A0816FD7B6}"/>
    <cellStyle name="60% - Accent4 67" xfId="24507" xr:uid="{B35A5DB1-9A2E-4502-9F25-4F86CF99EBFC}"/>
    <cellStyle name="60% - Accent4 68" xfId="24508" xr:uid="{BDF47A4D-0C1F-453D-9A34-E8F395EC0C86}"/>
    <cellStyle name="60% - Accent4 69" xfId="24509" xr:uid="{6C7221F2-6333-4EA5-A93C-352FCBD43908}"/>
    <cellStyle name="60% - Accent4 7" xfId="24510" xr:uid="{B0C61465-CBAA-4B65-83AF-62DA96CBEB87}"/>
    <cellStyle name="60% - Accent4 7 2" xfId="24511" xr:uid="{C18A5B5D-C6F2-4CCF-AA1A-14EA60D37757}"/>
    <cellStyle name="60% - Accent4 7 2 2" xfId="24512" xr:uid="{3BAFDB87-B977-4EE1-9E5A-C64FECD988C5}"/>
    <cellStyle name="60% - Accent4 7 3" xfId="24513" xr:uid="{2800D647-873C-47F5-82E9-C58589104DDC}"/>
    <cellStyle name="60% - Accent4 7 4" xfId="24514" xr:uid="{8DBF5CCD-8B6E-47AC-9E85-0BE0A38E4F1B}"/>
    <cellStyle name="60% - Accent4 7 5" xfId="24515" xr:uid="{8F31C7E0-4B43-4DB2-B14A-6E137F1CCC47}"/>
    <cellStyle name="60% - Accent4 7 6" xfId="24516" xr:uid="{BD6122EF-B53E-4F26-818E-6192665CF1B4}"/>
    <cellStyle name="60% - Accent4 7 7" xfId="24517" xr:uid="{E3DC56C3-BD56-466A-9002-574A58C3614A}"/>
    <cellStyle name="60% - Accent4 70" xfId="24518" xr:uid="{26CEA5A1-588F-4BE5-89A0-0DC7EE9AD7FC}"/>
    <cellStyle name="60% - Accent4 71" xfId="24519" xr:uid="{FD079A00-67CB-443B-A141-64053D87C4C8}"/>
    <cellStyle name="60% - Accent4 72" xfId="7444" xr:uid="{C0226DED-65D4-4E65-80DF-0B88BEAE2CBE}"/>
    <cellStyle name="60% - Accent4 73" xfId="40124" xr:uid="{CC0528A1-CE38-4BBA-BBE9-F957269FE12F}"/>
    <cellStyle name="60% - Accent4 74" xfId="40281" xr:uid="{CA0AB21F-2581-47E5-90BF-169DA16D6798}"/>
    <cellStyle name="60% - Accent4 8" xfId="24520" xr:uid="{7524910A-A350-4FC1-96A6-6736D2CCB0D4}"/>
    <cellStyle name="60% - Accent4 8 2" xfId="24521" xr:uid="{ADCD336E-CAC3-4AFF-B181-1A8B4DBD3731}"/>
    <cellStyle name="60% - Accent4 8 2 2" xfId="24522" xr:uid="{CC4B394B-C1E1-467D-AC39-D2B8850C2A45}"/>
    <cellStyle name="60% - Accent4 8 3" xfId="24523" xr:uid="{641CF835-9481-45DE-A8BC-4FA7F3C56D79}"/>
    <cellStyle name="60% - Accent4 8 4" xfId="24524" xr:uid="{A256F8AE-F72B-417E-A9B4-91AC0E3409C2}"/>
    <cellStyle name="60% - Accent4 8 5" xfId="24525" xr:uid="{8AE9C06B-F367-4B19-913B-CDFBBD1FD3E4}"/>
    <cellStyle name="60% - Accent4 8 6" xfId="24526" xr:uid="{E5C5A9EF-468A-49DE-950B-9E95CEA415FD}"/>
    <cellStyle name="60% - Accent4 8 7" xfId="24527" xr:uid="{1D0FF7C8-D2BF-4BB2-8C21-13C9F75AE46B}"/>
    <cellStyle name="60% - Accent4 9" xfId="24528" xr:uid="{FFC827CC-5BD2-431A-8F6A-65972F8AD4ED}"/>
    <cellStyle name="60% - Accent4 9 2" xfId="24529" xr:uid="{3AAF4BE2-6B48-4C40-9734-FEEBFF14A014}"/>
    <cellStyle name="60% - Accent4 9 2 2" xfId="24530" xr:uid="{F83F37AD-E797-4110-9E60-EADFA6A3802D}"/>
    <cellStyle name="60% - Accent4 9 3" xfId="24531" xr:uid="{16EE5247-F90D-40E0-A8C4-BA93BE4A63C9}"/>
    <cellStyle name="60% - Accent4 9 4" xfId="24532" xr:uid="{382F269B-CF92-4F2C-A365-0B87D0438E19}"/>
    <cellStyle name="60% - Accent4 9 5" xfId="24533" xr:uid="{4363CB55-4BEA-4972-BB04-718F0090520A}"/>
    <cellStyle name="60% - Accent4 9 6" xfId="24534" xr:uid="{0C1F9462-305E-4EF4-93AE-A0ECFD7A0EA9}"/>
    <cellStyle name="60% - Accent4 9 7" xfId="24535" xr:uid="{330FE93D-36F1-47CB-93FE-F31488C4C159}"/>
    <cellStyle name="60% - Accent5" xfId="441" builtinId="48" customBuiltin="1"/>
    <cellStyle name="60% - Accent5 10" xfId="24536" xr:uid="{0229405B-BFFE-4E57-A2E6-2FA5878EDDD6}"/>
    <cellStyle name="60% - Accent5 10 2" xfId="24537" xr:uid="{CF8482C6-CCB0-4AD4-9F35-FC2A0D8EA727}"/>
    <cellStyle name="60% - Accent5 10 2 2" xfId="24538" xr:uid="{DC996D59-46CF-42C2-8450-4932F232D6AF}"/>
    <cellStyle name="60% - Accent5 10 3" xfId="24539" xr:uid="{16D2500A-425F-4A2D-AD6F-7760DC11E8CC}"/>
    <cellStyle name="60% - Accent5 10 4" xfId="24540" xr:uid="{61C855B4-7B6C-470E-B657-45A994B936CD}"/>
    <cellStyle name="60% - Accent5 10 5" xfId="24541" xr:uid="{F08A8159-883E-409C-B1E6-2EAE56EB6322}"/>
    <cellStyle name="60% - Accent5 10 6" xfId="24542" xr:uid="{0455A7FB-077F-4D18-A0D5-793851B42F2C}"/>
    <cellStyle name="60% - Accent5 10 7" xfId="24543" xr:uid="{241EBFA8-0176-44AB-8926-02FA90794131}"/>
    <cellStyle name="60% - Accent5 11" xfId="24544" xr:uid="{EC2CC6A4-FA52-4927-83EB-FEBC91EF2A2C}"/>
    <cellStyle name="60% - Accent5 11 2" xfId="24545" xr:uid="{80653C31-D1F0-470A-BE6E-3A3BA656D6BD}"/>
    <cellStyle name="60% - Accent5 11 2 2" xfId="24546" xr:uid="{F6A627DD-0E65-4571-8CF9-36133114595E}"/>
    <cellStyle name="60% - Accent5 11 3" xfId="24547" xr:uid="{3DE10848-3E14-463F-9FA5-8B6DFD90269E}"/>
    <cellStyle name="60% - Accent5 11 4" xfId="24548" xr:uid="{AF70E684-261F-4063-9E71-646DEAD06478}"/>
    <cellStyle name="60% - Accent5 11 5" xfId="24549" xr:uid="{ECA7B6A1-5FAB-47C1-B233-FD0F4DECD477}"/>
    <cellStyle name="60% - Accent5 11 6" xfId="24550" xr:uid="{66E24169-FB9D-4F11-B237-457ED967EF0D}"/>
    <cellStyle name="60% - Accent5 11 7" xfId="24551" xr:uid="{8A476088-2CD9-4493-912D-C28633B7CAD2}"/>
    <cellStyle name="60% - Accent5 12" xfId="24552" xr:uid="{B819FEB5-9752-4CFF-A031-AC37959BAECE}"/>
    <cellStyle name="60% - Accent5 12 2" xfId="24553" xr:uid="{1C2B3E57-DB06-44FB-A55D-AC4FDF82B951}"/>
    <cellStyle name="60% - Accent5 12 2 2" xfId="24554" xr:uid="{A5BCE6F6-61D6-4088-943F-CF586F8B583E}"/>
    <cellStyle name="60% - Accent5 12 3" xfId="24555" xr:uid="{DD919216-FA18-4CBE-AC6E-3E137670AEE2}"/>
    <cellStyle name="60% - Accent5 12 4" xfId="24556" xr:uid="{AB0EA76F-1796-4BFA-9388-0EEDC675F2FA}"/>
    <cellStyle name="60% - Accent5 12 5" xfId="24557" xr:uid="{F7A22DF8-A524-4399-AE70-A79DBEB14FDF}"/>
    <cellStyle name="60% - Accent5 12 6" xfId="24558" xr:uid="{BB7144A2-8549-46BD-9F03-F7D58FA500B4}"/>
    <cellStyle name="60% - Accent5 12 7" xfId="24559" xr:uid="{F5A7677F-7121-41FE-8B75-0242DD139ED3}"/>
    <cellStyle name="60% - Accent5 13" xfId="24560" xr:uid="{61F08FD1-8742-4575-848A-CFFD436E867B}"/>
    <cellStyle name="60% - Accent5 13 2" xfId="24561" xr:uid="{327BADD2-6B15-471F-A745-23EAF357D9D9}"/>
    <cellStyle name="60% - Accent5 13 2 2" xfId="24562" xr:uid="{11FDB5AB-4517-4E00-B6AE-EF925303693A}"/>
    <cellStyle name="60% - Accent5 13 3" xfId="24563" xr:uid="{C73D8A0E-5622-4B13-876F-7DB09E92F2DA}"/>
    <cellStyle name="60% - Accent5 13 4" xfId="24564" xr:uid="{110B35FB-C367-449D-80EB-85ADD7708C74}"/>
    <cellStyle name="60% - Accent5 13 5" xfId="24565" xr:uid="{9ACCC6F9-FD41-45B2-A9B8-C97D3A6B72CA}"/>
    <cellStyle name="60% - Accent5 13 6" xfId="24566" xr:uid="{0579E0D8-4823-4C91-BAD7-050CD0F3ECEE}"/>
    <cellStyle name="60% - Accent5 13 7" xfId="24567" xr:uid="{C5A1A3DB-0CC5-456B-87F8-14DB075D58CA}"/>
    <cellStyle name="60% - Accent5 14" xfId="24568" xr:uid="{BC691100-6E6E-44FC-8F8E-F6DE23B3AEE4}"/>
    <cellStyle name="60% - Accent5 14 2" xfId="24569" xr:uid="{A35D0728-EE3D-494C-AF5F-138AAF5D52D5}"/>
    <cellStyle name="60% - Accent5 14 2 2" xfId="24570" xr:uid="{35662065-E319-4682-8382-EF53FBDB6C5B}"/>
    <cellStyle name="60% - Accent5 14 3" xfId="24571" xr:uid="{F2C1A2B6-5CB9-4E2D-8C87-0B5B5A9BA077}"/>
    <cellStyle name="60% - Accent5 14 4" xfId="24572" xr:uid="{276B9549-5C72-47A5-9C82-1C2F19C7E87C}"/>
    <cellStyle name="60% - Accent5 14 5" xfId="24573" xr:uid="{E8ED6E2D-94E2-49B2-8C06-7BB34E149E23}"/>
    <cellStyle name="60% - Accent5 14 6" xfId="24574" xr:uid="{2B611882-CA8F-41E9-BE66-6A6DDE3DA29C}"/>
    <cellStyle name="60% - Accent5 14 7" xfId="24575" xr:uid="{B70BF938-9766-42CB-9669-781375D994AE}"/>
    <cellStyle name="60% - Accent5 15" xfId="24576" xr:uid="{5C948B69-39C6-4595-B6B2-4E78C70A2FC5}"/>
    <cellStyle name="60% - Accent5 15 2" xfId="24577" xr:uid="{E0CB914C-5E9C-4D37-BD73-F24ADD776063}"/>
    <cellStyle name="60% - Accent5 15 2 2" xfId="24578" xr:uid="{6B141B0D-3E79-4B99-9A84-2FB40F43484C}"/>
    <cellStyle name="60% - Accent5 15 3" xfId="24579" xr:uid="{84E53548-2A60-4053-9C5E-F574A764711A}"/>
    <cellStyle name="60% - Accent5 15 4" xfId="24580" xr:uid="{646D12FC-DC2E-41FF-9173-21ED95902345}"/>
    <cellStyle name="60% - Accent5 15 5" xfId="24581" xr:uid="{C4EE6F8E-60D6-439E-A480-127AF95CDF60}"/>
    <cellStyle name="60% - Accent5 15 6" xfId="24582" xr:uid="{C75ADDEF-4391-4F1C-A6E8-1395388DABEE}"/>
    <cellStyle name="60% - Accent5 15 7" xfId="24583" xr:uid="{E92A2F2A-29A2-492A-8785-764C8FE6670C}"/>
    <cellStyle name="60% - Accent5 16" xfId="24584" xr:uid="{F2CE9961-FADA-4219-AE22-688DEFE9B101}"/>
    <cellStyle name="60% - Accent5 16 2" xfId="24585" xr:uid="{EE409F24-E20D-4C05-8213-A3AA8E859E91}"/>
    <cellStyle name="60% - Accent5 16 2 2" xfId="24586" xr:uid="{9225A738-CCD7-4BA2-94D6-64F7D480517D}"/>
    <cellStyle name="60% - Accent5 16 3" xfId="24587" xr:uid="{5C1FEB44-B9B4-46D4-8BBE-39B7A7281CA0}"/>
    <cellStyle name="60% - Accent5 16 4" xfId="24588" xr:uid="{F3A2F345-C70A-4064-8CDC-7C2C5F66E578}"/>
    <cellStyle name="60% - Accent5 16 5" xfId="24589" xr:uid="{25B248AB-9DFD-4CA0-8E2A-0529E8D4A5FA}"/>
    <cellStyle name="60% - Accent5 16 6" xfId="24590" xr:uid="{3C5895AC-0F7B-48D4-B0CD-AACE3A402ADF}"/>
    <cellStyle name="60% - Accent5 16 7" xfId="24591" xr:uid="{AB828768-0CCD-4676-B956-84E7E7ABA66E}"/>
    <cellStyle name="60% - Accent5 17" xfId="24592" xr:uid="{8F7F2058-CC13-44A7-930C-59F31BDA934B}"/>
    <cellStyle name="60% - Accent5 17 2" xfId="24593" xr:uid="{864D2B28-6F92-4296-B0A0-5F7FE3E0FE3C}"/>
    <cellStyle name="60% - Accent5 17 2 2" xfId="24594" xr:uid="{49AF8E1C-4A1B-4DCA-BDCD-E714F3358A83}"/>
    <cellStyle name="60% - Accent5 17 3" xfId="24595" xr:uid="{0790DE49-B302-4504-8404-EB58170A296F}"/>
    <cellStyle name="60% - Accent5 17 4" xfId="24596" xr:uid="{D6574DBE-8D3E-4B34-A9E3-EDB3040C6578}"/>
    <cellStyle name="60% - Accent5 17 5" xfId="24597" xr:uid="{11EAE37D-9E01-4CAB-ADD2-2F7343BE0B22}"/>
    <cellStyle name="60% - Accent5 17 6" xfId="24598" xr:uid="{919D3B8D-9E36-4FCA-9459-7ED564DC9998}"/>
    <cellStyle name="60% - Accent5 17 7" xfId="24599" xr:uid="{4BC4583A-F248-48FB-B6C0-CE4C99527791}"/>
    <cellStyle name="60% - Accent5 18" xfId="24600" xr:uid="{7396C759-D151-4AA8-AA6C-FE5FD50417CF}"/>
    <cellStyle name="60% - Accent5 18 2" xfId="24601" xr:uid="{ACCE77B9-2A4D-42C7-B90D-A71CC0469509}"/>
    <cellStyle name="60% - Accent5 18 2 2" xfId="24602" xr:uid="{B68CBDCB-23B2-421F-B073-2F3861C0630D}"/>
    <cellStyle name="60% - Accent5 18 3" xfId="24603" xr:uid="{9D8F22E8-A743-4F14-8556-9FBB3476B5AB}"/>
    <cellStyle name="60% - Accent5 18 4" xfId="24604" xr:uid="{4A729CD5-F755-4A90-A98B-A6813AEE9EC4}"/>
    <cellStyle name="60% - Accent5 18 5" xfId="24605" xr:uid="{FEC953D9-3766-4559-8A4D-F64BF98389E6}"/>
    <cellStyle name="60% - Accent5 18 6" xfId="24606" xr:uid="{B1ACE993-B759-428A-AFB0-672A26E01CD4}"/>
    <cellStyle name="60% - Accent5 18 7" xfId="24607" xr:uid="{6A99C129-5C93-4CE9-9FB2-F751731FD9E8}"/>
    <cellStyle name="60% - Accent5 19" xfId="24608" xr:uid="{296CBD83-48D4-42CF-9343-947FE277B5D6}"/>
    <cellStyle name="60% - Accent5 19 2" xfId="24609" xr:uid="{D81E1703-5D82-4AC5-84C1-3A0C58A4BEF1}"/>
    <cellStyle name="60% - Accent5 19 2 2" xfId="24610" xr:uid="{DD94947B-B441-46D7-BE0B-C61A2656B594}"/>
    <cellStyle name="60% - Accent5 19 3" xfId="24611" xr:uid="{EBF8C616-9B99-4148-949D-2B510D301B71}"/>
    <cellStyle name="60% - Accent5 19 4" xfId="24612" xr:uid="{4CA60F47-63E7-42A9-BB4B-C94608D347C9}"/>
    <cellStyle name="60% - Accent5 19 5" xfId="24613" xr:uid="{2D4E8C64-FF96-43EE-B372-F44E63A0F571}"/>
    <cellStyle name="60% - Accent5 19 6" xfId="24614" xr:uid="{6C337BA0-3AB9-4514-AFEC-84E82BA39849}"/>
    <cellStyle name="60% - Accent5 19 7" xfId="24615" xr:uid="{7D5FA13C-1B50-44CD-86B6-7A4B6FA642E6}"/>
    <cellStyle name="60% - Accent5 2" xfId="102" xr:uid="{00000000-0005-0000-0000-000078000000}"/>
    <cellStyle name="60% - Accent5 2 10" xfId="9813" xr:uid="{8141039E-CC2B-4D30-858F-2779FF138D28}"/>
    <cellStyle name="60% - Accent5 2 11" xfId="39983" xr:uid="{FCCE74A1-A6ED-4460-A365-E025F5E5C752}"/>
    <cellStyle name="60% - Accent5 2 12" xfId="7586" xr:uid="{AEEDE27B-E286-49B9-940E-0E2A8F7A5477}"/>
    <cellStyle name="60% - Accent5 2 13" xfId="40152" xr:uid="{F491DEE1-D011-4182-A7C5-FE9288A00C31}"/>
    <cellStyle name="60% - Accent5 2 14" xfId="4534" xr:uid="{B06D5C02-144F-451C-9131-F62EC9EA34C5}"/>
    <cellStyle name="60% - Accent5 2 2" xfId="7672" xr:uid="{3FD81C27-5E16-4688-9722-7D495A416944}"/>
    <cellStyle name="60% - Accent5 2 2 2" xfId="24617" xr:uid="{B6737392-0A0B-48F6-822C-C4664C7A1802}"/>
    <cellStyle name="60% - Accent5 2 2 3" xfId="24616" xr:uid="{15AA43D2-926B-449A-9B5F-CD66A81A72AE}"/>
    <cellStyle name="60% - Accent5 2 3" xfId="7554" xr:uid="{B6391B2D-0FB6-44B3-B919-B0C8B184019A}"/>
    <cellStyle name="60% - Accent5 2 3 2" xfId="24618" xr:uid="{AEECFFA8-EC53-49DC-B44A-0CAD7AED20D8}"/>
    <cellStyle name="60% - Accent5 2 4" xfId="24619" xr:uid="{C95E2399-0220-4BB9-B12B-B5A1D06BD598}"/>
    <cellStyle name="60% - Accent5 2 5" xfId="24620" xr:uid="{4D78A764-A049-40D9-8DF8-7960B39EBD4C}"/>
    <cellStyle name="60% - Accent5 2 6" xfId="24621" xr:uid="{01047DB8-5533-47F5-80C8-2AC31A0F356E}"/>
    <cellStyle name="60% - Accent5 2 7" xfId="24622" xr:uid="{4398E694-DE1E-4E07-BBC4-1933E6175EC8}"/>
    <cellStyle name="60% - Accent5 2 8" xfId="24623" xr:uid="{D6DE7181-447A-4636-862C-F0AFA9FC3928}"/>
    <cellStyle name="60% - Accent5 2 9" xfId="24624" xr:uid="{994CF09F-D5CA-4727-B1C0-A117DA13D0FB}"/>
    <cellStyle name="60% - Accent5 20" xfId="24625" xr:uid="{E8A1AF7A-D001-4127-A783-F8E45DB57AC2}"/>
    <cellStyle name="60% - Accent5 20 2" xfId="24626" xr:uid="{2E8E9F5C-C7B2-4562-8B05-5BD7F861288D}"/>
    <cellStyle name="60% - Accent5 20 2 2" xfId="24627" xr:uid="{E10D65E2-CD46-4A30-9D76-E4867665E9C3}"/>
    <cellStyle name="60% - Accent5 20 3" xfId="24628" xr:uid="{1156796E-F7A0-4A2A-BBD5-B73B7740B291}"/>
    <cellStyle name="60% - Accent5 20 4" xfId="24629" xr:uid="{9F4A1B1D-56DA-4295-8FCE-B0F661E5B43C}"/>
    <cellStyle name="60% - Accent5 20 5" xfId="24630" xr:uid="{D50679EC-6D7A-4024-B5C8-638CB30DFB3A}"/>
    <cellStyle name="60% - Accent5 20 6" xfId="24631" xr:uid="{1CC6DE4D-F543-4ECA-9F83-F8934B32FCC3}"/>
    <cellStyle name="60% - Accent5 20 7" xfId="24632" xr:uid="{00445BE9-1808-4913-93EC-C465B7F4D76D}"/>
    <cellStyle name="60% - Accent5 21" xfId="24633" xr:uid="{3FAFE6CA-D3FE-455E-8B2B-FB1E72C5C74F}"/>
    <cellStyle name="60% - Accent5 21 2" xfId="24634" xr:uid="{34BADB27-6C22-4C90-871A-FFF958940E2D}"/>
    <cellStyle name="60% - Accent5 21 2 2" xfId="24635" xr:uid="{FA444E56-98E1-40BD-81B3-D4E3096D9A7C}"/>
    <cellStyle name="60% - Accent5 21 3" xfId="24636" xr:uid="{F2D81B8C-F670-4B58-B2E5-732CED805367}"/>
    <cellStyle name="60% - Accent5 21 4" xfId="24637" xr:uid="{E5134280-4B27-461F-9DFD-8B826CD028A8}"/>
    <cellStyle name="60% - Accent5 21 5" xfId="24638" xr:uid="{188D3912-6B29-44E7-B5E8-E00C76E2DC4E}"/>
    <cellStyle name="60% - Accent5 21 6" xfId="24639" xr:uid="{B26168B0-300F-4CB5-88F0-23CD1FE73D41}"/>
    <cellStyle name="60% - Accent5 21 7" xfId="24640" xr:uid="{C6F2812A-164F-4B9F-8304-CD44D5A8463A}"/>
    <cellStyle name="60% - Accent5 22" xfId="24641" xr:uid="{7669D5B3-0142-42BD-A31E-49BDD7163553}"/>
    <cellStyle name="60% - Accent5 22 2" xfId="24642" xr:uid="{075AA8A4-6D16-45A7-9AD9-695ADE942ADB}"/>
    <cellStyle name="60% - Accent5 22 2 2" xfId="24643" xr:uid="{3045CB41-4F07-4107-8D16-A0F9AB04208F}"/>
    <cellStyle name="60% - Accent5 22 3" xfId="24644" xr:uid="{9C7F1468-0FE5-4214-9387-4D699FA42E80}"/>
    <cellStyle name="60% - Accent5 22 4" xfId="24645" xr:uid="{1E99291A-2A3D-4B63-BCC6-D0752668CF8F}"/>
    <cellStyle name="60% - Accent5 22 5" xfId="24646" xr:uid="{4040C0F2-FF8C-43A4-8CF8-D7E8CE3298F7}"/>
    <cellStyle name="60% - Accent5 22 6" xfId="24647" xr:uid="{690A7E44-7785-4E8D-B9EF-C615E5F56465}"/>
    <cellStyle name="60% - Accent5 22 7" xfId="24648" xr:uid="{A51764F4-4B67-4334-95E1-BD1776273DCF}"/>
    <cellStyle name="60% - Accent5 23" xfId="24649" xr:uid="{D1E9256A-951D-4F5C-BDB3-7AE5FE29BFCD}"/>
    <cellStyle name="60% - Accent5 23 2" xfId="24650" xr:uid="{8AE1E023-41B7-444E-94F7-AB336E2E5D2A}"/>
    <cellStyle name="60% - Accent5 23 2 2" xfId="24651" xr:uid="{C90DC1CC-B9EC-4CA1-BB68-6312BD730FE7}"/>
    <cellStyle name="60% - Accent5 23 3" xfId="24652" xr:uid="{55DA3017-45DC-4C3A-BEE7-39F48E9B480B}"/>
    <cellStyle name="60% - Accent5 23 4" xfId="24653" xr:uid="{12946D1A-A637-4454-B31D-DABF55CE4810}"/>
    <cellStyle name="60% - Accent5 23 5" xfId="24654" xr:uid="{04E70D2A-4C8E-4138-AC80-D56F0026079B}"/>
    <cellStyle name="60% - Accent5 23 6" xfId="24655" xr:uid="{A307D718-9A04-4632-AC3B-05190B8D6D8F}"/>
    <cellStyle name="60% - Accent5 23 7" xfId="24656" xr:uid="{3EB67300-3706-423C-9995-C305652C1832}"/>
    <cellStyle name="60% - Accent5 24" xfId="24657" xr:uid="{D1E9ACBD-3A7A-4374-A24E-0D316D1043D2}"/>
    <cellStyle name="60% - Accent5 24 2" xfId="24658" xr:uid="{412110D7-966F-4712-90EA-9A8C5112D19D}"/>
    <cellStyle name="60% - Accent5 24 2 2" xfId="24659" xr:uid="{104F6C5C-2FA9-4B9D-BDC8-8F3A0BE0B94B}"/>
    <cellStyle name="60% - Accent5 24 3" xfId="24660" xr:uid="{7AF5E7D3-C0AB-4F87-9CF6-D113C4D85A6D}"/>
    <cellStyle name="60% - Accent5 24 4" xfId="24661" xr:uid="{31DA4427-BF93-485B-B378-5A977C93D777}"/>
    <cellStyle name="60% - Accent5 24 5" xfId="24662" xr:uid="{B22293AA-40DF-469D-9037-93D4F0AEBE8C}"/>
    <cellStyle name="60% - Accent5 24 6" xfId="24663" xr:uid="{C51607FA-C4C2-4F27-A6CD-9BF70842CC9F}"/>
    <cellStyle name="60% - Accent5 24 7" xfId="24664" xr:uid="{6795BA7D-418B-47B8-9056-DE623FEE02CA}"/>
    <cellStyle name="60% - Accent5 25" xfId="24665" xr:uid="{FFBBDE0E-3E99-4483-ADBB-B00AA2139051}"/>
    <cellStyle name="60% - Accent5 25 2" xfId="24666" xr:uid="{ACF8AA7E-B943-470C-8567-732811E5BCAE}"/>
    <cellStyle name="60% - Accent5 25 2 2" xfId="24667" xr:uid="{22F86954-1149-42BE-B755-8E8B195B64A1}"/>
    <cellStyle name="60% - Accent5 25 3" xfId="24668" xr:uid="{2169F946-8B0F-480D-9597-75945D429D5F}"/>
    <cellStyle name="60% - Accent5 25 4" xfId="24669" xr:uid="{404BAEAD-264C-47F1-8F19-8C36E40CFBD3}"/>
    <cellStyle name="60% - Accent5 25 5" xfId="24670" xr:uid="{69E8604D-A0EC-4921-8480-AB40A410A1C5}"/>
    <cellStyle name="60% - Accent5 25 6" xfId="24671" xr:uid="{223C7C34-3198-407F-A320-1031B1B0898D}"/>
    <cellStyle name="60% - Accent5 25 7" xfId="24672" xr:uid="{8F2B76A4-5EA7-4A1E-8899-32B13DE37556}"/>
    <cellStyle name="60% - Accent5 26" xfId="24673" xr:uid="{E30CA968-ABAA-4403-94E2-3BD4A1B7DCA5}"/>
    <cellStyle name="60% - Accent5 26 2" xfId="24674" xr:uid="{21FA7DC4-E22E-4414-B5FF-AF62AA4AFF12}"/>
    <cellStyle name="60% - Accent5 26 2 2" xfId="24675" xr:uid="{E024970E-8FE8-4915-A39B-3D1E22B0BD24}"/>
    <cellStyle name="60% - Accent5 26 3" xfId="24676" xr:uid="{6A08994B-6204-47D0-8BBD-BB350C271949}"/>
    <cellStyle name="60% - Accent5 26 4" xfId="24677" xr:uid="{FB636B4D-7935-477D-A444-55545C75B3EC}"/>
    <cellStyle name="60% - Accent5 26 5" xfId="24678" xr:uid="{DA69CE09-9EE6-40C3-B6DC-F7988601BF22}"/>
    <cellStyle name="60% - Accent5 26 6" xfId="24679" xr:uid="{67825A52-58D4-4CBB-A243-00151030E8E1}"/>
    <cellStyle name="60% - Accent5 26 7" xfId="24680" xr:uid="{06C7146E-B54A-415D-84BF-8C582BA1E5EB}"/>
    <cellStyle name="60% - Accent5 27" xfId="24681" xr:uid="{7FB41F85-D792-4049-BBD1-C5712966C255}"/>
    <cellStyle name="60% - Accent5 27 2" xfId="24682" xr:uid="{199F8E7B-28F1-43E9-949E-D578A62419E2}"/>
    <cellStyle name="60% - Accent5 27 2 2" xfId="24683" xr:uid="{53C30231-DB1B-49CD-89BF-CEF8A6156DAD}"/>
    <cellStyle name="60% - Accent5 27 3" xfId="24684" xr:uid="{D17DDE03-7EDE-47B6-9F95-62FEE47B2855}"/>
    <cellStyle name="60% - Accent5 27 4" xfId="24685" xr:uid="{DC5DAEC2-9195-4DE0-998E-925DDA3CF743}"/>
    <cellStyle name="60% - Accent5 27 5" xfId="24686" xr:uid="{BCDC5FD8-F1B3-4843-B808-9BA61520AD8A}"/>
    <cellStyle name="60% - Accent5 27 6" xfId="24687" xr:uid="{7FF33FF6-E135-4799-B47E-07C69BB4ACB6}"/>
    <cellStyle name="60% - Accent5 27 7" xfId="24688" xr:uid="{AB7EA876-F4F9-4DE7-979B-EB2B59EC5D76}"/>
    <cellStyle name="60% - Accent5 28" xfId="24689" xr:uid="{2C7817B8-7D33-46E2-9488-1BC57543A6CC}"/>
    <cellStyle name="60% - Accent5 28 2" xfId="24690" xr:uid="{33B16F50-1094-4CF4-8EC3-F2F273072AFF}"/>
    <cellStyle name="60% - Accent5 28 2 2" xfId="24691" xr:uid="{38118DAF-F42B-42D6-8D32-84CA216509BB}"/>
    <cellStyle name="60% - Accent5 28 3" xfId="24692" xr:uid="{22699E41-0271-4427-917B-314E49E4BD06}"/>
    <cellStyle name="60% - Accent5 28 4" xfId="24693" xr:uid="{43CCF269-6BFB-4C92-946C-DCB7B830FBB9}"/>
    <cellStyle name="60% - Accent5 28 5" xfId="24694" xr:uid="{69940CEB-C0FD-45C3-99DD-C94852452CF6}"/>
    <cellStyle name="60% - Accent5 28 6" xfId="24695" xr:uid="{61843193-BA49-4E22-BADA-9E7C603DA876}"/>
    <cellStyle name="60% - Accent5 28 7" xfId="24696" xr:uid="{4EA2A819-357C-4B68-8480-F04544A441F9}"/>
    <cellStyle name="60% - Accent5 29" xfId="24697" xr:uid="{A29F2C04-73BC-4DE1-90FD-1E8CFCA506A1}"/>
    <cellStyle name="60% - Accent5 29 2" xfId="24698" xr:uid="{E6A1511A-DBEE-4D88-9217-F83E944B3F74}"/>
    <cellStyle name="60% - Accent5 29 2 2" xfId="24699" xr:uid="{DFB36738-9FAC-448E-A356-965DB06C7638}"/>
    <cellStyle name="60% - Accent5 29 3" xfId="24700" xr:uid="{FE8A810D-4365-4908-B14E-2E07EC99740C}"/>
    <cellStyle name="60% - Accent5 29 4" xfId="24701" xr:uid="{3E933649-5BA5-449B-B55F-53727FFDB7AF}"/>
    <cellStyle name="60% - Accent5 29 5" xfId="24702" xr:uid="{10670230-CEFF-43F2-846F-E355C7B0A306}"/>
    <cellStyle name="60% - Accent5 29 6" xfId="24703" xr:uid="{C3F24E25-8F2A-4F78-A168-C313DDE8A2D5}"/>
    <cellStyle name="60% - Accent5 29 7" xfId="24704" xr:uid="{1070BC52-CCF6-4EE7-80F0-C8F5B2F32117}"/>
    <cellStyle name="60% - Accent5 3" xfId="103" xr:uid="{00000000-0005-0000-0000-000079000000}"/>
    <cellStyle name="60% - Accent5 3 10" xfId="7618" xr:uid="{3DEE0271-301F-4CEB-B706-2EA9100B23B5}"/>
    <cellStyle name="60% - Accent5 3 11" xfId="4389" xr:uid="{D1A987AA-C238-4A95-863F-948E118AE89F}"/>
    <cellStyle name="60% - Accent5 3 2" xfId="7720" xr:uid="{F6E90449-74DE-4C1B-9BEE-DF8966C8C951}"/>
    <cellStyle name="60% - Accent5 3 2 2" xfId="24707" xr:uid="{B01FF750-D63A-4982-BB59-65FC64FF479E}"/>
    <cellStyle name="60% - Accent5 3 2 3" xfId="24706" xr:uid="{2F086895-DE45-4ADD-ADCC-0ED16658215E}"/>
    <cellStyle name="60% - Accent5 3 3" xfId="24708" xr:uid="{C42B985D-9656-459B-8CA2-8B374726A38E}"/>
    <cellStyle name="60% - Accent5 3 4" xfId="24709" xr:uid="{3BCD78F7-B7B3-4327-BCB7-D99466D856EF}"/>
    <cellStyle name="60% - Accent5 3 5" xfId="24710" xr:uid="{16A91B88-1681-45CD-A86B-0116DB0BD7EF}"/>
    <cellStyle name="60% - Accent5 3 6" xfId="24711" xr:uid="{8AA46964-5E18-4806-A8F8-88A6A0F1B79E}"/>
    <cellStyle name="60% - Accent5 3 7" xfId="24712" xr:uid="{139CDFCD-B435-4CF2-A192-601136330ADF}"/>
    <cellStyle name="60% - Accent5 3 8" xfId="24705" xr:uid="{CCAAE7E2-80FB-42EE-9431-2A7E87459EF3}"/>
    <cellStyle name="60% - Accent5 3 9" xfId="39982" xr:uid="{BAE0C846-B37A-41FC-9D32-B5535BA4DCF2}"/>
    <cellStyle name="60% - Accent5 30" xfId="24713" xr:uid="{32D45531-686A-4113-93F7-54AD4197FD44}"/>
    <cellStyle name="60% - Accent5 30 2" xfId="24714" xr:uid="{A3CF47AE-6C90-4984-BC12-6DDAB998EA07}"/>
    <cellStyle name="60% - Accent5 30 2 2" xfId="24715" xr:uid="{18C8749D-8B6A-4226-808E-8FA216F948D3}"/>
    <cellStyle name="60% - Accent5 30 3" xfId="24716" xr:uid="{155EF313-F2BC-447D-9FBC-8AAD6FF06693}"/>
    <cellStyle name="60% - Accent5 30 4" xfId="24717" xr:uid="{CEE4ABAC-2C34-4F48-99B0-6FBF8434B635}"/>
    <cellStyle name="60% - Accent5 30 5" xfId="24718" xr:uid="{50543925-0C1B-4EAB-BF64-AB180BFF31D5}"/>
    <cellStyle name="60% - Accent5 30 6" xfId="24719" xr:uid="{4340BD9D-C9A5-401D-ADDF-F46D997F9186}"/>
    <cellStyle name="60% - Accent5 30 7" xfId="24720" xr:uid="{AC933AA2-DD79-476C-B409-BBB9EBB89ED9}"/>
    <cellStyle name="60% - Accent5 31" xfId="24721" xr:uid="{64E93299-040B-4E33-93FC-8708CD069EAD}"/>
    <cellStyle name="60% - Accent5 31 2" xfId="24722" xr:uid="{1F2B0C8B-220D-41F4-B0A6-FED8FAFEFFE2}"/>
    <cellStyle name="60% - Accent5 31 2 2" xfId="24723" xr:uid="{EFEBFDB5-E1C2-4A98-935A-C542832D1912}"/>
    <cellStyle name="60% - Accent5 31 3" xfId="24724" xr:uid="{C64B1FA8-6A9D-44AF-AF93-A253F1528317}"/>
    <cellStyle name="60% - Accent5 31 4" xfId="24725" xr:uid="{83E16619-3B71-4393-95E5-3E7180A6F4AF}"/>
    <cellStyle name="60% - Accent5 31 5" xfId="24726" xr:uid="{227EA426-760A-46D5-A248-FD32425B7704}"/>
    <cellStyle name="60% - Accent5 31 6" xfId="24727" xr:uid="{8563DD1B-6609-4EF9-9504-9535C4580F57}"/>
    <cellStyle name="60% - Accent5 31 7" xfId="24728" xr:uid="{AB662C57-90B7-4CDF-B5AE-B11D121D2714}"/>
    <cellStyle name="60% - Accent5 32" xfId="24729" xr:uid="{73167D63-F6B9-4291-95BC-55F8E6DB4921}"/>
    <cellStyle name="60% - Accent5 32 2" xfId="24730" xr:uid="{1FA41D66-8EB7-44F2-8186-7FAE25226694}"/>
    <cellStyle name="60% - Accent5 32 2 2" xfId="24731" xr:uid="{6752F643-AAC1-4525-AAEC-72EBD806E6E8}"/>
    <cellStyle name="60% - Accent5 32 3" xfId="24732" xr:uid="{8D7FB8B1-7A50-4E42-812B-EEEC1B67591D}"/>
    <cellStyle name="60% - Accent5 32 4" xfId="24733" xr:uid="{8A4020D6-C2E2-4C6A-A9E1-A051C380C914}"/>
    <cellStyle name="60% - Accent5 32 5" xfId="24734" xr:uid="{052ABC67-BB2E-4D72-AAB7-6EEBFBC47B10}"/>
    <cellStyle name="60% - Accent5 32 6" xfId="24735" xr:uid="{BD4F5449-7EE2-4C82-AFFD-1F232BF57C7F}"/>
    <cellStyle name="60% - Accent5 32 7" xfId="24736" xr:uid="{FE0172E4-FFCE-45D5-BDBA-2A31811D28D1}"/>
    <cellStyle name="60% - Accent5 33" xfId="24737" xr:uid="{96764E00-69B1-4955-B3D0-CEA678B37095}"/>
    <cellStyle name="60% - Accent5 33 2" xfId="24738" xr:uid="{E51B1CF2-2305-484A-9D15-D9E19DBFD1ED}"/>
    <cellStyle name="60% - Accent5 33 2 2" xfId="24739" xr:uid="{C1EFE2B5-88E7-4C7B-862F-F318DADB1D0D}"/>
    <cellStyle name="60% - Accent5 33 3" xfId="24740" xr:uid="{A5A4D76D-7066-4668-80AF-BAB751CDA338}"/>
    <cellStyle name="60% - Accent5 33 4" xfId="24741" xr:uid="{7FFF5F64-2D13-4FA5-B66A-729090F23A60}"/>
    <cellStyle name="60% - Accent5 33 5" xfId="24742" xr:uid="{76C38465-BDB9-4646-88EF-32756402D107}"/>
    <cellStyle name="60% - Accent5 33 6" xfId="24743" xr:uid="{8095AD9B-262D-4F70-BC92-BC4A9D5A2788}"/>
    <cellStyle name="60% - Accent5 33 7" xfId="24744" xr:uid="{CB7BF593-429B-4141-A0F6-DC4369AB7D00}"/>
    <cellStyle name="60% - Accent5 34" xfId="24745" xr:uid="{EE766DD9-AC66-49ED-94BB-5C62B8D390FF}"/>
    <cellStyle name="60% - Accent5 34 2" xfId="24746" xr:uid="{ED145456-392E-4A16-A923-6D659F78C298}"/>
    <cellStyle name="60% - Accent5 34 2 2" xfId="24747" xr:uid="{5401A401-9614-49BC-B1BF-A081EC6468F7}"/>
    <cellStyle name="60% - Accent5 34 3" xfId="24748" xr:uid="{2FA4368A-7B6A-4435-89A4-C615A5F6CBA4}"/>
    <cellStyle name="60% - Accent5 34 4" xfId="24749" xr:uid="{9217BD1B-40F3-4A25-B4CB-572C163BB573}"/>
    <cellStyle name="60% - Accent5 34 5" xfId="24750" xr:uid="{453ABE1C-B74C-4218-A323-B1D4AC21CEC8}"/>
    <cellStyle name="60% - Accent5 34 6" xfId="24751" xr:uid="{ADC1E00E-188D-43D4-A40C-7CED735B94B4}"/>
    <cellStyle name="60% - Accent5 34 7" xfId="24752" xr:uid="{EF74A57D-7C50-4B42-AC09-90C7FDB6CDEE}"/>
    <cellStyle name="60% - Accent5 35" xfId="24753" xr:uid="{80362CF2-A010-4CB3-AB12-2406F1CDD43C}"/>
    <cellStyle name="60% - Accent5 35 2" xfId="24754" xr:uid="{B0651CA6-3017-4E88-8071-B06778670599}"/>
    <cellStyle name="60% - Accent5 35 2 2" xfId="24755" xr:uid="{540F2327-767B-4BCC-9E7F-BA448A6D6836}"/>
    <cellStyle name="60% - Accent5 35 3" xfId="24756" xr:uid="{BCD6E4EB-8A22-4368-A36D-AABC5DB7FF5E}"/>
    <cellStyle name="60% - Accent5 35 4" xfId="24757" xr:uid="{3AECD834-C537-4C1F-A50B-BFA67468DD14}"/>
    <cellStyle name="60% - Accent5 35 5" xfId="24758" xr:uid="{6F5B2E27-7C7D-4BEA-B728-79CDDB0B2B18}"/>
    <cellStyle name="60% - Accent5 35 6" xfId="24759" xr:uid="{4375C724-6642-4DA3-A776-94A14A8CE9A6}"/>
    <cellStyle name="60% - Accent5 35 7" xfId="24760" xr:uid="{8E810BE0-ACF1-45F8-ACEF-36BE352D9CEB}"/>
    <cellStyle name="60% - Accent5 36" xfId="24761" xr:uid="{7727A6ED-5284-4583-8001-B7E7264B298D}"/>
    <cellStyle name="60% - Accent5 36 2" xfId="24762" xr:uid="{8F18AC62-E539-43CD-891A-FC2951822559}"/>
    <cellStyle name="60% - Accent5 36 2 2" xfId="24763" xr:uid="{8A31A59C-E81E-40DD-B3ED-0E5466C59B88}"/>
    <cellStyle name="60% - Accent5 36 3" xfId="24764" xr:uid="{290E3FE4-7DB2-430A-955F-2E8ABB5B192F}"/>
    <cellStyle name="60% - Accent5 36 4" xfId="24765" xr:uid="{CDF67A63-3E4E-4C06-A4D0-410F208D21A2}"/>
    <cellStyle name="60% - Accent5 36 5" xfId="24766" xr:uid="{B2397CAD-1DDF-4DF1-92CD-20B93BD67339}"/>
    <cellStyle name="60% - Accent5 36 6" xfId="24767" xr:uid="{9CDAE864-0280-4F65-80E9-B400B4D7593B}"/>
    <cellStyle name="60% - Accent5 36 7" xfId="24768" xr:uid="{05D59D08-F18F-45B1-9AD7-9838049C0639}"/>
    <cellStyle name="60% - Accent5 37" xfId="24769" xr:uid="{A3AF918C-7299-4DEF-834F-9D3668B6C88A}"/>
    <cellStyle name="60% - Accent5 37 2" xfId="24770" xr:uid="{61DFF6DC-556A-431B-8276-9F20B87DCB93}"/>
    <cellStyle name="60% - Accent5 37 2 2" xfId="24771" xr:uid="{38597C2F-B2CD-4501-B9CC-AD0076F9A5F7}"/>
    <cellStyle name="60% - Accent5 37 3" xfId="24772" xr:uid="{6D7B360A-BA4C-4FC8-AED3-E76CB1909A89}"/>
    <cellStyle name="60% - Accent5 37 4" xfId="24773" xr:uid="{06294977-3C97-48E6-B246-F6E0D5892816}"/>
    <cellStyle name="60% - Accent5 37 5" xfId="24774" xr:uid="{C405AB84-48E8-4AA4-91CD-0A0F8B61D456}"/>
    <cellStyle name="60% - Accent5 37 6" xfId="24775" xr:uid="{55BCE461-C6E0-4468-9E97-A6BB7B2F2A35}"/>
    <cellStyle name="60% - Accent5 37 7" xfId="24776" xr:uid="{03DF74FE-62A5-48FB-9BDB-B8CC3763C604}"/>
    <cellStyle name="60% - Accent5 38" xfId="24777" xr:uid="{9AB87E58-A5E5-4696-ABDB-69BE5FD8F1D4}"/>
    <cellStyle name="60% - Accent5 38 2" xfId="24778" xr:uid="{B130CDA0-E3C9-4530-BCBB-9D778CB16989}"/>
    <cellStyle name="60% - Accent5 38 2 2" xfId="24779" xr:uid="{1DCD35CF-1C6C-47F7-9BF0-1D605EE27364}"/>
    <cellStyle name="60% - Accent5 38 3" xfId="24780" xr:uid="{B6897F86-039B-4396-95BD-86D70A58B465}"/>
    <cellStyle name="60% - Accent5 38 4" xfId="24781" xr:uid="{ACD07F81-6844-4E20-ADD3-DBE79B385E46}"/>
    <cellStyle name="60% - Accent5 38 5" xfId="24782" xr:uid="{5ED16834-4598-4F8A-86D4-9D7083BCAA81}"/>
    <cellStyle name="60% - Accent5 38 6" xfId="24783" xr:uid="{10055214-0655-4B46-B4DF-DD6EC0EA85C0}"/>
    <cellStyle name="60% - Accent5 38 7" xfId="24784" xr:uid="{7F788103-7BFC-4460-920A-32D0768FDC7C}"/>
    <cellStyle name="60% - Accent5 39" xfId="24785" xr:uid="{D0E660D8-B85E-4988-A660-4CAFE0528A6F}"/>
    <cellStyle name="60% - Accent5 39 2" xfId="24786" xr:uid="{9707B06D-50B6-481F-B36D-B3230961F71C}"/>
    <cellStyle name="60% - Accent5 39 2 2" xfId="24787" xr:uid="{28D28B21-C4F9-4B6F-904E-46EC48F5D56A}"/>
    <cellStyle name="60% - Accent5 39 3" xfId="24788" xr:uid="{CCB96104-BF02-48C6-947D-6B2319A42EB7}"/>
    <cellStyle name="60% - Accent5 39 4" xfId="24789" xr:uid="{A4CB7A90-EA08-44A3-A668-6AAF7246A621}"/>
    <cellStyle name="60% - Accent5 39 5" xfId="24790" xr:uid="{33881853-4218-4483-8EE8-312A3FF482B6}"/>
    <cellStyle name="60% - Accent5 39 6" xfId="24791" xr:uid="{EBB083D0-F4F9-42F3-A8DA-B03787D9B2F6}"/>
    <cellStyle name="60% - Accent5 39 7" xfId="24792" xr:uid="{E6A4586D-4F2C-49CA-8D1C-0F4A83432ED4}"/>
    <cellStyle name="60% - Accent5 4" xfId="104" xr:uid="{00000000-0005-0000-0000-00007A000000}"/>
    <cellStyle name="60% - Accent5 4 10" xfId="4796" xr:uid="{6EFACC33-6F6E-4F80-B742-EB4B6560400A}"/>
    <cellStyle name="60% - Accent5 4 2" xfId="24794" xr:uid="{72F3CE84-C7CA-4A46-8300-C6DE4612158F}"/>
    <cellStyle name="60% - Accent5 4 2 2" xfId="24795" xr:uid="{4A49649E-0F30-4D6E-B1D0-03C1A4EED856}"/>
    <cellStyle name="60% - Accent5 4 3" xfId="24796" xr:uid="{95A4F8D8-B701-4BAA-9DF3-4A7840D6DDC7}"/>
    <cellStyle name="60% - Accent5 4 4" xfId="24797" xr:uid="{3E4843F6-1098-49DF-8782-C9311E3692A6}"/>
    <cellStyle name="60% - Accent5 4 5" xfId="24798" xr:uid="{36BD11B1-98C1-4303-BE78-7ABCAE3D668D}"/>
    <cellStyle name="60% - Accent5 4 6" xfId="24799" xr:uid="{3B9F41D5-0664-4144-88E4-2AF0204B8F29}"/>
    <cellStyle name="60% - Accent5 4 7" xfId="24800" xr:uid="{B9801A12-F47E-47E2-875F-01239450D865}"/>
    <cellStyle name="60% - Accent5 4 8" xfId="24793" xr:uid="{2BF882E2-8C6C-4FB4-9BB8-2A0D6C5E1984}"/>
    <cellStyle name="60% - Accent5 4 9" xfId="7537" xr:uid="{99761098-776C-4D99-BC12-8B9AC35ADB57}"/>
    <cellStyle name="60% - Accent5 40" xfId="24801" xr:uid="{A1A165AF-0A28-4F27-BE82-D35FA7A7FE9E}"/>
    <cellStyle name="60% - Accent5 40 2" xfId="24802" xr:uid="{08E9DA9E-3F0B-42BF-856E-AF3EE909DB7D}"/>
    <cellStyle name="60% - Accent5 40 2 2" xfId="24803" xr:uid="{D7C39288-2850-4D6A-8449-43FA6CF21585}"/>
    <cellStyle name="60% - Accent5 40 3" xfId="24804" xr:uid="{282C14DB-3E6D-4B02-AD1A-61DC2028A09A}"/>
    <cellStyle name="60% - Accent5 40 4" xfId="24805" xr:uid="{173976AE-515E-4C85-A7F6-211D92E5094E}"/>
    <cellStyle name="60% - Accent5 40 5" xfId="24806" xr:uid="{D3E8BFBF-D082-4F59-BC5C-FA6B5AA49AD1}"/>
    <cellStyle name="60% - Accent5 40 6" xfId="24807" xr:uid="{F9E4EB7D-E2F6-43FA-B4F2-41DCFCC70B91}"/>
    <cellStyle name="60% - Accent5 40 7" xfId="24808" xr:uid="{87908E33-04CA-41AC-A610-BB4F5493494A}"/>
    <cellStyle name="60% - Accent5 41" xfId="24809" xr:uid="{314DE062-F040-40A3-88E2-532F60EC7DDA}"/>
    <cellStyle name="60% - Accent5 41 2" xfId="24810" xr:uid="{CC7FDB36-A73A-4A5C-A916-59BA55A2D3C4}"/>
    <cellStyle name="60% - Accent5 41 2 2" xfId="24811" xr:uid="{ADC54FED-A4C7-46F0-854B-F9627413A7EB}"/>
    <cellStyle name="60% - Accent5 41 3" xfId="24812" xr:uid="{684BF8EA-9446-47CF-9437-1403118CC81E}"/>
    <cellStyle name="60% - Accent5 41 4" xfId="24813" xr:uid="{B07941F0-B8C0-4125-8D44-CB47205A0347}"/>
    <cellStyle name="60% - Accent5 41 5" xfId="24814" xr:uid="{8096A14F-21E1-4A4D-ACFF-FC99E9C73DCB}"/>
    <cellStyle name="60% - Accent5 41 6" xfId="24815" xr:uid="{EA52A192-3D2B-47FF-9412-BC0160F7CF30}"/>
    <cellStyle name="60% - Accent5 41 7" xfId="24816" xr:uid="{4967CECE-06EF-4FCC-B9A1-F26D1BA8B246}"/>
    <cellStyle name="60% - Accent5 42" xfId="24817" xr:uid="{FCAC5142-D3A9-437A-BC0A-DCCADC560B80}"/>
    <cellStyle name="60% - Accent5 42 2" xfId="24818" xr:uid="{D04B5451-17D3-4BA2-82F3-5C9512432D67}"/>
    <cellStyle name="60% - Accent5 42 2 2" xfId="24819" xr:uid="{A6AF6628-0855-4361-B892-548BD187DBCD}"/>
    <cellStyle name="60% - Accent5 42 3" xfId="24820" xr:uid="{C1AD73B9-F2D0-4ED7-B51B-9B1B8F4B38BE}"/>
    <cellStyle name="60% - Accent5 42 4" xfId="24821" xr:uid="{B0927E6A-5A80-4BEF-AD9F-F7669C218185}"/>
    <cellStyle name="60% - Accent5 42 5" xfId="24822" xr:uid="{9DD222B6-13B1-436C-9816-473AE5D3E2E0}"/>
    <cellStyle name="60% - Accent5 42 6" xfId="24823" xr:uid="{FB516C1F-EC43-40E8-B5C6-31443A8446DD}"/>
    <cellStyle name="60% - Accent5 42 7" xfId="24824" xr:uid="{D86D64BA-513F-4D73-B468-5AF8E2FB8F76}"/>
    <cellStyle name="60% - Accent5 43" xfId="24825" xr:uid="{7FB3E13B-DA36-4258-84C9-563D06F5C17B}"/>
    <cellStyle name="60% - Accent5 43 2" xfId="24826" xr:uid="{8ED01CD3-101A-4202-B1CD-079F0BADCF56}"/>
    <cellStyle name="60% - Accent5 43 2 2" xfId="24827" xr:uid="{5FE88A1A-6742-4853-B13B-E9E86B72E1AE}"/>
    <cellStyle name="60% - Accent5 43 3" xfId="24828" xr:uid="{54470129-A65C-4328-8DB1-D9FF87CC74D2}"/>
    <cellStyle name="60% - Accent5 43 4" xfId="24829" xr:uid="{A6220F26-070E-45B3-879D-E88A323CE167}"/>
    <cellStyle name="60% - Accent5 43 5" xfId="24830" xr:uid="{2DB8E07C-0ECE-46BB-BFBD-91C0F04C3ED6}"/>
    <cellStyle name="60% - Accent5 43 6" xfId="24831" xr:uid="{8A0AB0C9-3E6A-428B-BCBF-74F0135D02ED}"/>
    <cellStyle name="60% - Accent5 43 7" xfId="24832" xr:uid="{5E158CB6-10B2-4154-BB60-C8731E5785EA}"/>
    <cellStyle name="60% - Accent5 44" xfId="24833" xr:uid="{732DCB14-FC24-4788-8C5C-9701FCCDB225}"/>
    <cellStyle name="60% - Accent5 44 2" xfId="24834" xr:uid="{8815F851-7DD6-46EA-8126-4F982D450F7A}"/>
    <cellStyle name="60% - Accent5 44 2 2" xfId="24835" xr:uid="{FF381670-CB1E-498C-B2F4-3606BCA02337}"/>
    <cellStyle name="60% - Accent5 44 3" xfId="24836" xr:uid="{DB78228E-8E06-4C8A-A760-36BCD5C14625}"/>
    <cellStyle name="60% - Accent5 44 4" xfId="24837" xr:uid="{D9C79FD1-BA0A-4ABD-9C8E-B9BA754C0886}"/>
    <cellStyle name="60% - Accent5 44 5" xfId="24838" xr:uid="{F2189A86-38EB-4BB3-A143-AFDB68190872}"/>
    <cellStyle name="60% - Accent5 44 6" xfId="24839" xr:uid="{AE686C8E-ACCA-420C-A473-D9E12B454FFA}"/>
    <cellStyle name="60% - Accent5 44 7" xfId="24840" xr:uid="{9C406FCF-0C2D-4919-A8E8-0E4D924BE4FB}"/>
    <cellStyle name="60% - Accent5 45" xfId="24841" xr:uid="{18381AA2-D7FA-4F78-A2D3-276E623CD433}"/>
    <cellStyle name="60% - Accent5 45 2" xfId="24842" xr:uid="{87D5EE23-2BDC-4676-AD11-D1CBCF80861F}"/>
    <cellStyle name="60% - Accent5 45 2 2" xfId="24843" xr:uid="{31C53E19-03EB-47A2-8528-8852BB6AF832}"/>
    <cellStyle name="60% - Accent5 45 3" xfId="24844" xr:uid="{835DA070-35BC-4D33-9BC7-1DDCA16DC34E}"/>
    <cellStyle name="60% - Accent5 45 4" xfId="24845" xr:uid="{48432170-CCAB-4897-840E-A91473631E8A}"/>
    <cellStyle name="60% - Accent5 45 5" xfId="24846" xr:uid="{35CF87A5-EC9A-4237-94CC-FFE35F29DAC9}"/>
    <cellStyle name="60% - Accent5 45 6" xfId="24847" xr:uid="{3D0D1E55-0AF4-4124-900E-A421ED41A3DE}"/>
    <cellStyle name="60% - Accent5 45 7" xfId="24848" xr:uid="{6FDA8119-EA00-448C-9FAA-C0B5DE4F542A}"/>
    <cellStyle name="60% - Accent5 46" xfId="24849" xr:uid="{E8EB2E0E-7962-4AF6-A1A9-6CAF916CC3EE}"/>
    <cellStyle name="60% - Accent5 46 2" xfId="24850" xr:uid="{C4A4E18B-4486-41A6-8BBB-2C652ADDF8A9}"/>
    <cellStyle name="60% - Accent5 46 2 2" xfId="24851" xr:uid="{C68D86F1-D016-4C5C-A6F9-7573B14CCD63}"/>
    <cellStyle name="60% - Accent5 46 3" xfId="24852" xr:uid="{4D39D800-E618-44EC-9355-9AA6205D6DEB}"/>
    <cellStyle name="60% - Accent5 46 4" xfId="24853" xr:uid="{D9FDC00E-E153-4319-8778-5981389DBF23}"/>
    <cellStyle name="60% - Accent5 46 5" xfId="24854" xr:uid="{CCB12D1A-EEE2-4B3D-B082-56ED489445C7}"/>
    <cellStyle name="60% - Accent5 46 6" xfId="24855" xr:uid="{DE80A6E3-641A-4A38-9FA1-AF23C08A195C}"/>
    <cellStyle name="60% - Accent5 46 7" xfId="24856" xr:uid="{A1588E34-1126-4AFB-964B-AF64D32EE089}"/>
    <cellStyle name="60% - Accent5 47" xfId="24857" xr:uid="{C315F466-0DF9-4D8C-90F2-E08399F89CBD}"/>
    <cellStyle name="60% - Accent5 47 2" xfId="24858" xr:uid="{95F09E18-7679-401E-90C8-98A0A0378165}"/>
    <cellStyle name="60% - Accent5 47 2 2" xfId="24859" xr:uid="{C09B2A59-DFC4-4663-80C2-9D19C7550588}"/>
    <cellStyle name="60% - Accent5 47 3" xfId="24860" xr:uid="{88A0C661-B9CA-4A8D-986D-4D5139BCFB71}"/>
    <cellStyle name="60% - Accent5 47 4" xfId="24861" xr:uid="{E7B54E83-1041-4447-B589-D9C7138BB14F}"/>
    <cellStyle name="60% - Accent5 47 5" xfId="24862" xr:uid="{5A245304-4446-46D0-B712-40772D6F35E9}"/>
    <cellStyle name="60% - Accent5 47 6" xfId="24863" xr:uid="{6547D3F6-FB18-4439-9380-550DBCD9FCA0}"/>
    <cellStyle name="60% - Accent5 47 7" xfId="24864" xr:uid="{20239F40-B359-4D8F-82E7-D350DCBBAF37}"/>
    <cellStyle name="60% - Accent5 48" xfId="24865" xr:uid="{A3239B6A-DD5D-4E46-AC1E-C3E96AD7300A}"/>
    <cellStyle name="60% - Accent5 48 2" xfId="24866" xr:uid="{CB9CEF6D-EC8C-4EF1-9B0B-7BB2E5053661}"/>
    <cellStyle name="60% - Accent5 48 2 2" xfId="24867" xr:uid="{223E7263-95D4-4AB2-97A0-DA4A8D9C190A}"/>
    <cellStyle name="60% - Accent5 48 3" xfId="24868" xr:uid="{7200D044-FE05-4031-AC2A-2A08641A30C6}"/>
    <cellStyle name="60% - Accent5 48 4" xfId="24869" xr:uid="{C680802E-73A3-4A26-966F-D0D05E78EBAF}"/>
    <cellStyle name="60% - Accent5 48 5" xfId="24870" xr:uid="{7C022729-1761-4A13-B43E-067D6CBD75F5}"/>
    <cellStyle name="60% - Accent5 48 6" xfId="24871" xr:uid="{7833B522-11E3-4A03-9BC5-751CEF39B0EB}"/>
    <cellStyle name="60% - Accent5 48 7" xfId="24872" xr:uid="{682E85B5-1B2E-4B88-8E56-DB064145A685}"/>
    <cellStyle name="60% - Accent5 49" xfId="24873" xr:uid="{F2BFF37F-5023-44B6-BBC4-540ED8C37C42}"/>
    <cellStyle name="60% - Accent5 49 2" xfId="24874" xr:uid="{E20E2618-C15A-481F-B637-49E08F4D2D9A}"/>
    <cellStyle name="60% - Accent5 49 2 2" xfId="24875" xr:uid="{F29B0B3A-FE25-4938-8F9F-1B9C9754CF78}"/>
    <cellStyle name="60% - Accent5 49 3" xfId="24876" xr:uid="{5356F465-110C-41D3-BBD0-2D6BFD7F9E20}"/>
    <cellStyle name="60% - Accent5 49 4" xfId="24877" xr:uid="{BBB7195C-7545-4607-85B1-9C9FE55C2F4E}"/>
    <cellStyle name="60% - Accent5 49 5" xfId="24878" xr:uid="{6E31449A-C9D1-4736-BB79-491A474B78B8}"/>
    <cellStyle name="60% - Accent5 49 6" xfId="24879" xr:uid="{A02C89FF-8766-41BA-AE76-70BDBCF0C291}"/>
    <cellStyle name="60% - Accent5 49 7" xfId="24880" xr:uid="{C9C40B0E-3FA8-409C-AF1A-C5B64F201C55}"/>
    <cellStyle name="60% - Accent5 5" xfId="24881" xr:uid="{73F06278-D438-4715-8A72-A61BBBD557C6}"/>
    <cellStyle name="60% - Accent5 5 2" xfId="24882" xr:uid="{C66B5A58-78C9-4C1D-B216-F246156DD38B}"/>
    <cellStyle name="60% - Accent5 5 2 2" xfId="24883" xr:uid="{E559FD7C-9679-4EC3-B945-FF7D2D0C3511}"/>
    <cellStyle name="60% - Accent5 5 3" xfId="24884" xr:uid="{E7F9B4BA-61D2-40F8-AB60-6A186F70A808}"/>
    <cellStyle name="60% - Accent5 5 4" xfId="24885" xr:uid="{455F6579-AE4C-49B0-9B12-EB8B1C893FF5}"/>
    <cellStyle name="60% - Accent5 5 5" xfId="24886" xr:uid="{BAAE1C4B-55E1-41AB-8B7B-FFCC9E2E8779}"/>
    <cellStyle name="60% - Accent5 5 6" xfId="24887" xr:uid="{60F6A7B6-9C85-4D56-89E4-ECD85C1561C5}"/>
    <cellStyle name="60% - Accent5 5 7" xfId="24888" xr:uid="{37A7E1A2-E17E-43B2-AC34-8747FC16EF3C}"/>
    <cellStyle name="60% - Accent5 50" xfId="24889" xr:uid="{FE5733A9-B2C0-48BD-8792-C7610AA79657}"/>
    <cellStyle name="60% - Accent5 50 2" xfId="24890" xr:uid="{CC3021BC-4066-41F1-BC83-9D81D8918734}"/>
    <cellStyle name="60% - Accent5 50 2 2" xfId="24891" xr:uid="{D412BE3B-53F2-49E4-9208-567AC2B78D11}"/>
    <cellStyle name="60% - Accent5 50 3" xfId="24892" xr:uid="{7010FF4E-D33E-43E5-878F-42C2EA0C2B44}"/>
    <cellStyle name="60% - Accent5 50 4" xfId="24893" xr:uid="{A58E82E7-1C96-4BD4-B5C0-3CF466FB41E0}"/>
    <cellStyle name="60% - Accent5 50 5" xfId="24894" xr:uid="{8C3A6A2D-A43F-415A-A6CC-5B44A4E98367}"/>
    <cellStyle name="60% - Accent5 50 6" xfId="24895" xr:uid="{2AEC7112-4A21-401E-8AF8-29C838A9D6A9}"/>
    <cellStyle name="60% - Accent5 50 7" xfId="24896" xr:uid="{BB4C8369-9EA4-4F95-B42A-C2FF1E2CA084}"/>
    <cellStyle name="60% - Accent5 51" xfId="24897" xr:uid="{E8183C69-4C7F-45CB-80B1-157D7EBA77DC}"/>
    <cellStyle name="60% - Accent5 51 2" xfId="24898" xr:uid="{28A60FFE-8A33-4C39-AAF0-CEEE1B743195}"/>
    <cellStyle name="60% - Accent5 51 2 2" xfId="24899" xr:uid="{C3B810AB-4E39-4F64-89DA-4D8F3170BA71}"/>
    <cellStyle name="60% - Accent5 51 3" xfId="24900" xr:uid="{4A051232-1457-4434-B91F-294645867F51}"/>
    <cellStyle name="60% - Accent5 51 4" xfId="24901" xr:uid="{F6B7E6F5-FDE4-43B2-818B-99E05E9F6B58}"/>
    <cellStyle name="60% - Accent5 51 5" xfId="24902" xr:uid="{3751B3E3-45E9-4937-A802-911111CAE632}"/>
    <cellStyle name="60% - Accent5 51 6" xfId="24903" xr:uid="{EB414935-239C-4AD5-ADA1-E7672D175B05}"/>
    <cellStyle name="60% - Accent5 51 7" xfId="24904" xr:uid="{B0EEBC68-11DE-413F-9ED6-CE9A3AF5D296}"/>
    <cellStyle name="60% - Accent5 52" xfId="24905" xr:uid="{95B86777-4E4F-4F28-8075-0361A5E0AE82}"/>
    <cellStyle name="60% - Accent5 52 2" xfId="24906" xr:uid="{FB2A39EA-6C0B-4256-8C8B-43D7AF8A00DE}"/>
    <cellStyle name="60% - Accent5 52 2 2" xfId="24907" xr:uid="{90F571F2-BAD5-42E0-A065-1862BC57EE85}"/>
    <cellStyle name="60% - Accent5 52 3" xfId="24908" xr:uid="{8C7662BD-72A6-4A1D-BBD9-DCA0983C3FEC}"/>
    <cellStyle name="60% - Accent5 52 4" xfId="24909" xr:uid="{691267FD-1BDF-4FA0-8702-C2E106CDDDA0}"/>
    <cellStyle name="60% - Accent5 52 5" xfId="24910" xr:uid="{3EF73E14-B6AA-439A-9BCB-D5E39AFCB770}"/>
    <cellStyle name="60% - Accent5 52 6" xfId="24911" xr:uid="{17C737F9-D7C2-4DBA-AB19-4D5846413426}"/>
    <cellStyle name="60% - Accent5 52 7" xfId="24912" xr:uid="{AD173797-FE7B-48A1-A27F-6777E03E3BBF}"/>
    <cellStyle name="60% - Accent5 53" xfId="24913" xr:uid="{19092642-0965-4F0E-B99B-044994667F6F}"/>
    <cellStyle name="60% - Accent5 53 2" xfId="24914" xr:uid="{C0960804-698E-4540-8817-2278801EC7F0}"/>
    <cellStyle name="60% - Accent5 53 2 2" xfId="24915" xr:uid="{4CCED20A-7AC3-485A-B2A1-227B3AF4314C}"/>
    <cellStyle name="60% - Accent5 53 3" xfId="24916" xr:uid="{5722DAD2-120D-4494-9519-EF9CB4155EF0}"/>
    <cellStyle name="60% - Accent5 53 4" xfId="24917" xr:uid="{B55ACCA4-5959-4046-ACAF-57D741C98F32}"/>
    <cellStyle name="60% - Accent5 53 5" xfId="24918" xr:uid="{D7C06FD4-0D80-471D-AE55-16A0EF15B399}"/>
    <cellStyle name="60% - Accent5 53 6" xfId="24919" xr:uid="{38333E8E-B3E0-46DB-AB31-0A4B2B6DAA3C}"/>
    <cellStyle name="60% - Accent5 53 7" xfId="24920" xr:uid="{BF910C3F-9B9B-489B-B400-0391CA3FE3B2}"/>
    <cellStyle name="60% - Accent5 54" xfId="24921" xr:uid="{BBB787F4-B93B-4B6B-A03A-975AA51DB1A8}"/>
    <cellStyle name="60% - Accent5 54 2" xfId="24922" xr:uid="{6C0EB0AF-6FA2-44A6-9B17-22F6030F519C}"/>
    <cellStyle name="60% - Accent5 54 2 2" xfId="24923" xr:uid="{FD876264-F409-4C0D-B94C-22F682D13411}"/>
    <cellStyle name="60% - Accent5 54 3" xfId="24924" xr:uid="{A87295F5-F007-4748-9132-FEC546C2631B}"/>
    <cellStyle name="60% - Accent5 54 4" xfId="24925" xr:uid="{C51A04D9-4ECD-4257-B76F-8C71A7B22FFD}"/>
    <cellStyle name="60% - Accent5 54 5" xfId="24926" xr:uid="{500CDFA4-B582-45E0-9149-20E3668F4AD0}"/>
    <cellStyle name="60% - Accent5 54 6" xfId="24927" xr:uid="{431C1E44-BB07-42CE-A9BF-7B6A24541C18}"/>
    <cellStyle name="60% - Accent5 54 7" xfId="24928" xr:uid="{82A4BA6E-9316-443C-A17C-493FBBBD9FEB}"/>
    <cellStyle name="60% - Accent5 55" xfId="24929" xr:uid="{62A634B9-B13A-4DA2-9B16-BA71F1B08301}"/>
    <cellStyle name="60% - Accent5 55 2" xfId="24930" xr:uid="{6578AC8E-8823-4E73-BA76-6E5E14F84E07}"/>
    <cellStyle name="60% - Accent5 55 3" xfId="24931" xr:uid="{7208BA09-4DD3-441F-BDB4-E75A2231FBCF}"/>
    <cellStyle name="60% - Accent5 55 4" xfId="24932" xr:uid="{56D96A77-1A0D-461F-902A-C68ECB2408B2}"/>
    <cellStyle name="60% - Accent5 55 5" xfId="24933" xr:uid="{61372716-9579-4D8E-AE8F-EA3E5B3C25E5}"/>
    <cellStyle name="60% - Accent5 55 6" xfId="24934" xr:uid="{5AFB28BD-0DBC-4593-BBFE-0518DF50D082}"/>
    <cellStyle name="60% - Accent5 55 7" xfId="24935" xr:uid="{100EBA41-ACC3-4756-A20D-8B40F87073CC}"/>
    <cellStyle name="60% - Accent5 56" xfId="24936" xr:uid="{41E1512A-4A4A-454F-9A89-DA77444BF889}"/>
    <cellStyle name="60% - Accent5 56 2" xfId="24937" xr:uid="{21F47E68-4247-47B4-A171-429D6F65584B}"/>
    <cellStyle name="60% - Accent5 57" xfId="24938" xr:uid="{A1EC8A53-F566-4E7C-880C-BE63F88E689D}"/>
    <cellStyle name="60% - Accent5 58" xfId="24939" xr:uid="{B9C314EF-DD3F-436B-9D6F-D12F1CABEF0C}"/>
    <cellStyle name="60% - Accent5 59" xfId="24940" xr:uid="{7CBAC2E6-A113-422F-93EC-7D7420AD9A83}"/>
    <cellStyle name="60% - Accent5 6" xfId="24941" xr:uid="{2ADEADAB-ABDD-4D5D-8C0E-624FBD296001}"/>
    <cellStyle name="60% - Accent5 6 2" xfId="24942" xr:uid="{18399981-93BC-4DCD-85D5-C76F392E0DBF}"/>
    <cellStyle name="60% - Accent5 6 2 2" xfId="24943" xr:uid="{FE8D19FA-D5A1-4B04-AC80-69A952BDF481}"/>
    <cellStyle name="60% - Accent5 6 3" xfId="24944" xr:uid="{F954E129-B335-434F-9499-5E57CD2A4482}"/>
    <cellStyle name="60% - Accent5 6 4" xfId="24945" xr:uid="{7E5D578C-9DA3-4A32-8D1E-A43A1776DD64}"/>
    <cellStyle name="60% - Accent5 6 5" xfId="24946" xr:uid="{8A1B157A-9E87-4FEF-8E90-12D6688EAAA7}"/>
    <cellStyle name="60% - Accent5 6 6" xfId="24947" xr:uid="{9C5062B9-F448-4869-9D64-F9FC7E5D0598}"/>
    <cellStyle name="60% - Accent5 6 7" xfId="24948" xr:uid="{CA232E5A-D9E9-42C9-913E-AE2A51C3F28B}"/>
    <cellStyle name="60% - Accent5 60" xfId="24949" xr:uid="{0BCB9E35-69BD-46EA-8D99-E69E0363A4CB}"/>
    <cellStyle name="60% - Accent5 61" xfId="24950" xr:uid="{B838364A-59DC-43CD-A218-C35D3DB018BB}"/>
    <cellStyle name="60% - Accent5 62" xfId="24951" xr:uid="{69B06762-4F91-40D1-AC86-0585178FEEA6}"/>
    <cellStyle name="60% - Accent5 62 2" xfId="24952" xr:uid="{EA4002DC-CD14-42F5-9241-C4287EF55492}"/>
    <cellStyle name="60% - Accent5 62 3" xfId="24953" xr:uid="{13A0EA4C-4DDA-4247-A701-8A08AF1618C9}"/>
    <cellStyle name="60% - Accent5 62 4" xfId="24954" xr:uid="{998A2042-F098-454F-8F17-A748FDBFF5D0}"/>
    <cellStyle name="60% - Accent5 62 5" xfId="24955" xr:uid="{BEBC4AC2-D9E9-4522-9CF9-3750D266D5BD}"/>
    <cellStyle name="60% - Accent5 62 6" xfId="24956" xr:uid="{14FA7411-A288-4358-AA65-55DFFBE89DCE}"/>
    <cellStyle name="60% - Accent5 63" xfId="24957" xr:uid="{14AB652C-5D98-4202-9B80-2B23B5E21CED}"/>
    <cellStyle name="60% - Accent5 63 2" xfId="24958" xr:uid="{C8CFA88B-5091-414C-A96A-B347EFD0A6F4}"/>
    <cellStyle name="60% - Accent5 63 3" xfId="24959" xr:uid="{DDD68D67-0244-4EF6-8CE8-CE2394DF10B1}"/>
    <cellStyle name="60% - Accent5 63 4" xfId="24960" xr:uid="{C53C6F90-73F2-4B8A-928C-B049E78F371E}"/>
    <cellStyle name="60% - Accent5 63 5" xfId="24961" xr:uid="{D1954B10-E456-436B-A60B-C19424667C55}"/>
    <cellStyle name="60% - Accent5 63 6" xfId="24962" xr:uid="{E2ABBF0A-17BF-4E89-8C6B-AB591014E673}"/>
    <cellStyle name="60% - Accent5 64" xfId="24963" xr:uid="{F2D167EA-AD35-4505-B6BD-0AEF708686CF}"/>
    <cellStyle name="60% - Accent5 65" xfId="24964" xr:uid="{2173FB63-8E7C-412B-BB09-A53033951DD3}"/>
    <cellStyle name="60% - Accent5 66" xfId="24965" xr:uid="{DCE5E8DA-6435-4811-9128-A99EFA1B9642}"/>
    <cellStyle name="60% - Accent5 67" xfId="24966" xr:uid="{F90B5C8B-AA05-4481-9754-F783C0A691E1}"/>
    <cellStyle name="60% - Accent5 68" xfId="24967" xr:uid="{76965768-71EB-4EF4-9EE0-A4C4D024AD9F}"/>
    <cellStyle name="60% - Accent5 69" xfId="24968" xr:uid="{3791D4DD-16BC-415D-AE8A-592ED7BB3651}"/>
    <cellStyle name="60% - Accent5 7" xfId="24969" xr:uid="{71C15A27-F36F-4622-863B-D39A1838491F}"/>
    <cellStyle name="60% - Accent5 7 2" xfId="24970" xr:uid="{1B5D064A-A153-413A-87D3-39E26DEA6C57}"/>
    <cellStyle name="60% - Accent5 7 2 2" xfId="24971" xr:uid="{ED2B463D-D898-47F6-8BB9-2D97202C3B79}"/>
    <cellStyle name="60% - Accent5 7 3" xfId="24972" xr:uid="{E811231F-76EA-446E-8F1A-219C7552B939}"/>
    <cellStyle name="60% - Accent5 7 4" xfId="24973" xr:uid="{53BF6519-20A9-452A-B795-96DB75651ED5}"/>
    <cellStyle name="60% - Accent5 7 5" xfId="24974" xr:uid="{80864775-B0F1-480F-83F7-9A21603F3EF1}"/>
    <cellStyle name="60% - Accent5 7 6" xfId="24975" xr:uid="{F3E01EE0-3542-4951-81A8-1D92329FC9E9}"/>
    <cellStyle name="60% - Accent5 7 7" xfId="24976" xr:uid="{D6DDA176-3C6D-40D3-A8D2-FEEC6341DECA}"/>
    <cellStyle name="60% - Accent5 70" xfId="24977" xr:uid="{6C5708A5-535F-4052-BBC3-A09172A507BA}"/>
    <cellStyle name="60% - Accent5 71" xfId="24978" xr:uid="{C4E0AD38-0F4E-4448-82C5-C6987EA6B927}"/>
    <cellStyle name="60% - Accent5 72" xfId="7447" xr:uid="{52011897-ADCA-4C1A-9913-B0674E0110A8}"/>
    <cellStyle name="60% - Accent5 73" xfId="40127" xr:uid="{CD6D6EE7-612E-47C0-AAC4-CBCF1C7836EA}"/>
    <cellStyle name="60% - Accent5 74" xfId="40284" xr:uid="{DB17C45C-DE05-460D-A4B9-333A05B721EB}"/>
    <cellStyle name="60% - Accent5 8" xfId="24979" xr:uid="{7446C2AD-5A7D-4D92-9D03-250A3D8660B2}"/>
    <cellStyle name="60% - Accent5 8 2" xfId="24980" xr:uid="{9DA33912-56CA-4E40-8ACA-9AA91D6EE787}"/>
    <cellStyle name="60% - Accent5 8 2 2" xfId="24981" xr:uid="{CE172F3C-1558-401E-AE30-5E0E134AF71C}"/>
    <cellStyle name="60% - Accent5 8 3" xfId="24982" xr:uid="{0E9A46E8-FCC8-41FB-8329-BFD7AFC75663}"/>
    <cellStyle name="60% - Accent5 8 4" xfId="24983" xr:uid="{D03FECB2-D8CA-45C3-8947-95FBBB30D741}"/>
    <cellStyle name="60% - Accent5 8 5" xfId="24984" xr:uid="{B179BB9A-5CC9-4823-BA02-3AB7347AA089}"/>
    <cellStyle name="60% - Accent5 8 6" xfId="24985" xr:uid="{CD997EF6-50B2-4AFE-8B00-7F665F5599C0}"/>
    <cellStyle name="60% - Accent5 8 7" xfId="24986" xr:uid="{A2F65C89-9E0D-4DE1-AC9A-6933D40DF1C8}"/>
    <cellStyle name="60% - Accent5 9" xfId="24987" xr:uid="{A602E2EB-7F5C-400D-BCAE-9739FD4EABA4}"/>
    <cellStyle name="60% - Accent5 9 2" xfId="24988" xr:uid="{9690D828-C474-48F9-92E9-5E0508667A69}"/>
    <cellStyle name="60% - Accent5 9 2 2" xfId="24989" xr:uid="{28788A45-E7BB-4E65-AB80-B31BC1A02162}"/>
    <cellStyle name="60% - Accent5 9 3" xfId="24990" xr:uid="{2AF1B15C-2D00-4841-ABB5-1522B0DE9125}"/>
    <cellStyle name="60% - Accent5 9 4" xfId="24991" xr:uid="{4157A933-8B04-42F9-9E0E-87029B7841D1}"/>
    <cellStyle name="60% - Accent5 9 5" xfId="24992" xr:uid="{41A97E78-1CE4-42CE-86F1-BA855D94B886}"/>
    <cellStyle name="60% - Accent5 9 6" xfId="24993" xr:uid="{3F5FE808-CA6A-4376-A2F6-03D7C9B55BD2}"/>
    <cellStyle name="60% - Accent5 9 7" xfId="24994" xr:uid="{6DAAA547-096C-4013-A758-9E91946D2C6F}"/>
    <cellStyle name="60% - Accent6" xfId="445" builtinId="52" customBuiltin="1"/>
    <cellStyle name="60% - Accent6 10" xfId="24995" xr:uid="{B279D493-B2A5-48EB-A4C3-787B1231F068}"/>
    <cellStyle name="60% - Accent6 10 2" xfId="24996" xr:uid="{36A843E4-5FCD-4A27-9AF3-4A6A7C360170}"/>
    <cellStyle name="60% - Accent6 10 2 2" xfId="24997" xr:uid="{9426EF24-ABEA-4D47-84FB-183ACB929260}"/>
    <cellStyle name="60% - Accent6 10 3" xfId="24998" xr:uid="{B5522743-0437-454F-B09A-EEDD802A218F}"/>
    <cellStyle name="60% - Accent6 10 4" xfId="24999" xr:uid="{2CF742A2-3F97-406D-827E-434E032A20A9}"/>
    <cellStyle name="60% - Accent6 10 5" xfId="25000" xr:uid="{68C5BAE1-E038-4541-B597-24D83747CC0E}"/>
    <cellStyle name="60% - Accent6 10 6" xfId="25001" xr:uid="{ABAFDEA4-1F63-46A6-A172-0668960A2E25}"/>
    <cellStyle name="60% - Accent6 10 7" xfId="25002" xr:uid="{CBD4ABBA-EBD9-477D-853F-82DAB7DFCF3D}"/>
    <cellStyle name="60% - Accent6 11" xfId="25003" xr:uid="{A6F913DE-357B-43F4-8C80-633ECE17AAE2}"/>
    <cellStyle name="60% - Accent6 11 2" xfId="25004" xr:uid="{9D731819-9387-4D36-B600-D77EDF1E822B}"/>
    <cellStyle name="60% - Accent6 11 2 2" xfId="25005" xr:uid="{E2F0EBB1-D495-46FA-8ADE-7B3062B8CF8A}"/>
    <cellStyle name="60% - Accent6 11 3" xfId="25006" xr:uid="{8772E5C6-403B-43F9-8498-DA34289450B5}"/>
    <cellStyle name="60% - Accent6 11 4" xfId="25007" xr:uid="{650D33F0-ECEA-4358-834C-A355F653FE47}"/>
    <cellStyle name="60% - Accent6 11 5" xfId="25008" xr:uid="{B123ECFF-4608-474F-A15A-FF2E1D30A7C3}"/>
    <cellStyle name="60% - Accent6 11 6" xfId="25009" xr:uid="{FCAF3247-C9F3-4D64-95FE-A3F214DBBE2A}"/>
    <cellStyle name="60% - Accent6 11 7" xfId="25010" xr:uid="{CC37495F-819E-4CB5-9012-A272A551E793}"/>
    <cellStyle name="60% - Accent6 12" xfId="25011" xr:uid="{05B3C032-1FF7-41F7-8EBB-40A9A0CDFE55}"/>
    <cellStyle name="60% - Accent6 12 2" xfId="25012" xr:uid="{8261038B-1FDC-4419-8BED-D98B2A769685}"/>
    <cellStyle name="60% - Accent6 12 2 2" xfId="25013" xr:uid="{ABF760C6-F877-45AC-BE60-7C72FB2A1586}"/>
    <cellStyle name="60% - Accent6 12 3" xfId="25014" xr:uid="{2AE0F061-7F41-4FA7-A863-EAE70EF79E00}"/>
    <cellStyle name="60% - Accent6 12 4" xfId="25015" xr:uid="{7C3B2309-C9C9-49EA-975B-940B1B625691}"/>
    <cellStyle name="60% - Accent6 12 5" xfId="25016" xr:uid="{72491B36-0EBB-4230-BF33-DE5D012A7949}"/>
    <cellStyle name="60% - Accent6 12 6" xfId="25017" xr:uid="{73930A5E-F7C7-4644-94AC-61C89306E0F8}"/>
    <cellStyle name="60% - Accent6 12 7" xfId="25018" xr:uid="{4597BFDF-A1F8-497F-85FF-FA2A983B4B70}"/>
    <cellStyle name="60% - Accent6 13" xfId="25019" xr:uid="{F04FE671-6A16-40DD-8BAD-36D2796D8B97}"/>
    <cellStyle name="60% - Accent6 13 2" xfId="25020" xr:uid="{231F8F18-7A9F-4C1B-8327-3E3C9176B9B6}"/>
    <cellStyle name="60% - Accent6 13 2 2" xfId="25021" xr:uid="{05C29F26-FA19-48FE-8813-9A6107F33606}"/>
    <cellStyle name="60% - Accent6 13 3" xfId="25022" xr:uid="{8B0337D8-17A4-4579-83EC-57232CC5AB11}"/>
    <cellStyle name="60% - Accent6 13 4" xfId="25023" xr:uid="{DD986A20-975D-43FF-893D-790020E753CF}"/>
    <cellStyle name="60% - Accent6 13 5" xfId="25024" xr:uid="{30C3106D-38DE-4B02-A876-28B84BC9D164}"/>
    <cellStyle name="60% - Accent6 13 6" xfId="25025" xr:uid="{D50A8AA4-CBCA-4575-A68C-3465FB8DAB86}"/>
    <cellStyle name="60% - Accent6 13 7" xfId="25026" xr:uid="{C31F2A42-861D-4B90-81AE-DF99E80E5EC3}"/>
    <cellStyle name="60% - Accent6 14" xfId="25027" xr:uid="{F1769773-E5DB-4B78-83FB-37D805F998CE}"/>
    <cellStyle name="60% - Accent6 14 2" xfId="25028" xr:uid="{B07451D6-9BDA-4347-8D05-62DE1258AA01}"/>
    <cellStyle name="60% - Accent6 14 2 2" xfId="25029" xr:uid="{68B43545-ACB1-421E-A7C3-D8692EA58660}"/>
    <cellStyle name="60% - Accent6 14 3" xfId="25030" xr:uid="{5A71B865-5029-4BC8-9747-175C5DF72245}"/>
    <cellStyle name="60% - Accent6 14 4" xfId="25031" xr:uid="{3E31897B-2E1D-48E1-A76A-66FE3560C2B1}"/>
    <cellStyle name="60% - Accent6 14 5" xfId="25032" xr:uid="{ADEA18B9-22EA-46BC-BD95-98D622D6FEE0}"/>
    <cellStyle name="60% - Accent6 14 6" xfId="25033" xr:uid="{E459DA7A-DF5A-4C09-BB11-A3D5A96CD306}"/>
    <cellStyle name="60% - Accent6 14 7" xfId="25034" xr:uid="{47EC220D-6A21-437E-8981-2BF1529DC78E}"/>
    <cellStyle name="60% - Accent6 15" xfId="25035" xr:uid="{EBC7FC0F-370F-4EC6-B3B0-2E0C09CD73AA}"/>
    <cellStyle name="60% - Accent6 15 2" xfId="25036" xr:uid="{19F71C97-B5E8-42E8-8B3B-E117225EE5A4}"/>
    <cellStyle name="60% - Accent6 15 2 2" xfId="25037" xr:uid="{856D0429-8F42-4041-89AC-0D3D4D7A6D6B}"/>
    <cellStyle name="60% - Accent6 15 3" xfId="25038" xr:uid="{7CB0131C-51B3-44A5-8758-A8ED1E18D072}"/>
    <cellStyle name="60% - Accent6 15 4" xfId="25039" xr:uid="{8DEF7E7D-2097-43D8-AE7E-5722C172849F}"/>
    <cellStyle name="60% - Accent6 15 5" xfId="25040" xr:uid="{2E17F943-AF97-4E54-ACD3-C7142218EE08}"/>
    <cellStyle name="60% - Accent6 15 6" xfId="25041" xr:uid="{09E81F41-6554-4C65-B31D-AF98D34D6C4A}"/>
    <cellStyle name="60% - Accent6 15 7" xfId="25042" xr:uid="{D78D662C-BBAC-4174-A419-EA7CD3FCAFB0}"/>
    <cellStyle name="60% - Accent6 16" xfId="25043" xr:uid="{A27C3329-8266-47B5-8325-22F1738C12D7}"/>
    <cellStyle name="60% - Accent6 16 2" xfId="25044" xr:uid="{CB803BBE-BDF1-4012-9832-DEC2E72B41C4}"/>
    <cellStyle name="60% - Accent6 16 2 2" xfId="25045" xr:uid="{12797FEB-9DF3-400D-9E65-1FB31070AECC}"/>
    <cellStyle name="60% - Accent6 16 3" xfId="25046" xr:uid="{0B9779C2-81F5-43E4-8EDD-5043EBBE0DD3}"/>
    <cellStyle name="60% - Accent6 16 4" xfId="25047" xr:uid="{0E2C17E8-6B65-4545-9BEE-E4E9ACAA8D8A}"/>
    <cellStyle name="60% - Accent6 16 5" xfId="25048" xr:uid="{BD293AC0-1859-4D11-A4DF-E67AC7970A5E}"/>
    <cellStyle name="60% - Accent6 16 6" xfId="25049" xr:uid="{9538B655-9C8A-47DE-9CA1-C7BCFF504A15}"/>
    <cellStyle name="60% - Accent6 16 7" xfId="25050" xr:uid="{42F02BCC-79C9-4A9C-811E-3CADCD3EB617}"/>
    <cellStyle name="60% - Accent6 17" xfId="25051" xr:uid="{E6837738-81F6-400E-B12A-E236E60C6896}"/>
    <cellStyle name="60% - Accent6 17 2" xfId="25052" xr:uid="{79C6DB60-AF92-4147-A46A-EB6BBB01A783}"/>
    <cellStyle name="60% - Accent6 17 2 2" xfId="25053" xr:uid="{FAD774A8-FA07-4A27-B172-E8D2406A842D}"/>
    <cellStyle name="60% - Accent6 17 3" xfId="25054" xr:uid="{64F1953E-74F7-49E2-8704-11144A5AD899}"/>
    <cellStyle name="60% - Accent6 17 4" xfId="25055" xr:uid="{876B718F-784A-4F73-BC37-C9433A2FA4E5}"/>
    <cellStyle name="60% - Accent6 17 5" xfId="25056" xr:uid="{461ED88B-FE66-47EF-91C5-96E7B16FBA75}"/>
    <cellStyle name="60% - Accent6 17 6" xfId="25057" xr:uid="{91C004D4-B243-4B12-8430-24449E3DBB11}"/>
    <cellStyle name="60% - Accent6 17 7" xfId="25058" xr:uid="{97617B98-80F0-4300-A8ED-0D595EB26B46}"/>
    <cellStyle name="60% - Accent6 18" xfId="25059" xr:uid="{8A2821AC-C647-42B6-BB53-6EC69209799A}"/>
    <cellStyle name="60% - Accent6 18 2" xfId="25060" xr:uid="{E35AA166-73E0-4AA5-9C25-4AB3595B83D9}"/>
    <cellStyle name="60% - Accent6 18 2 2" xfId="25061" xr:uid="{414914AE-5FDE-4871-9683-E085F75D9CD9}"/>
    <cellStyle name="60% - Accent6 18 3" xfId="25062" xr:uid="{BA3FCC5E-F926-4648-A7DD-18D1FB215979}"/>
    <cellStyle name="60% - Accent6 18 4" xfId="25063" xr:uid="{D154CA1A-F0A6-4273-836A-8D2C9714DA83}"/>
    <cellStyle name="60% - Accent6 18 5" xfId="25064" xr:uid="{E04FE0F5-D627-4106-84C3-CCA1A3FED9A6}"/>
    <cellStyle name="60% - Accent6 18 6" xfId="25065" xr:uid="{89F5AABB-BBE3-4AB6-B027-B363FDC585DE}"/>
    <cellStyle name="60% - Accent6 18 7" xfId="25066" xr:uid="{B84B24EC-4437-4058-AA84-8F7428579D47}"/>
    <cellStyle name="60% - Accent6 19" xfId="25067" xr:uid="{BB4F4D3F-7168-498A-9DD9-693F1328B2F0}"/>
    <cellStyle name="60% - Accent6 19 2" xfId="25068" xr:uid="{267C1D21-FE05-4488-92B6-F41C182A9AC8}"/>
    <cellStyle name="60% - Accent6 19 2 2" xfId="25069" xr:uid="{B960A336-A5A7-491A-85B7-33603E4DB891}"/>
    <cellStyle name="60% - Accent6 19 3" xfId="25070" xr:uid="{BDF77AE0-5E77-49B9-BDA1-634DB8E40D16}"/>
    <cellStyle name="60% - Accent6 19 4" xfId="25071" xr:uid="{19AE0E51-36BB-4285-B594-C4C84C1C2B40}"/>
    <cellStyle name="60% - Accent6 19 5" xfId="25072" xr:uid="{402721E5-C415-44B0-9F0A-9AEFD03CECE0}"/>
    <cellStyle name="60% - Accent6 19 6" xfId="25073" xr:uid="{ED1119B2-37C9-4D54-A3AA-3EA9156516BA}"/>
    <cellStyle name="60% - Accent6 19 7" xfId="25074" xr:uid="{190FE0FE-0BC1-44F8-9465-D85DE28A274A}"/>
    <cellStyle name="60% - Accent6 2" xfId="105" xr:uid="{00000000-0005-0000-0000-00007C000000}"/>
    <cellStyle name="60% - Accent6 2 10" xfId="25075" xr:uid="{568C7D17-EBF9-43BB-9750-724415879D57}"/>
    <cellStyle name="60% - Accent6 2 11" xfId="39981" xr:uid="{AC270A4B-8507-4E07-A8B2-DE7A35658F76}"/>
    <cellStyle name="60% - Accent6 2 12" xfId="7589" xr:uid="{9AF34978-EA28-4D7C-ACC4-1599855F87A5}"/>
    <cellStyle name="60% - Accent6 2 13" xfId="40153" xr:uid="{6BE6F413-7B49-4E91-B945-D39EE5968B0B}"/>
    <cellStyle name="60% - Accent6 2 14" xfId="4537" xr:uid="{918CE5D9-1319-496A-BAAC-B8D05E3EE4C5}"/>
    <cellStyle name="60% - Accent6 2 2" xfId="7675" xr:uid="{CAD06E43-294A-46CA-8DC7-8C958C52A2B3}"/>
    <cellStyle name="60% - Accent6 2 2 2" xfId="25077" xr:uid="{26CF4193-FD23-489F-81AC-B5C8E9AF646A}"/>
    <cellStyle name="60% - Accent6 2 2 3" xfId="25076" xr:uid="{EFD98164-B44B-4FD9-BB57-D7C5845579E0}"/>
    <cellStyle name="60% - Accent6 2 3" xfId="7548" xr:uid="{AD9A5F18-CE6E-4669-87A7-5B73898A28A3}"/>
    <cellStyle name="60% - Accent6 2 3 2" xfId="25078" xr:uid="{59E5B429-F956-4D29-968E-1CD098E1B2D9}"/>
    <cellStyle name="60% - Accent6 2 4" xfId="25079" xr:uid="{FDC72E6D-601B-4DCC-8BE8-F9A35AB8BD20}"/>
    <cellStyle name="60% - Accent6 2 5" xfId="25080" xr:uid="{5FA2D36C-666C-4257-862D-FD3F6C01A3D3}"/>
    <cellStyle name="60% - Accent6 2 6" xfId="25081" xr:uid="{DCC2AFD6-4BF4-4A64-8F78-64D7193A8AC9}"/>
    <cellStyle name="60% - Accent6 2 7" xfId="25082" xr:uid="{CB5CF8B3-EF68-41A9-AD8E-054116390A92}"/>
    <cellStyle name="60% - Accent6 2 8" xfId="25083" xr:uid="{9B29593A-9EF0-488F-B60D-930A5DCEF6C1}"/>
    <cellStyle name="60% - Accent6 2 9" xfId="25084" xr:uid="{B775F4E3-C172-4A26-8ABA-31470774DC61}"/>
    <cellStyle name="60% - Accent6 20" xfId="25085" xr:uid="{73E4DDAB-6D06-4528-8AAA-CBE54EA3AC67}"/>
    <cellStyle name="60% - Accent6 20 2" xfId="25086" xr:uid="{6DFE9ACF-23CC-47D1-85B0-A5017B302752}"/>
    <cellStyle name="60% - Accent6 20 2 2" xfId="25087" xr:uid="{5D5B0F52-0625-4599-99F7-0FE2F42222F9}"/>
    <cellStyle name="60% - Accent6 20 3" xfId="25088" xr:uid="{9CA23D53-B01D-4FF2-A872-37A32A339EFC}"/>
    <cellStyle name="60% - Accent6 20 4" xfId="25089" xr:uid="{82D2C99B-682A-4FD6-82A1-34AD19A8C7C1}"/>
    <cellStyle name="60% - Accent6 20 5" xfId="25090" xr:uid="{69CA1B22-9B6B-44B7-AC9F-1AC5BE1AD711}"/>
    <cellStyle name="60% - Accent6 20 6" xfId="25091" xr:uid="{4E66F409-4BA8-41DB-B632-EAA90EC89B7C}"/>
    <cellStyle name="60% - Accent6 20 7" xfId="25092" xr:uid="{576AAC54-87D5-43DF-82F2-0B38CC86C8F8}"/>
    <cellStyle name="60% - Accent6 21" xfId="25093" xr:uid="{4A31EDC3-5B61-45FE-AD4A-03F9F4CE162C}"/>
    <cellStyle name="60% - Accent6 21 2" xfId="25094" xr:uid="{BBC09A09-3F1E-43CA-9F33-72FAA8BEA22B}"/>
    <cellStyle name="60% - Accent6 21 2 2" xfId="25095" xr:uid="{159D0A46-C153-4BCE-B4D9-57784E8AD66F}"/>
    <cellStyle name="60% - Accent6 21 3" xfId="25096" xr:uid="{967416D7-28E9-4765-A861-5EE35FD07CB6}"/>
    <cellStyle name="60% - Accent6 21 4" xfId="25097" xr:uid="{BCC33929-670D-4242-95BE-6DAD3BCE0B0F}"/>
    <cellStyle name="60% - Accent6 21 5" xfId="25098" xr:uid="{693D59CC-E7FD-4467-BBF3-D63680D65922}"/>
    <cellStyle name="60% - Accent6 21 6" xfId="25099" xr:uid="{60E1CF10-41CF-4E72-8B42-2F2A39A9C03C}"/>
    <cellStyle name="60% - Accent6 21 7" xfId="25100" xr:uid="{FA606BF9-7628-4E62-9888-7C9D35112B79}"/>
    <cellStyle name="60% - Accent6 22" xfId="25101" xr:uid="{EFC579DD-3E0C-4B15-909E-1E73E90DE149}"/>
    <cellStyle name="60% - Accent6 22 2" xfId="25102" xr:uid="{BE14FE4D-AB58-45D5-B1D1-AAE2A91225CB}"/>
    <cellStyle name="60% - Accent6 22 2 2" xfId="25103" xr:uid="{477942A3-5DF4-4856-9A80-435792E91981}"/>
    <cellStyle name="60% - Accent6 22 3" xfId="25104" xr:uid="{4404C9DE-BDBC-49DE-82D9-2EAA23111313}"/>
    <cellStyle name="60% - Accent6 22 4" xfId="25105" xr:uid="{FC6406B1-3192-4B06-A442-2B8F7CF79175}"/>
    <cellStyle name="60% - Accent6 22 5" xfId="25106" xr:uid="{C6FC986A-7EDA-4AF3-8164-E0A7AB92A59A}"/>
    <cellStyle name="60% - Accent6 22 6" xfId="25107" xr:uid="{044EE889-8D25-4EA0-9442-A52A063FFCA6}"/>
    <cellStyle name="60% - Accent6 22 7" xfId="25108" xr:uid="{F0005997-6208-489A-A234-B4B65D58CC5B}"/>
    <cellStyle name="60% - Accent6 23" xfId="25109" xr:uid="{F9FFA840-5B43-41F8-A099-67B93026CE6E}"/>
    <cellStyle name="60% - Accent6 23 2" xfId="25110" xr:uid="{36B87A9D-3FCB-48A3-BA13-06CDC8AB114B}"/>
    <cellStyle name="60% - Accent6 23 2 2" xfId="25111" xr:uid="{47E5FC3C-7C37-4318-BD6D-1B336451EFC1}"/>
    <cellStyle name="60% - Accent6 23 3" xfId="25112" xr:uid="{F75AAA52-43F2-4B89-9951-65B04AFECF0A}"/>
    <cellStyle name="60% - Accent6 23 4" xfId="25113" xr:uid="{6C58FF95-2088-4A29-A212-B70A7DB70FD5}"/>
    <cellStyle name="60% - Accent6 23 5" xfId="25114" xr:uid="{05C1B535-583A-44BE-A0C8-666E353977C0}"/>
    <cellStyle name="60% - Accent6 23 6" xfId="25115" xr:uid="{427A7519-951A-44E2-A167-E88F7518532A}"/>
    <cellStyle name="60% - Accent6 23 7" xfId="25116" xr:uid="{4679086C-DD48-4622-92BD-1A1B715DD6EB}"/>
    <cellStyle name="60% - Accent6 24" xfId="25117" xr:uid="{CDF86DB2-C54B-4E03-9566-098CD7913185}"/>
    <cellStyle name="60% - Accent6 24 2" xfId="25118" xr:uid="{BB34C100-2938-49DA-886C-3FE18BC45C7C}"/>
    <cellStyle name="60% - Accent6 24 2 2" xfId="25119" xr:uid="{29E990A8-2EE2-4EEA-95A6-31EE65CC0307}"/>
    <cellStyle name="60% - Accent6 24 3" xfId="25120" xr:uid="{3DB1ED36-334D-4867-A3DA-7609C4538CE7}"/>
    <cellStyle name="60% - Accent6 24 4" xfId="25121" xr:uid="{34EC0BDC-D802-4843-815C-00E442BB8768}"/>
    <cellStyle name="60% - Accent6 24 5" xfId="25122" xr:uid="{9CFCE941-D7B2-481C-8CFC-BD8C0BD26A5C}"/>
    <cellStyle name="60% - Accent6 24 6" xfId="25123" xr:uid="{F4148EC6-91A8-4C61-9089-4A8EC870286A}"/>
    <cellStyle name="60% - Accent6 24 7" xfId="25124" xr:uid="{EA9F7CEB-EE8B-4941-BC83-209F9F302527}"/>
    <cellStyle name="60% - Accent6 25" xfId="25125" xr:uid="{258A6238-CA58-42F6-9B47-E21C11240C2E}"/>
    <cellStyle name="60% - Accent6 25 2" xfId="25126" xr:uid="{7FE28647-D851-4B5C-B45C-7050025F3E3A}"/>
    <cellStyle name="60% - Accent6 25 2 2" xfId="25127" xr:uid="{3BA8FD85-A43D-4600-8EB9-5999C072F0BF}"/>
    <cellStyle name="60% - Accent6 25 3" xfId="25128" xr:uid="{9989C8A8-021C-4988-8D5D-707E1C9CD47B}"/>
    <cellStyle name="60% - Accent6 25 4" xfId="25129" xr:uid="{B714A9C2-D0FE-42DB-B567-6E05A229F131}"/>
    <cellStyle name="60% - Accent6 25 5" xfId="25130" xr:uid="{C6ABE278-427E-4B3F-A36F-3EC6814FDB7D}"/>
    <cellStyle name="60% - Accent6 25 6" xfId="25131" xr:uid="{8BA1109C-A37A-4F9D-B2A4-FC981D1AA7C7}"/>
    <cellStyle name="60% - Accent6 25 7" xfId="25132" xr:uid="{A3D89A9B-89BF-4D71-AC19-DC6243E03197}"/>
    <cellStyle name="60% - Accent6 26" xfId="25133" xr:uid="{A91E2476-C592-4585-B249-82A7EE61E654}"/>
    <cellStyle name="60% - Accent6 26 2" xfId="25134" xr:uid="{F6318C12-FBEF-443A-9075-E314622D4743}"/>
    <cellStyle name="60% - Accent6 26 2 2" xfId="25135" xr:uid="{1F23F33D-0013-47D6-A9F8-7DADA83AD7FF}"/>
    <cellStyle name="60% - Accent6 26 3" xfId="25136" xr:uid="{5D70F79C-A892-4C0B-8C52-6AEB00EBAE47}"/>
    <cellStyle name="60% - Accent6 26 4" xfId="25137" xr:uid="{D0C9A4AE-CB13-483E-B86E-0EB8188FFC3B}"/>
    <cellStyle name="60% - Accent6 26 5" xfId="25138" xr:uid="{6B211C59-6185-47A9-9E41-DEEFF9036404}"/>
    <cellStyle name="60% - Accent6 26 6" xfId="25139" xr:uid="{2441CF5D-4D9E-44AF-873F-C1E7FC14E432}"/>
    <cellStyle name="60% - Accent6 26 7" xfId="25140" xr:uid="{5248C74D-0977-4851-A248-B2D1685B7B36}"/>
    <cellStyle name="60% - Accent6 27" xfId="25141" xr:uid="{FF9DD2E8-4BCF-4E06-87B2-42E6ABF81ADD}"/>
    <cellStyle name="60% - Accent6 27 2" xfId="25142" xr:uid="{7BC20A45-CDCC-485D-A762-10A095E241F4}"/>
    <cellStyle name="60% - Accent6 27 2 2" xfId="25143" xr:uid="{ED0B4637-691C-43AF-AD44-707AA87329D5}"/>
    <cellStyle name="60% - Accent6 27 3" xfId="25144" xr:uid="{A781CC41-AE6D-4327-98D3-DBA006D57D84}"/>
    <cellStyle name="60% - Accent6 27 4" xfId="25145" xr:uid="{385BE2F1-C46E-4404-867F-0AB0CE168540}"/>
    <cellStyle name="60% - Accent6 27 5" xfId="25146" xr:uid="{7D89FD3E-7796-4536-B535-50ECF9649CF3}"/>
    <cellStyle name="60% - Accent6 27 6" xfId="25147" xr:uid="{4C6E6BD3-61EC-4620-A643-BDC1290ABEDD}"/>
    <cellStyle name="60% - Accent6 27 7" xfId="25148" xr:uid="{FB1DC5CC-EAA2-4EDD-B3E4-097CB190DBB5}"/>
    <cellStyle name="60% - Accent6 28" xfId="25149" xr:uid="{176AE537-2355-42EF-A5B2-2C1DD1DF67D4}"/>
    <cellStyle name="60% - Accent6 28 2" xfId="25150" xr:uid="{DA00A94C-068F-4746-86F6-B137DE7C8CE7}"/>
    <cellStyle name="60% - Accent6 28 2 2" xfId="25151" xr:uid="{CDBD8CFC-DFB9-4013-827E-194732415649}"/>
    <cellStyle name="60% - Accent6 28 3" xfId="25152" xr:uid="{7DF429B8-BA2A-462F-974F-4DC4896C7D93}"/>
    <cellStyle name="60% - Accent6 28 4" xfId="25153" xr:uid="{05ECFEE2-4C1F-4883-9ADA-5EC9C41E7F44}"/>
    <cellStyle name="60% - Accent6 28 5" xfId="25154" xr:uid="{54175F5B-5510-4CC6-BE51-7B2E9B0940A2}"/>
    <cellStyle name="60% - Accent6 28 6" xfId="25155" xr:uid="{FC750727-112F-4FA0-A378-417D78E86B4C}"/>
    <cellStyle name="60% - Accent6 28 7" xfId="25156" xr:uid="{589A0A82-F935-4385-B611-571408D084E3}"/>
    <cellStyle name="60% - Accent6 29" xfId="25157" xr:uid="{477FDA65-41B6-4AE7-8971-F805FB0EA248}"/>
    <cellStyle name="60% - Accent6 29 2" xfId="25158" xr:uid="{34F38AF2-829B-4443-A700-87E7C7236C49}"/>
    <cellStyle name="60% - Accent6 29 2 2" xfId="25159" xr:uid="{98CEBE25-5185-4401-B622-E94C881652F9}"/>
    <cellStyle name="60% - Accent6 29 3" xfId="25160" xr:uid="{D91B110D-D310-47DA-B995-2F121FD095FA}"/>
    <cellStyle name="60% - Accent6 29 4" xfId="25161" xr:uid="{4C3DA326-5F8F-430D-93BF-E35F04FB12D8}"/>
    <cellStyle name="60% - Accent6 29 5" xfId="25162" xr:uid="{C5759B61-4D3D-4928-BE8A-3AE625CF9EC2}"/>
    <cellStyle name="60% - Accent6 29 6" xfId="25163" xr:uid="{AD898C59-E392-4795-8453-024C05F23071}"/>
    <cellStyle name="60% - Accent6 29 7" xfId="25164" xr:uid="{868931BF-B244-4AC6-9FAF-7CDC96055CA9}"/>
    <cellStyle name="60% - Accent6 3" xfId="106" xr:uid="{00000000-0005-0000-0000-00007D000000}"/>
    <cellStyle name="60% - Accent6 3 10" xfId="40360" xr:uid="{9241A66B-DC12-4AE0-A29A-B9C2F39FB888}"/>
    <cellStyle name="60% - Accent6 3 11" xfId="4392" xr:uid="{9BD33628-C59C-4944-B1FA-CB5EC7E3C6AF}"/>
    <cellStyle name="60% - Accent6 3 2" xfId="7721" xr:uid="{84F01289-0886-4275-A6A3-33C81F943050}"/>
    <cellStyle name="60% - Accent6 3 2 2" xfId="25167" xr:uid="{6AEE74F7-575B-4597-8768-22BF62BACDE6}"/>
    <cellStyle name="60% - Accent6 3 2 3" xfId="25166" xr:uid="{36A1ED15-4D79-473F-9D7B-FCD0D6A4583E}"/>
    <cellStyle name="60% - Accent6 3 3" xfId="25168" xr:uid="{A2561758-7EA5-4E9D-A468-FA9290EF5E77}"/>
    <cellStyle name="60% - Accent6 3 4" xfId="25169" xr:uid="{BE5AFBAE-A7D3-4107-8C84-B6CD044952CB}"/>
    <cellStyle name="60% - Accent6 3 5" xfId="25170" xr:uid="{87AF369B-40C9-43BF-A90D-DC5252965370}"/>
    <cellStyle name="60% - Accent6 3 6" xfId="25171" xr:uid="{36A1F6D1-CB0A-41B3-A5E0-A0FBBBA4A261}"/>
    <cellStyle name="60% - Accent6 3 7" xfId="25172" xr:uid="{D0C1E0FC-E624-4F68-A83A-708FB9655677}"/>
    <cellStyle name="60% - Accent6 3 8" xfId="25165" xr:uid="{5F8AA86A-1705-4EE7-8826-2837604FD13C}"/>
    <cellStyle name="60% - Accent6 3 9" xfId="7621" xr:uid="{5D102788-BF7C-4936-8283-21586B887797}"/>
    <cellStyle name="60% - Accent6 30" xfId="25173" xr:uid="{0B680C5F-C4A8-4F44-B1BE-602C46BAA5A8}"/>
    <cellStyle name="60% - Accent6 30 2" xfId="25174" xr:uid="{C155AC88-5427-4C29-A087-7B86372E3904}"/>
    <cellStyle name="60% - Accent6 30 2 2" xfId="25175" xr:uid="{B8D04531-C36E-498A-9696-15CB3237CED2}"/>
    <cellStyle name="60% - Accent6 30 3" xfId="25176" xr:uid="{EAE840DD-A8E5-4CF5-872C-ADCBC747C124}"/>
    <cellStyle name="60% - Accent6 30 4" xfId="25177" xr:uid="{A2FB12BA-769B-4307-9D70-2F1FCF61A1B5}"/>
    <cellStyle name="60% - Accent6 30 5" xfId="25178" xr:uid="{04858450-7003-4570-BC4E-CE89678676F5}"/>
    <cellStyle name="60% - Accent6 30 6" xfId="25179" xr:uid="{B8A4C10A-FDD5-4FE7-8C4C-823A31C3C586}"/>
    <cellStyle name="60% - Accent6 30 7" xfId="25180" xr:uid="{A3A40CC1-3F23-4ED6-A135-1F5303F98375}"/>
    <cellStyle name="60% - Accent6 31" xfId="25181" xr:uid="{4366BE9F-7443-444A-ADE5-E089F0158599}"/>
    <cellStyle name="60% - Accent6 31 2" xfId="25182" xr:uid="{EA8E79F3-1AED-49C6-B4BB-4A3EC1B5E3FB}"/>
    <cellStyle name="60% - Accent6 31 2 2" xfId="25183" xr:uid="{27996C1E-E0F6-4EAE-B4BD-4540834B60EA}"/>
    <cellStyle name="60% - Accent6 31 3" xfId="25184" xr:uid="{E1012726-8A4E-4786-9151-71C5CE1C8354}"/>
    <cellStyle name="60% - Accent6 31 4" xfId="25185" xr:uid="{4A160FA2-0E6C-430C-B46A-54F4C9420067}"/>
    <cellStyle name="60% - Accent6 31 5" xfId="25186" xr:uid="{CB5DE48A-C53A-493D-85E1-C8B763F7D6A2}"/>
    <cellStyle name="60% - Accent6 31 6" xfId="25187" xr:uid="{81CC44EB-C46A-4F87-AE63-95495E5B54FA}"/>
    <cellStyle name="60% - Accent6 31 7" xfId="25188" xr:uid="{540DF947-2B90-4C51-A3B6-AC1543B2B6C9}"/>
    <cellStyle name="60% - Accent6 32" xfId="25189" xr:uid="{9FE999DE-76A4-491F-9FAA-F09AA444E71D}"/>
    <cellStyle name="60% - Accent6 32 2" xfId="25190" xr:uid="{1E0787E1-6F01-4DCF-90E0-2AD7410FED80}"/>
    <cellStyle name="60% - Accent6 32 2 2" xfId="25191" xr:uid="{ADE51846-8579-41F7-9C6D-8F09A59188EB}"/>
    <cellStyle name="60% - Accent6 32 3" xfId="25192" xr:uid="{EE965FE0-7100-4CE5-A9AC-B6590C215703}"/>
    <cellStyle name="60% - Accent6 32 4" xfId="25193" xr:uid="{D718FB33-BFBD-4BFF-B0B2-784F5BB970D6}"/>
    <cellStyle name="60% - Accent6 32 5" xfId="25194" xr:uid="{03DC90C4-F12E-473F-BC5D-A4FB99583FBF}"/>
    <cellStyle name="60% - Accent6 32 6" xfId="25195" xr:uid="{A2602C70-E34D-4ADC-ADF1-9702CC682EBA}"/>
    <cellStyle name="60% - Accent6 32 7" xfId="25196" xr:uid="{5B287F43-F0B2-4F62-93A7-0FD441A2541B}"/>
    <cellStyle name="60% - Accent6 33" xfId="25197" xr:uid="{5E20E7ED-7411-48E3-9604-8F15EC18D430}"/>
    <cellStyle name="60% - Accent6 33 2" xfId="25198" xr:uid="{6739B76C-BFD2-4E31-9E84-27E14BC8C3F8}"/>
    <cellStyle name="60% - Accent6 33 2 2" xfId="25199" xr:uid="{BFFDE6DA-F9F1-4DF4-BC8A-A3B11EE7E5A0}"/>
    <cellStyle name="60% - Accent6 33 3" xfId="25200" xr:uid="{7275626E-2A87-4F0C-9012-CEC9F685DF50}"/>
    <cellStyle name="60% - Accent6 33 4" xfId="25201" xr:uid="{9559F7DD-D25C-4B33-AC8F-53C4E6685B55}"/>
    <cellStyle name="60% - Accent6 33 5" xfId="25202" xr:uid="{931C2A67-6088-4669-AC4F-5792ED9A7696}"/>
    <cellStyle name="60% - Accent6 33 6" xfId="25203" xr:uid="{F72FF7E2-B680-47BD-8FCC-5A0D5194AD77}"/>
    <cellStyle name="60% - Accent6 33 7" xfId="25204" xr:uid="{507E5DC3-656B-4D2D-82A2-C9A952BB6056}"/>
    <cellStyle name="60% - Accent6 34" xfId="25205" xr:uid="{6DD0DE9C-575C-4D17-9984-CA1B631104CF}"/>
    <cellStyle name="60% - Accent6 34 2" xfId="25206" xr:uid="{6839F766-BC49-421F-940A-286385D19A79}"/>
    <cellStyle name="60% - Accent6 34 2 2" xfId="25207" xr:uid="{4101539B-687E-46EC-B8F6-5BBFF727F439}"/>
    <cellStyle name="60% - Accent6 34 3" xfId="25208" xr:uid="{70EE0513-EEB5-4308-A93B-68A82C6736F6}"/>
    <cellStyle name="60% - Accent6 34 4" xfId="25209" xr:uid="{33BB46FD-01EC-4A89-A20F-B153E7A8CC67}"/>
    <cellStyle name="60% - Accent6 34 5" xfId="25210" xr:uid="{34D8D966-12D3-45BB-AE40-3BC9791B1613}"/>
    <cellStyle name="60% - Accent6 34 6" xfId="25211" xr:uid="{7AF98FE1-F5FF-426E-9CC3-D9B43346E244}"/>
    <cellStyle name="60% - Accent6 34 7" xfId="25212" xr:uid="{95681E17-7A99-4914-9E3F-30CE75986C0B}"/>
    <cellStyle name="60% - Accent6 35" xfId="25213" xr:uid="{1CAB0DD3-916D-4DBA-BF03-B0A13BCF792D}"/>
    <cellStyle name="60% - Accent6 35 2" xfId="25214" xr:uid="{451BA307-9B56-49D1-9689-F6A09885A89C}"/>
    <cellStyle name="60% - Accent6 35 2 2" xfId="25215" xr:uid="{9F2E96C4-7439-4214-99AF-9050D7433E7F}"/>
    <cellStyle name="60% - Accent6 35 3" xfId="25216" xr:uid="{CCA0F4B1-F08C-482C-B852-3B60BB88955A}"/>
    <cellStyle name="60% - Accent6 35 4" xfId="25217" xr:uid="{96D78F9E-EB72-4C5E-BA00-5C465B8E29B3}"/>
    <cellStyle name="60% - Accent6 35 5" xfId="25218" xr:uid="{5506771F-BAB3-4C43-9BC2-BB0480556552}"/>
    <cellStyle name="60% - Accent6 35 6" xfId="25219" xr:uid="{F0AC7FFA-05BC-4044-9E57-E2E8A22D96B9}"/>
    <cellStyle name="60% - Accent6 35 7" xfId="25220" xr:uid="{BB6AF990-DF3C-4F65-A4A9-7C44882309A4}"/>
    <cellStyle name="60% - Accent6 36" xfId="25221" xr:uid="{2E0EFB7A-0CDD-44B0-BEDB-00C06648084A}"/>
    <cellStyle name="60% - Accent6 36 2" xfId="25222" xr:uid="{59C80278-1172-452F-A59D-C8873DE52078}"/>
    <cellStyle name="60% - Accent6 36 2 2" xfId="25223" xr:uid="{D8340DF9-6F8D-4E89-B196-50DABD352046}"/>
    <cellStyle name="60% - Accent6 36 3" xfId="25224" xr:uid="{B5240EC3-39A0-4FD3-BF54-6F5318A22951}"/>
    <cellStyle name="60% - Accent6 36 4" xfId="25225" xr:uid="{96FB00C7-5DA2-4A7D-B15A-C980459CD929}"/>
    <cellStyle name="60% - Accent6 36 5" xfId="25226" xr:uid="{A58EC2D2-6017-4CD8-A44D-54D18E98DB62}"/>
    <cellStyle name="60% - Accent6 36 6" xfId="25227" xr:uid="{C73F3369-07B2-4B5C-9A47-2F2F15ABE42B}"/>
    <cellStyle name="60% - Accent6 36 7" xfId="25228" xr:uid="{FC6BB65C-46BB-407D-BC21-71ECF70FD6CE}"/>
    <cellStyle name="60% - Accent6 37" xfId="25229" xr:uid="{26AAF02B-559A-4309-A83B-297536A0B370}"/>
    <cellStyle name="60% - Accent6 37 2" xfId="25230" xr:uid="{7FDE90F8-20D3-4C36-BF69-3F8D31D81950}"/>
    <cellStyle name="60% - Accent6 37 2 2" xfId="25231" xr:uid="{209559BC-E74F-4B6D-B38A-721555C5CEE0}"/>
    <cellStyle name="60% - Accent6 37 3" xfId="25232" xr:uid="{8735F9F6-B5DB-4256-AD2A-85B63527ADD0}"/>
    <cellStyle name="60% - Accent6 37 4" xfId="25233" xr:uid="{4FEC5177-FBBE-4BDA-BD1C-BD34CAFAA1AC}"/>
    <cellStyle name="60% - Accent6 37 5" xfId="25234" xr:uid="{52AA76FB-D0A6-4168-A0BF-CA6EF6DD493A}"/>
    <cellStyle name="60% - Accent6 37 6" xfId="25235" xr:uid="{0ECA620B-FBAA-4DBE-BF77-40F5EF59283E}"/>
    <cellStyle name="60% - Accent6 37 7" xfId="25236" xr:uid="{575EC226-0B96-4DBE-AFFA-031D91FDA7F0}"/>
    <cellStyle name="60% - Accent6 38" xfId="25237" xr:uid="{B2B26560-D471-4A0E-A8CE-EE2166B8A13E}"/>
    <cellStyle name="60% - Accent6 38 2" xfId="25238" xr:uid="{E6A9A292-3731-40B4-8400-B9198DA6BBFF}"/>
    <cellStyle name="60% - Accent6 38 2 2" xfId="25239" xr:uid="{90868B39-DE56-4BCF-A165-C9620493951A}"/>
    <cellStyle name="60% - Accent6 38 3" xfId="25240" xr:uid="{7F1F8B51-C5AB-4354-B405-3D57CF6004C7}"/>
    <cellStyle name="60% - Accent6 38 4" xfId="25241" xr:uid="{36E64ADA-48FD-45E8-A2A9-E3A1B74AB1C9}"/>
    <cellStyle name="60% - Accent6 38 5" xfId="25242" xr:uid="{7C37E15B-578C-4CB6-B588-B6C7979DE6EE}"/>
    <cellStyle name="60% - Accent6 38 6" xfId="25243" xr:uid="{99400696-7442-4620-B370-A2A16725BD22}"/>
    <cellStyle name="60% - Accent6 38 7" xfId="25244" xr:uid="{87D7200F-5B2E-4A7D-8FB5-4002E93711EA}"/>
    <cellStyle name="60% - Accent6 39" xfId="25245" xr:uid="{5E630D09-CD41-4C5E-AC14-A143CE9F2BAA}"/>
    <cellStyle name="60% - Accent6 39 2" xfId="25246" xr:uid="{A4081352-231D-4C33-829B-306FB9066563}"/>
    <cellStyle name="60% - Accent6 39 2 2" xfId="25247" xr:uid="{0FB1FC71-F93C-4EB6-8F58-93D1F7BEEE2E}"/>
    <cellStyle name="60% - Accent6 39 3" xfId="25248" xr:uid="{5910014C-4E25-4AC3-AF56-E8069169440E}"/>
    <cellStyle name="60% - Accent6 39 4" xfId="25249" xr:uid="{DD011487-7462-4109-B4C0-973149A7AC25}"/>
    <cellStyle name="60% - Accent6 39 5" xfId="25250" xr:uid="{739A6D33-5F5B-4CF6-8CC6-21E436142980}"/>
    <cellStyle name="60% - Accent6 39 6" xfId="25251" xr:uid="{2687ACF1-F085-4E4E-8BF0-5018088B3B5E}"/>
    <cellStyle name="60% - Accent6 39 7" xfId="25252" xr:uid="{9BA9D0B2-B003-4976-8294-3A0FDCDBFDCC}"/>
    <cellStyle name="60% - Accent6 4" xfId="107" xr:uid="{00000000-0005-0000-0000-00007E000000}"/>
    <cellStyle name="60% - Accent6 4 10" xfId="4799" xr:uid="{98B9ED8B-7DA2-477C-9C59-D0608A24EE54}"/>
    <cellStyle name="60% - Accent6 4 2" xfId="25254" xr:uid="{E038D43F-24F8-4C2F-9E9C-0421BE927B59}"/>
    <cellStyle name="60% - Accent6 4 2 2" xfId="25255" xr:uid="{7F74C0E3-13CE-429B-9CB3-0E9B00DC6C80}"/>
    <cellStyle name="60% - Accent6 4 3" xfId="25256" xr:uid="{75CBA252-1BF3-47A1-9C5D-44DB57D06FBE}"/>
    <cellStyle name="60% - Accent6 4 4" xfId="25257" xr:uid="{3F1EBFD6-A4DD-4AC0-8B2F-D062BDEB8DC2}"/>
    <cellStyle name="60% - Accent6 4 5" xfId="25258" xr:uid="{F13297C4-6BE0-444A-8B8A-6FA0F19176A0}"/>
    <cellStyle name="60% - Accent6 4 6" xfId="25259" xr:uid="{511035D9-CBF8-4662-AD9C-BA3D2E6F34F3}"/>
    <cellStyle name="60% - Accent6 4 7" xfId="25260" xr:uid="{B4B41143-F2DD-454A-BFB6-540F73DB50D4}"/>
    <cellStyle name="60% - Accent6 4 8" xfId="25253" xr:uid="{9683D9DA-820F-4100-A23E-42A1BACD3C76}"/>
    <cellStyle name="60% - Accent6 4 9" xfId="7885" xr:uid="{603BDFA6-3A17-4513-9316-2F015C573DA9}"/>
    <cellStyle name="60% - Accent6 40" xfId="25261" xr:uid="{6D9422C9-62E2-4102-A572-F7EF12910318}"/>
    <cellStyle name="60% - Accent6 40 2" xfId="25262" xr:uid="{7CD4DB34-906D-478E-A436-DB9BBE125302}"/>
    <cellStyle name="60% - Accent6 40 2 2" xfId="25263" xr:uid="{D751FBC5-89CE-47EC-826B-3C72C140FC2E}"/>
    <cellStyle name="60% - Accent6 40 3" xfId="25264" xr:uid="{E1B66683-A2C0-4EB7-AA3A-DF83DA7312A0}"/>
    <cellStyle name="60% - Accent6 40 4" xfId="25265" xr:uid="{227A2D60-327A-471A-8E6F-07A78AEC6C0E}"/>
    <cellStyle name="60% - Accent6 40 5" xfId="25266" xr:uid="{9C2F3FF1-E07D-4A28-87E0-8C5B342B7832}"/>
    <cellStyle name="60% - Accent6 40 6" xfId="25267" xr:uid="{01E781E2-FA90-45D9-B5CC-54241409482C}"/>
    <cellStyle name="60% - Accent6 40 7" xfId="25268" xr:uid="{E6803517-0321-45E3-825F-C2ABD4891EAE}"/>
    <cellStyle name="60% - Accent6 41" xfId="25269" xr:uid="{9DA4AD8E-16D5-46F9-A260-79857342B9B4}"/>
    <cellStyle name="60% - Accent6 41 2" xfId="25270" xr:uid="{C9D93E78-F78B-4881-9B48-EB8FC4FC3AD0}"/>
    <cellStyle name="60% - Accent6 41 2 2" xfId="25271" xr:uid="{C04F0A3E-3A8B-499E-92A7-322565343E4B}"/>
    <cellStyle name="60% - Accent6 41 3" xfId="25272" xr:uid="{79D14688-C43B-45B5-8831-CA7FF8FECB6C}"/>
    <cellStyle name="60% - Accent6 41 4" xfId="25273" xr:uid="{E0B28246-6FC7-4478-BEED-151136696DCB}"/>
    <cellStyle name="60% - Accent6 41 5" xfId="25274" xr:uid="{0E63CBBD-2AC9-4A37-8172-3300210ACE53}"/>
    <cellStyle name="60% - Accent6 41 6" xfId="25275" xr:uid="{816387A5-89D2-40D7-A6E5-924192FAF0F9}"/>
    <cellStyle name="60% - Accent6 41 7" xfId="25276" xr:uid="{492C9CE9-D22B-4375-AAAA-FE08BDAFC7B5}"/>
    <cellStyle name="60% - Accent6 42" xfId="25277" xr:uid="{1295B6B8-6B12-4E9E-ABC2-F734D57785F2}"/>
    <cellStyle name="60% - Accent6 42 2" xfId="25278" xr:uid="{5F5FF678-6E6F-4A29-A7A7-9BECB15D2583}"/>
    <cellStyle name="60% - Accent6 42 2 2" xfId="25279" xr:uid="{A4E5F2D3-D016-4EC6-A57D-DDE3351C347B}"/>
    <cellStyle name="60% - Accent6 42 3" xfId="25280" xr:uid="{9FB06E1D-8405-4B8D-A855-E99C099033A7}"/>
    <cellStyle name="60% - Accent6 42 4" xfId="25281" xr:uid="{EF69EDE8-78FA-4B1D-99EF-1782147AB81E}"/>
    <cellStyle name="60% - Accent6 42 5" xfId="25282" xr:uid="{78D5DCC9-0A9C-4EBA-9BCC-0B40CE329B9A}"/>
    <cellStyle name="60% - Accent6 42 6" xfId="25283" xr:uid="{BAFC4010-814F-47B5-B844-E22921F5131B}"/>
    <cellStyle name="60% - Accent6 42 7" xfId="25284" xr:uid="{F3A6F671-3C2A-487A-ABD5-C58858C550F0}"/>
    <cellStyle name="60% - Accent6 43" xfId="25285" xr:uid="{75C1B5F4-0271-4A5A-8CF9-A593B91D4333}"/>
    <cellStyle name="60% - Accent6 43 2" xfId="25286" xr:uid="{4E57E8CA-EF1A-4C51-8381-292F7CD669A8}"/>
    <cellStyle name="60% - Accent6 43 2 2" xfId="25287" xr:uid="{B47B36B4-74C1-4E21-9BB9-6D43771F9E10}"/>
    <cellStyle name="60% - Accent6 43 3" xfId="25288" xr:uid="{0BC51F44-A2BD-4657-BF37-2CB8A43B18F8}"/>
    <cellStyle name="60% - Accent6 43 4" xfId="25289" xr:uid="{6E07698C-D46E-42B1-A46B-5FD5FD018775}"/>
    <cellStyle name="60% - Accent6 43 5" xfId="25290" xr:uid="{E6768A11-1D94-4D97-AA7D-D39B2509BE8E}"/>
    <cellStyle name="60% - Accent6 43 6" xfId="25291" xr:uid="{CF6FC432-06FA-4C0C-B573-C5DD8C46DB84}"/>
    <cellStyle name="60% - Accent6 43 7" xfId="25292" xr:uid="{3D9273D3-C83F-4A81-ABBA-939C26260548}"/>
    <cellStyle name="60% - Accent6 44" xfId="25293" xr:uid="{0C662B78-5F53-4BF1-90B4-59413489E0CA}"/>
    <cellStyle name="60% - Accent6 44 2" xfId="25294" xr:uid="{5D77971C-E923-41D3-BD9E-EF57102125DF}"/>
    <cellStyle name="60% - Accent6 44 2 2" xfId="25295" xr:uid="{EBD555CD-3C9D-480F-B1B6-C7534781A0B7}"/>
    <cellStyle name="60% - Accent6 44 3" xfId="25296" xr:uid="{BFBF2FD9-C69A-4DA3-94E9-3B3906C3FC56}"/>
    <cellStyle name="60% - Accent6 44 4" xfId="25297" xr:uid="{C446E51F-5621-4947-AB7C-68A975925934}"/>
    <cellStyle name="60% - Accent6 44 5" xfId="25298" xr:uid="{D161E79B-986C-4B98-B5EA-DAD79AC8DBDC}"/>
    <cellStyle name="60% - Accent6 44 6" xfId="25299" xr:uid="{288393AF-99A7-4A16-AEB0-116C300B5794}"/>
    <cellStyle name="60% - Accent6 44 7" xfId="25300" xr:uid="{38B00480-211B-46FF-92CE-AF62BFD9F6B6}"/>
    <cellStyle name="60% - Accent6 45" xfId="25301" xr:uid="{3FFDAB15-4DA5-41FA-B724-86ED82FB6D07}"/>
    <cellStyle name="60% - Accent6 45 2" xfId="25302" xr:uid="{7BF44893-17ED-47F9-BDAE-F140888CE29C}"/>
    <cellStyle name="60% - Accent6 45 2 2" xfId="25303" xr:uid="{12C3953F-EE62-4117-B083-D9D11EA708A6}"/>
    <cellStyle name="60% - Accent6 45 3" xfId="25304" xr:uid="{A974A8D3-10C1-4718-94F7-F05166B27073}"/>
    <cellStyle name="60% - Accent6 45 4" xfId="25305" xr:uid="{3119DA5F-D970-4488-B1EC-00D16FE55BC3}"/>
    <cellStyle name="60% - Accent6 45 5" xfId="25306" xr:uid="{94CA6310-8568-4C8F-94D5-A41CE9289C78}"/>
    <cellStyle name="60% - Accent6 45 6" xfId="25307" xr:uid="{68F61A8A-EA13-4696-BFA5-96FF2978D504}"/>
    <cellStyle name="60% - Accent6 45 7" xfId="25308" xr:uid="{430F033C-E9A9-498D-AB02-BE3921CB7577}"/>
    <cellStyle name="60% - Accent6 46" xfId="25309" xr:uid="{428736C1-6C0D-4699-8338-C98D7B08EBE5}"/>
    <cellStyle name="60% - Accent6 46 2" xfId="25310" xr:uid="{0E3286A7-3306-49E9-9FDE-F60E50555E34}"/>
    <cellStyle name="60% - Accent6 46 2 2" xfId="25311" xr:uid="{AE9EAD59-6C3E-4212-9B1B-393763DC4C2F}"/>
    <cellStyle name="60% - Accent6 46 3" xfId="25312" xr:uid="{474AF34D-00C2-45FD-956A-60F2AF472561}"/>
    <cellStyle name="60% - Accent6 46 4" xfId="25313" xr:uid="{84942E1F-2EB2-4FE5-BC73-4AC7CF5E5FC0}"/>
    <cellStyle name="60% - Accent6 46 5" xfId="25314" xr:uid="{51875581-A61C-46AF-B048-396E6BAAC9D0}"/>
    <cellStyle name="60% - Accent6 46 6" xfId="25315" xr:uid="{F9F25B02-B039-4715-BEC6-9B7AA4A73BAE}"/>
    <cellStyle name="60% - Accent6 46 7" xfId="25316" xr:uid="{7D3EB07E-6E76-4C83-B486-1D076014B985}"/>
    <cellStyle name="60% - Accent6 47" xfId="25317" xr:uid="{41A8B3F9-5AE1-48FA-AA81-51E33BAD5999}"/>
    <cellStyle name="60% - Accent6 47 2" xfId="25318" xr:uid="{5B59C251-298F-44B0-B278-AB5B946124D1}"/>
    <cellStyle name="60% - Accent6 47 2 2" xfId="25319" xr:uid="{CA5F66C7-6A59-4FE2-AC37-965F79191167}"/>
    <cellStyle name="60% - Accent6 47 3" xfId="25320" xr:uid="{03F1BAAE-50EA-4134-B2A2-B14469976112}"/>
    <cellStyle name="60% - Accent6 47 4" xfId="25321" xr:uid="{A8EE87E8-92A1-45BC-B8C1-8C14468F6130}"/>
    <cellStyle name="60% - Accent6 47 5" xfId="25322" xr:uid="{609296DF-6EDD-42C5-972C-7866B05EE9A4}"/>
    <cellStyle name="60% - Accent6 47 6" xfId="25323" xr:uid="{4FBA7952-F264-4370-8AB8-64CEFBDF3C1A}"/>
    <cellStyle name="60% - Accent6 47 7" xfId="25324" xr:uid="{AC75FA2C-7D8D-43A3-9D1E-E995E0D81ED7}"/>
    <cellStyle name="60% - Accent6 48" xfId="25325" xr:uid="{9299F048-CD26-4408-A6B8-643609F352FF}"/>
    <cellStyle name="60% - Accent6 48 2" xfId="25326" xr:uid="{400AD309-25A8-418A-B53D-C8424987D82C}"/>
    <cellStyle name="60% - Accent6 48 2 2" xfId="25327" xr:uid="{C9D0202D-251E-499A-95E0-75B2DD647B51}"/>
    <cellStyle name="60% - Accent6 48 3" xfId="25328" xr:uid="{591BDE18-C382-4A29-952C-403E9DD5E11F}"/>
    <cellStyle name="60% - Accent6 48 4" xfId="25329" xr:uid="{0B62F344-370A-4CA2-B841-8F4D9D654194}"/>
    <cellStyle name="60% - Accent6 48 5" xfId="25330" xr:uid="{6FF7935E-AF71-4C8B-A96B-6795D5F2B3E4}"/>
    <cellStyle name="60% - Accent6 48 6" xfId="25331" xr:uid="{B8F5FC1C-06D1-4BBB-B121-D332196B1ABE}"/>
    <cellStyle name="60% - Accent6 48 7" xfId="25332" xr:uid="{DE1FB6A9-058B-4BC0-8B78-EA77D15EAB33}"/>
    <cellStyle name="60% - Accent6 49" xfId="25333" xr:uid="{BE97E149-B29E-4730-B795-A016D0AE7275}"/>
    <cellStyle name="60% - Accent6 49 2" xfId="25334" xr:uid="{51BB1ACC-4578-4682-BACE-E69769CE272D}"/>
    <cellStyle name="60% - Accent6 49 2 2" xfId="25335" xr:uid="{CBAEA271-A70D-4E57-A157-CD2AE43FC63C}"/>
    <cellStyle name="60% - Accent6 49 3" xfId="25336" xr:uid="{BBD9A331-0DA1-406B-8649-0BD579E86989}"/>
    <cellStyle name="60% - Accent6 49 4" xfId="25337" xr:uid="{CAA9EB3F-2435-4D26-9284-E206DB56E633}"/>
    <cellStyle name="60% - Accent6 49 5" xfId="25338" xr:uid="{529D2A26-36A6-4D0D-9919-4C2C2AA7CB2C}"/>
    <cellStyle name="60% - Accent6 49 6" xfId="25339" xr:uid="{CAD4E574-A109-49BA-8128-725A9019AACA}"/>
    <cellStyle name="60% - Accent6 49 7" xfId="25340" xr:uid="{59794E94-2A63-4ECA-B224-C35B1AA3EFE4}"/>
    <cellStyle name="60% - Accent6 5" xfId="25341" xr:uid="{E74873B3-EA56-4072-8978-50767100852B}"/>
    <cellStyle name="60% - Accent6 5 2" xfId="25342" xr:uid="{54E4F189-0F24-4D48-A983-6DC2E135D984}"/>
    <cellStyle name="60% - Accent6 5 2 2" xfId="25343" xr:uid="{18FEF6EE-F58D-49E9-B66B-1B218917F263}"/>
    <cellStyle name="60% - Accent6 5 3" xfId="25344" xr:uid="{CED92C72-0532-486C-A0E8-1C551C221C40}"/>
    <cellStyle name="60% - Accent6 5 4" xfId="25345" xr:uid="{27D709D4-76DD-4823-B8B8-7D8A91AE4E46}"/>
    <cellStyle name="60% - Accent6 5 5" xfId="25346" xr:uid="{A8140E0B-263C-46B6-8072-7B9834B06C5E}"/>
    <cellStyle name="60% - Accent6 5 6" xfId="25347" xr:uid="{B3ED6DD1-75E8-465A-8DFD-CF2F2B35C4B8}"/>
    <cellStyle name="60% - Accent6 5 7" xfId="25348" xr:uid="{CE8CA10E-AD7E-431D-A730-3709CBC1961A}"/>
    <cellStyle name="60% - Accent6 50" xfId="25349" xr:uid="{605702BC-EBDF-40CC-8655-5D4591A90AC5}"/>
    <cellStyle name="60% - Accent6 50 2" xfId="25350" xr:uid="{1DD3C1CD-6DAB-4891-8EA4-925200664603}"/>
    <cellStyle name="60% - Accent6 50 2 2" xfId="25351" xr:uid="{3FFD05E6-E39C-49B3-8F29-B9D946EAAEA6}"/>
    <cellStyle name="60% - Accent6 50 3" xfId="25352" xr:uid="{837C3B79-35D0-46F4-AFED-96924E7196B6}"/>
    <cellStyle name="60% - Accent6 50 4" xfId="25353" xr:uid="{3BB7DC0B-5AAD-4554-A8FE-F1ED9689F518}"/>
    <cellStyle name="60% - Accent6 50 5" xfId="25354" xr:uid="{55C31B50-328C-4ACE-966D-260F16E94095}"/>
    <cellStyle name="60% - Accent6 50 6" xfId="25355" xr:uid="{D1F8BE07-4489-4427-A863-CEB0B478A3DE}"/>
    <cellStyle name="60% - Accent6 50 7" xfId="25356" xr:uid="{3DC1D27E-9408-4A0F-B9CC-27067E8AE45B}"/>
    <cellStyle name="60% - Accent6 51" xfId="25357" xr:uid="{27C4F40F-E5E8-451F-8201-19DE814F00B3}"/>
    <cellStyle name="60% - Accent6 51 2" xfId="25358" xr:uid="{A843E3FA-7F68-411B-B403-299CFBA78320}"/>
    <cellStyle name="60% - Accent6 51 2 2" xfId="25359" xr:uid="{FE468B7E-6632-4DB4-9501-84848A4D3C4D}"/>
    <cellStyle name="60% - Accent6 51 3" xfId="25360" xr:uid="{99CE6266-8B1C-4792-9743-811110323E2C}"/>
    <cellStyle name="60% - Accent6 51 4" xfId="25361" xr:uid="{8C016F13-14FA-445B-AD96-0118CE1CA5F0}"/>
    <cellStyle name="60% - Accent6 51 5" xfId="25362" xr:uid="{19548A48-87ED-487E-B66E-A422D4AE53AC}"/>
    <cellStyle name="60% - Accent6 51 6" xfId="25363" xr:uid="{895DD446-6040-46F2-9A0F-D9E9492C781F}"/>
    <cellStyle name="60% - Accent6 51 7" xfId="25364" xr:uid="{742E0A36-8DE4-49B4-BCCC-97429F1DE88E}"/>
    <cellStyle name="60% - Accent6 52" xfId="25365" xr:uid="{09ACED3A-BA3D-4714-A5EE-4A40205AC115}"/>
    <cellStyle name="60% - Accent6 52 2" xfId="25366" xr:uid="{D742E4C6-351E-4574-8033-2D6F54CA34FD}"/>
    <cellStyle name="60% - Accent6 52 2 2" xfId="25367" xr:uid="{386AF167-7B89-4C39-8F90-C760A46FD28B}"/>
    <cellStyle name="60% - Accent6 52 3" xfId="25368" xr:uid="{638B7C02-648B-4E20-A7A7-504E8C0AE73E}"/>
    <cellStyle name="60% - Accent6 52 4" xfId="25369" xr:uid="{7048AE1D-72B9-4A22-A11A-430F91498FED}"/>
    <cellStyle name="60% - Accent6 52 5" xfId="25370" xr:uid="{77C62955-6E6B-4F9D-A983-F00C71296772}"/>
    <cellStyle name="60% - Accent6 52 6" xfId="25371" xr:uid="{C04F8695-636D-4A43-987A-4321F6750CE6}"/>
    <cellStyle name="60% - Accent6 52 7" xfId="25372" xr:uid="{0EADAB1C-DE43-4EB9-B273-A633B125436C}"/>
    <cellStyle name="60% - Accent6 53" xfId="25373" xr:uid="{12E01E71-E26C-49FD-B6F4-9A008174A6F2}"/>
    <cellStyle name="60% - Accent6 53 2" xfId="25374" xr:uid="{9AADA85C-DD17-431C-8AAA-4042C99E87F4}"/>
    <cellStyle name="60% - Accent6 53 2 2" xfId="25375" xr:uid="{09A6AD4D-844B-4BCC-8C06-A06DBF5D0BCA}"/>
    <cellStyle name="60% - Accent6 53 3" xfId="25376" xr:uid="{87E1FA18-CD6F-42AC-9D66-0DCA4ACF0382}"/>
    <cellStyle name="60% - Accent6 53 4" xfId="25377" xr:uid="{6269DE77-048D-4F13-8407-78C84FF81F94}"/>
    <cellStyle name="60% - Accent6 53 5" xfId="25378" xr:uid="{1EAED2E8-80C7-4EBD-8DD0-9F270514E802}"/>
    <cellStyle name="60% - Accent6 53 6" xfId="25379" xr:uid="{E5A67408-F1C1-4059-AC3D-0CCE74B64B8B}"/>
    <cellStyle name="60% - Accent6 53 7" xfId="25380" xr:uid="{BB6C00CD-16F7-4310-99B8-82E7E4ACF288}"/>
    <cellStyle name="60% - Accent6 54" xfId="25381" xr:uid="{F0613D4E-B858-4C55-9F69-84B1F150DB64}"/>
    <cellStyle name="60% - Accent6 54 2" xfId="25382" xr:uid="{7ED21A53-6EE1-4819-A465-D93BFF542A4A}"/>
    <cellStyle name="60% - Accent6 54 2 2" xfId="25383" xr:uid="{0F6AEC11-0902-450F-A747-802621969B3F}"/>
    <cellStyle name="60% - Accent6 54 3" xfId="25384" xr:uid="{A18C1FDE-F7DD-444F-BD5C-CDB4FAEA510C}"/>
    <cellStyle name="60% - Accent6 54 4" xfId="25385" xr:uid="{D052C494-A654-4242-923D-AE343A1F5830}"/>
    <cellStyle name="60% - Accent6 54 5" xfId="25386" xr:uid="{8A4A1E4F-3D54-4736-8788-E0B85529F003}"/>
    <cellStyle name="60% - Accent6 54 6" xfId="25387" xr:uid="{4C69FC50-FD5B-4F5E-90E1-D725D4D84B7E}"/>
    <cellStyle name="60% - Accent6 54 7" xfId="25388" xr:uid="{259E61F3-822B-4D78-AE3F-E8BEDD4EED4C}"/>
    <cellStyle name="60% - Accent6 55" xfId="25389" xr:uid="{6502481B-6721-4ACA-B022-5B63EBB3188C}"/>
    <cellStyle name="60% - Accent6 55 2" xfId="25390" xr:uid="{EA88F60F-021C-4B3D-8EA0-D561CC0C752D}"/>
    <cellStyle name="60% - Accent6 55 3" xfId="25391" xr:uid="{9AAFCC58-6760-46E2-9F1D-DE8E34039CD3}"/>
    <cellStyle name="60% - Accent6 55 4" xfId="25392" xr:uid="{64700B05-9499-40F7-BDF9-41DBC8624AD9}"/>
    <cellStyle name="60% - Accent6 55 5" xfId="25393" xr:uid="{DE7075B4-3117-4731-92BA-FA00B2AB11DA}"/>
    <cellStyle name="60% - Accent6 55 6" xfId="25394" xr:uid="{32DA0ED4-5B15-4D35-A9FD-E41DE4B99DE5}"/>
    <cellStyle name="60% - Accent6 55 7" xfId="25395" xr:uid="{3D952769-7CD7-4634-9132-38036B009E16}"/>
    <cellStyle name="60% - Accent6 56" xfId="25396" xr:uid="{425C63A5-BC34-46F9-A0D3-8C9AD62C064E}"/>
    <cellStyle name="60% - Accent6 56 2" xfId="25397" xr:uid="{950460AA-BC21-49D7-A3D1-2900DAC2AC6F}"/>
    <cellStyle name="60% - Accent6 57" xfId="25398" xr:uid="{02202122-961F-486D-99ED-30F02D6B2B8C}"/>
    <cellStyle name="60% - Accent6 58" xfId="25399" xr:uid="{C29974D9-3574-4AEF-AD3B-3382F7D64F78}"/>
    <cellStyle name="60% - Accent6 59" xfId="25400" xr:uid="{263883F2-A9EF-420F-8060-4636FE462636}"/>
    <cellStyle name="60% - Accent6 6" xfId="25401" xr:uid="{26F97713-AFEE-45D0-BBFA-EE43CBFF57D0}"/>
    <cellStyle name="60% - Accent6 6 2" xfId="25402" xr:uid="{B2401E48-0CE0-4639-87C8-E2250510DAC9}"/>
    <cellStyle name="60% - Accent6 6 2 2" xfId="25403" xr:uid="{E9CB8DBE-207B-4186-96C1-05C407E4F5F6}"/>
    <cellStyle name="60% - Accent6 6 3" xfId="25404" xr:uid="{47A9A360-319D-4F88-B91A-6DC81BC7322A}"/>
    <cellStyle name="60% - Accent6 6 4" xfId="25405" xr:uid="{99C81B4C-DB18-4EF6-8E4E-EEA16EE8EEA8}"/>
    <cellStyle name="60% - Accent6 6 5" xfId="25406" xr:uid="{A598954D-00B3-41D9-B276-C7656D9E7440}"/>
    <cellStyle name="60% - Accent6 6 6" xfId="25407" xr:uid="{9E414070-B77B-42EA-ABAD-72A85B5071BD}"/>
    <cellStyle name="60% - Accent6 6 7" xfId="25408" xr:uid="{7F561E42-C6D5-4ADD-ADAF-004540A28E11}"/>
    <cellStyle name="60% - Accent6 60" xfId="25409" xr:uid="{407AA91B-1047-48EB-B1CA-38AB9CD1D7BA}"/>
    <cellStyle name="60% - Accent6 61" xfId="25410" xr:uid="{0A548757-3A14-452A-934F-AD9ED0E98192}"/>
    <cellStyle name="60% - Accent6 62" xfId="25411" xr:uid="{623F403E-6CD4-47B7-8BA4-4641101120E0}"/>
    <cellStyle name="60% - Accent6 62 2" xfId="25412" xr:uid="{EF735A53-1FD5-4061-90C0-C68B008F1D3A}"/>
    <cellStyle name="60% - Accent6 62 3" xfId="25413" xr:uid="{63A8EA84-9E7B-45EE-BC90-28C9760E892D}"/>
    <cellStyle name="60% - Accent6 62 4" xfId="25414" xr:uid="{4E78C79F-4AA4-438E-AC24-60F5291CEF72}"/>
    <cellStyle name="60% - Accent6 62 5" xfId="25415" xr:uid="{45FA96DA-235A-4161-9870-3AA3CF40E52E}"/>
    <cellStyle name="60% - Accent6 62 6" xfId="25416" xr:uid="{60A88463-C9DD-401F-8C50-8BD7A79366F9}"/>
    <cellStyle name="60% - Accent6 63" xfId="25417" xr:uid="{9A8F3F99-7A26-49CF-9046-7DDA23F0BE11}"/>
    <cellStyle name="60% - Accent6 63 2" xfId="25418" xr:uid="{BE60C1B9-F089-4E1C-8092-C3CD2058B1AA}"/>
    <cellStyle name="60% - Accent6 63 3" xfId="25419" xr:uid="{8A9C1C59-23FE-4ECB-AD7B-7918FFEC4087}"/>
    <cellStyle name="60% - Accent6 63 4" xfId="25420" xr:uid="{622AE032-C556-4118-A29A-D2284D05E370}"/>
    <cellStyle name="60% - Accent6 63 5" xfId="25421" xr:uid="{21C0D16D-278C-4C9C-A36D-84F44F92E02A}"/>
    <cellStyle name="60% - Accent6 63 6" xfId="25422" xr:uid="{A6301359-B603-4564-B9F1-E57FFFB5B227}"/>
    <cellStyle name="60% - Accent6 64" xfId="25423" xr:uid="{9A0BF384-5A04-49F7-8E07-B5930EAD963F}"/>
    <cellStyle name="60% - Accent6 65" xfId="25424" xr:uid="{FD242896-DB92-47F4-9840-F34AEDF0E647}"/>
    <cellStyle name="60% - Accent6 66" xfId="25425" xr:uid="{908B290C-9B85-4BE7-9993-658456E0C5A2}"/>
    <cellStyle name="60% - Accent6 67" xfId="25426" xr:uid="{3EF567E1-AECA-4C31-AE8F-D15A9A68F659}"/>
    <cellStyle name="60% - Accent6 68" xfId="25427" xr:uid="{5F0DCB54-8DD2-49EB-9358-A3E7ABCA4E6F}"/>
    <cellStyle name="60% - Accent6 69" xfId="25428" xr:uid="{90641217-DD09-4CEE-BA37-F9BC1B9E6240}"/>
    <cellStyle name="60% - Accent6 7" xfId="25429" xr:uid="{06B80C23-4147-4A13-8EFD-A00DE993A6E0}"/>
    <cellStyle name="60% - Accent6 7 2" xfId="25430" xr:uid="{5CE6BEEC-6BC8-4A7A-AC80-5FE24AAE8D7C}"/>
    <cellStyle name="60% - Accent6 7 2 2" xfId="25431" xr:uid="{9D4F1AB5-9926-4E1E-AB1B-26FE486578F0}"/>
    <cellStyle name="60% - Accent6 7 3" xfId="25432" xr:uid="{E8A32084-F1B1-43CD-AAD5-399F29F6A72D}"/>
    <cellStyle name="60% - Accent6 7 4" xfId="25433" xr:uid="{0BA9502C-1554-426F-9866-DA775591C0BB}"/>
    <cellStyle name="60% - Accent6 7 5" xfId="25434" xr:uid="{D96DA8AC-0774-458D-A88E-7A5501D363B9}"/>
    <cellStyle name="60% - Accent6 7 6" xfId="25435" xr:uid="{3D084FCA-8186-44DD-AB23-9B463BBD1A44}"/>
    <cellStyle name="60% - Accent6 7 7" xfId="25436" xr:uid="{04F122D2-C49B-4333-8132-C6043671DECB}"/>
    <cellStyle name="60% - Accent6 70" xfId="25437" xr:uid="{79FB7E86-13D3-48AA-BB68-B0ED42E96BF7}"/>
    <cellStyle name="60% - Accent6 71" xfId="25438" xr:uid="{65F3A580-5EE2-4B52-B06A-4048BF0318FC}"/>
    <cellStyle name="60% - Accent6 72" xfId="7450" xr:uid="{42E97DC3-FC2F-4568-841E-95A929DDF40E}"/>
    <cellStyle name="60% - Accent6 73" xfId="40130" xr:uid="{3705E4B0-59A6-43AD-A764-FDA963D8C124}"/>
    <cellStyle name="60% - Accent6 74" xfId="40287" xr:uid="{59F3C246-8514-4037-AE73-87291AC2F8CD}"/>
    <cellStyle name="60% - Accent6 8" xfId="25439" xr:uid="{F7B0B2DF-6700-47F8-997E-27D3771DDABD}"/>
    <cellStyle name="60% - Accent6 8 2" xfId="25440" xr:uid="{1C86D936-B75E-4D03-9776-F936C8447827}"/>
    <cellStyle name="60% - Accent6 8 2 2" xfId="25441" xr:uid="{B25E4178-7334-43D6-92E3-EE4FF06FE74F}"/>
    <cellStyle name="60% - Accent6 8 3" xfId="25442" xr:uid="{E2F62830-38CB-4D7B-AA76-CE9C75FF1B78}"/>
    <cellStyle name="60% - Accent6 8 4" xfId="25443" xr:uid="{1BF42C1D-7381-479A-800D-F3DEC17A0066}"/>
    <cellStyle name="60% - Accent6 8 5" xfId="25444" xr:uid="{55CC1FD8-73B0-4A96-9923-483AD4B13A2D}"/>
    <cellStyle name="60% - Accent6 8 6" xfId="25445" xr:uid="{587496F2-81A3-4390-AADC-D7C52EEA602E}"/>
    <cellStyle name="60% - Accent6 8 7" xfId="25446" xr:uid="{237FD28C-5BA0-4177-89D1-3A9E5B54DF1E}"/>
    <cellStyle name="60% - Accent6 9" xfId="25447" xr:uid="{F6DBED5B-0CFB-4BBA-9163-3082064C0CFE}"/>
    <cellStyle name="60% - Accent6 9 2" xfId="25448" xr:uid="{C4109082-1A73-463A-BA7E-C4FAF731B667}"/>
    <cellStyle name="60% - Accent6 9 2 2" xfId="25449" xr:uid="{897E6942-5355-4639-AC0A-306A17DC8EB6}"/>
    <cellStyle name="60% - Accent6 9 3" xfId="25450" xr:uid="{3D3008D7-7C8C-4C3D-9235-1AE35943F748}"/>
    <cellStyle name="60% - Accent6 9 4" xfId="25451" xr:uid="{24EC735B-3303-4862-860A-62A7F4019E45}"/>
    <cellStyle name="60% - Accent6 9 5" xfId="25452" xr:uid="{8F25F889-6F25-4312-8E00-775E0959AC31}"/>
    <cellStyle name="60% - Accent6 9 6" xfId="25453" xr:uid="{EABEDA5E-0858-4985-B898-31E9A7A31901}"/>
    <cellStyle name="60% - Accent6 9 7" xfId="25454" xr:uid="{120AC759-2C0F-4CD2-BCCB-E4DB5CDFD2D7}"/>
    <cellStyle name="60% - ส่วนที่ถูกเน้น1" xfId="25455" xr:uid="{16AB0935-93C6-4A7F-8182-7F6368986F98}"/>
    <cellStyle name="60% - ส่วนที่ถูกเน้น1 2" xfId="25456" xr:uid="{94A04620-4B1F-4E92-9F99-58CA63C75A24}"/>
    <cellStyle name="60% - ส่วนที่ถูกเน้น1 2 2" xfId="25457" xr:uid="{16EFF948-EDEF-412B-AEC0-E1FEA70391EB}"/>
    <cellStyle name="60% - ส่วนที่ถูกเน้น1 3" xfId="25458" xr:uid="{679C33EE-483B-436C-AFCA-C1C4027A674B}"/>
    <cellStyle name="60% - ส่วนที่ถูกเน้น1 4" xfId="25459" xr:uid="{E509C862-45D7-44EF-8C2E-C16A9E7E2462}"/>
    <cellStyle name="60% - ส่วนที่ถูกเน้น2" xfId="25460" xr:uid="{E35AA361-71AA-42AA-B2F7-02B60ED566E0}"/>
    <cellStyle name="60% - ส่วนที่ถูกเน้น2 2" xfId="25461" xr:uid="{EC21A9AF-2B75-4B1D-8E5E-3F977227F3BE}"/>
    <cellStyle name="60% - ส่วนที่ถูกเน้น2 2 2" xfId="25462" xr:uid="{5B639BEB-21AF-4F38-8D13-022F8A97E029}"/>
    <cellStyle name="60% - ส่วนที่ถูกเน้น2 3" xfId="25463" xr:uid="{9E4B27F1-AE54-4CA6-96D3-8DC26444364C}"/>
    <cellStyle name="60% - ส่วนที่ถูกเน้น2 4" xfId="25464" xr:uid="{46B20671-2081-48CA-9729-43F175FAE0FE}"/>
    <cellStyle name="60% - ส่วนที่ถูกเน้น3" xfId="25465" xr:uid="{2F2BFBCE-A33E-4087-8306-A4F374ED7EC9}"/>
    <cellStyle name="60% - ส่วนที่ถูกเน้น3 2" xfId="25466" xr:uid="{17D7A940-673B-4CDE-BDC2-E20B36CDE81E}"/>
    <cellStyle name="60% - ส่วนที่ถูกเน้น3 2 2" xfId="25467" xr:uid="{A7D42351-1EB2-46E7-89A9-3EA8D7AC0909}"/>
    <cellStyle name="60% - ส่วนที่ถูกเน้น3 3" xfId="25468" xr:uid="{104925C4-D3D0-486A-8B2B-6409E1206634}"/>
    <cellStyle name="60% - ส่วนที่ถูกเน้น3 4" xfId="25469" xr:uid="{14220E1D-FA12-4B0B-95A3-A874F7E3E31F}"/>
    <cellStyle name="60% - ส่วนที่ถูกเน้น4" xfId="25470" xr:uid="{6F371AD2-A50E-43DD-BB4A-8C916FFAA6AD}"/>
    <cellStyle name="60% - ส่วนที่ถูกเน้น4 2" xfId="25471" xr:uid="{E9721F37-67DA-48BB-9890-34EFB7FC6345}"/>
    <cellStyle name="60% - ส่วนที่ถูกเน้น4 2 2" xfId="25472" xr:uid="{AEA290B1-E379-4A6C-A21B-B5BF0EB36274}"/>
    <cellStyle name="60% - ส่วนที่ถูกเน้น4 3" xfId="25473" xr:uid="{55458CFA-F5B4-48D9-BED7-F71EF3F7C3B5}"/>
    <cellStyle name="60% - ส่วนที่ถูกเน้น4 4" xfId="25474" xr:uid="{BEA2C88C-0FFA-41BD-B065-55448DD5519F}"/>
    <cellStyle name="60% - ส่วนที่ถูกเน้น5" xfId="25475" xr:uid="{A6E011DA-5E28-4B5A-90F5-4EB3A95879BF}"/>
    <cellStyle name="60% - ส่วนที่ถูกเน้น5 2" xfId="25476" xr:uid="{1FD36974-4D0F-4022-A3BE-38CFB5E88A30}"/>
    <cellStyle name="60% - ส่วนที่ถูกเน้น5 2 2" xfId="25477" xr:uid="{0C8C3A43-DD00-4257-86D2-A266AE5735B5}"/>
    <cellStyle name="60% - ส่วนที่ถูกเน้น5 3" xfId="25478" xr:uid="{F15D8EDF-00AC-4DA3-AD79-23B4E2235267}"/>
    <cellStyle name="60% - ส่วนที่ถูกเน้น5 4" xfId="25479" xr:uid="{DF2EC263-3D82-4906-8E0D-EFBBF6978FF5}"/>
    <cellStyle name="60% - ส่วนที่ถูกเน้น6" xfId="25480" xr:uid="{D9670C52-BE9D-42FC-BC61-8E50361A022C}"/>
    <cellStyle name="60% - ส่วนที่ถูกเน้น6 2" xfId="25481" xr:uid="{BEA0A120-026B-4349-9FF1-59C53A1C0FF1}"/>
    <cellStyle name="60% - ส่วนที่ถูกเน้น6 2 2" xfId="25482" xr:uid="{3E951234-5EE4-41A2-B16A-B37B33EBCB0F}"/>
    <cellStyle name="60% - ส่วนที่ถูกเน้น6 3" xfId="25483" xr:uid="{B26C1493-CEEE-417D-B6B6-A0F6A9E0DEAE}"/>
    <cellStyle name="60% - ส่วนที่ถูกเน้น6 4" xfId="25484" xr:uid="{2AD9D4EA-A6BC-4328-BFB0-FD2699B98F2F}"/>
    <cellStyle name="75" xfId="108" xr:uid="{00000000-0005-0000-0000-00007F000000}"/>
    <cellStyle name="75 2" xfId="25485" xr:uid="{8F353233-483B-43C7-AE4E-FD2414C9A7EA}"/>
    <cellStyle name="AA FRAME" xfId="25486" xr:uid="{E961079A-8BAE-4B31-B472-1D7A1086C843}"/>
    <cellStyle name="AA FRAME 2" xfId="25487" xr:uid="{B915810F-18B1-41B9-98D7-67DF0BEDF93E}"/>
    <cellStyle name="AA FRAME 2 2" xfId="25488" xr:uid="{55A6ACE7-028D-479C-8626-97E879CD31DD}"/>
    <cellStyle name="AA FRAME 3" xfId="25489" xr:uid="{208767A2-3704-4FB8-810B-35A34F0F6871}"/>
    <cellStyle name="AA FRAME 4" xfId="25490" xr:uid="{684F9B7C-4AAA-4379-ACC1-B3F60E8CFD60}"/>
    <cellStyle name="AA FRAME 5" xfId="25491" xr:uid="{0BC7860B-B2B4-4DDA-B5DA-A418ABFA2A9A}"/>
    <cellStyle name="AA FRAME 6" xfId="25492" xr:uid="{014D4F9E-A5B8-4CEB-A67A-291E8C513C43}"/>
    <cellStyle name="AA FRAME 7" xfId="25493" xr:uid="{D24FA81B-E0F0-4A9A-90FF-7FD6ECA65B0F}"/>
    <cellStyle name="AA FRAME 8" xfId="25494" xr:uid="{6A5CFB81-B065-46E3-ACE6-6F4C97FD0848}"/>
    <cellStyle name="AA FRAME 9" xfId="25495" xr:uid="{23DA2DC7-A630-40D2-8580-FA5267345D7A}"/>
    <cellStyle name="AA HEADING" xfId="25496" xr:uid="{46A5A973-FF1D-44FE-9654-8542B960DA7D}"/>
    <cellStyle name="AA INITIALS" xfId="25497" xr:uid="{8C4BD0BD-291B-4ECC-9423-91411D8DF334}"/>
    <cellStyle name="AA INITIALS 2" xfId="25498" xr:uid="{45BFAD4D-9708-44E8-AC44-15860B36FF40}"/>
    <cellStyle name="AA INITIALS 3" xfId="25499" xr:uid="{022CFA74-242B-4AB7-B4BB-1E6515C6020B}"/>
    <cellStyle name="AA INITIALS 4" xfId="25500" xr:uid="{2C0313D7-9A6A-42EA-ADB5-99C279B3B605}"/>
    <cellStyle name="AA INITIALS 5" xfId="25501" xr:uid="{F0EF8C8A-83C8-4D0B-BC5F-EBC37DD5FF6A}"/>
    <cellStyle name="AA INITIALS 6" xfId="25502" xr:uid="{38D03C12-0793-4BD1-9963-6960990AD53A}"/>
    <cellStyle name="AA INITIALS 7" xfId="25503" xr:uid="{9AFAC90D-F986-4FE1-A109-E30FE3358029}"/>
    <cellStyle name="AA INITIALS 8" xfId="25504" xr:uid="{84F86623-9E28-4FE5-AF3F-CFAA0B677EA9}"/>
    <cellStyle name="AA INPUT" xfId="25505" xr:uid="{92C40031-6DF4-4E16-9E08-0D95B0C4F50C}"/>
    <cellStyle name="AA LOCK" xfId="25506" xr:uid="{46B98BB8-B77A-405B-A6D3-4D1402DC2F6D}"/>
    <cellStyle name="AA MGR NAME" xfId="25507" xr:uid="{9884A6C3-46D9-4EA8-A09F-47BC4EB6219F}"/>
    <cellStyle name="AA NORMAL" xfId="25508" xr:uid="{6437C8B0-1FC4-4DC4-8A01-76FB8469FA93}"/>
    <cellStyle name="AA NUMBER" xfId="25509" xr:uid="{0CC10482-1DD9-4EE5-88FF-0A5F6B41865C}"/>
    <cellStyle name="AA NUMBER2" xfId="25510" xr:uid="{1B2199AF-3608-4048-A555-F93BD84D5592}"/>
    <cellStyle name="AA QUESTION" xfId="25511" xr:uid="{8CBF0141-6183-47C7-AF6C-3B873DFC0C39}"/>
    <cellStyle name="AA SHADE" xfId="25512" xr:uid="{FF2B37F9-B480-421E-9039-24DA44F120C6}"/>
    <cellStyle name="Accent1" xfId="422" builtinId="29" customBuiltin="1"/>
    <cellStyle name="Accent1 - 20%" xfId="25513" xr:uid="{96D95F9F-9C68-4901-96A3-5C91E7087FCD}"/>
    <cellStyle name="Accent1 - 40%" xfId="25514" xr:uid="{FAE19A0F-ECE6-4040-8CB1-B57DD0458D89}"/>
    <cellStyle name="Accent1 - 60%" xfId="25515" xr:uid="{13BCBCCD-AD7F-45D5-89FA-145BE78329EF}"/>
    <cellStyle name="Accent1 10" xfId="25516" xr:uid="{E1168CD8-0870-4169-AD2B-34665419C038}"/>
    <cellStyle name="Accent1 10 2" xfId="25517" xr:uid="{65D6A33D-3814-4100-A6F3-AA9C2FDB4428}"/>
    <cellStyle name="Accent1 10 2 2" xfId="25518" xr:uid="{3B1CE886-58D9-4B32-8834-3F640DEA73A2}"/>
    <cellStyle name="Accent1 10 3" xfId="25519" xr:uid="{B3386C56-CC2B-41D2-84F6-AF0494B6D935}"/>
    <cellStyle name="Accent1 10 4" xfId="25520" xr:uid="{9398EFF8-9FA1-4F41-944B-A79FD05C304D}"/>
    <cellStyle name="Accent1 10 5" xfId="25521" xr:uid="{0094C273-A055-4286-840B-14CB6D74FA16}"/>
    <cellStyle name="Accent1 10 6" xfId="25522" xr:uid="{DD20BE80-18D1-446B-94B2-8E063CECB25D}"/>
    <cellStyle name="Accent1 10 7" xfId="25523" xr:uid="{98B6EA7F-6A90-4893-834A-8E47116DF80C}"/>
    <cellStyle name="Accent1 11" xfId="25524" xr:uid="{AA417303-641A-4212-A024-08D1E0EF723C}"/>
    <cellStyle name="Accent1 11 2" xfId="25525" xr:uid="{AA1D9FBB-4345-491E-A024-26476797DC95}"/>
    <cellStyle name="Accent1 11 2 2" xfId="25526" xr:uid="{9F065FBB-CFC3-40AD-9293-D2F350261A00}"/>
    <cellStyle name="Accent1 11 3" xfId="25527" xr:uid="{A5C3CF9A-F0C5-4EB7-B89D-7546DC56F426}"/>
    <cellStyle name="Accent1 11 4" xfId="25528" xr:uid="{67DEE6E9-8D2B-46DE-A5E1-D359BDA2B84F}"/>
    <cellStyle name="Accent1 11 5" xfId="25529" xr:uid="{9F620875-7351-4694-B000-56F6F6CF3B5B}"/>
    <cellStyle name="Accent1 11 6" xfId="25530" xr:uid="{7D63E274-45AB-46C8-AEB0-6381CB3C0BC0}"/>
    <cellStyle name="Accent1 11 7" xfId="25531" xr:uid="{A73963DB-9C84-4B52-A09D-2E6ADE056C75}"/>
    <cellStyle name="Accent1 12" xfId="25532" xr:uid="{C9B0C252-3AE5-4C1A-ABA2-A7BA97002758}"/>
    <cellStyle name="Accent1 12 2" xfId="25533" xr:uid="{40B8EDAE-9015-401E-BB8A-5F0492F62938}"/>
    <cellStyle name="Accent1 12 2 2" xfId="25534" xr:uid="{954B117E-F30C-458C-B818-15889DF506A8}"/>
    <cellStyle name="Accent1 12 3" xfId="25535" xr:uid="{FB9B7435-48D7-4061-9FF0-CFF65513753A}"/>
    <cellStyle name="Accent1 12 4" xfId="25536" xr:uid="{738A87EA-1004-40AB-B16E-5E65A9DF530E}"/>
    <cellStyle name="Accent1 12 5" xfId="25537" xr:uid="{B800092D-92DE-4E59-8996-52AC27427D9B}"/>
    <cellStyle name="Accent1 12 6" xfId="25538" xr:uid="{492270C0-C553-495B-973E-FEE4C0EF5445}"/>
    <cellStyle name="Accent1 12 7" xfId="25539" xr:uid="{94866CDA-FA7F-4434-9ECF-05F8319A2206}"/>
    <cellStyle name="Accent1 13" xfId="25540" xr:uid="{96B83CB9-CB04-4BDE-9F9D-E6EB154FD074}"/>
    <cellStyle name="Accent1 13 2" xfId="25541" xr:uid="{9E886FCD-AB31-4329-B2EF-CA50DD76412B}"/>
    <cellStyle name="Accent1 13 2 2" xfId="25542" xr:uid="{A64563DB-ABF8-465B-B4AE-ECE47860EB30}"/>
    <cellStyle name="Accent1 13 3" xfId="25543" xr:uid="{F066EC77-D5F2-411D-836E-A7AC5369A3AD}"/>
    <cellStyle name="Accent1 13 4" xfId="25544" xr:uid="{6EA7C6A5-833A-4165-953B-639BD9D3B309}"/>
    <cellStyle name="Accent1 13 5" xfId="25545" xr:uid="{4EA4CBA2-DB22-47DB-B85D-CE175BECF7DB}"/>
    <cellStyle name="Accent1 13 6" xfId="25546" xr:uid="{AA357DD9-DBDB-43F5-B84F-5077E0B8371D}"/>
    <cellStyle name="Accent1 13 7" xfId="25547" xr:uid="{F3C07A4B-B903-4D91-AD6D-359B2CE029DA}"/>
    <cellStyle name="Accent1 14" xfId="25548" xr:uid="{C9FA74A4-641D-4D17-A1FA-BE7F2FA6C082}"/>
    <cellStyle name="Accent1 14 2" xfId="25549" xr:uid="{B9069624-7F60-4BC7-A33B-AA96EEA167E0}"/>
    <cellStyle name="Accent1 14 2 2" xfId="25550" xr:uid="{7F889B89-04AC-4721-A542-AF4D301921C1}"/>
    <cellStyle name="Accent1 14 3" xfId="25551" xr:uid="{8A574544-944C-493D-9693-FF5BA0B40B4C}"/>
    <cellStyle name="Accent1 14 4" xfId="25552" xr:uid="{CA3CAE37-43B0-4B08-9304-B59FEF7C7D9D}"/>
    <cellStyle name="Accent1 14 5" xfId="25553" xr:uid="{13961F0E-A3DF-44C7-A514-977DF60ACEB9}"/>
    <cellStyle name="Accent1 14 6" xfId="25554" xr:uid="{F17198C3-4CA3-43B9-9D24-8F995D482F05}"/>
    <cellStyle name="Accent1 14 7" xfId="25555" xr:uid="{183257EB-4231-4A4F-B62E-8B05914C277F}"/>
    <cellStyle name="Accent1 15" xfId="25556" xr:uid="{0602CCFC-C4E6-40BC-9788-45E834A9AF11}"/>
    <cellStyle name="Accent1 15 2" xfId="25557" xr:uid="{661AD7D8-6C53-4017-85EF-59225450B8DD}"/>
    <cellStyle name="Accent1 15 2 2" xfId="25558" xr:uid="{E61E11C9-9F61-4479-B1F0-EB785A9A716A}"/>
    <cellStyle name="Accent1 15 3" xfId="25559" xr:uid="{85EC6CC0-032E-487B-AD74-4CB1ADC36BBF}"/>
    <cellStyle name="Accent1 15 4" xfId="25560" xr:uid="{D27CD9BB-0CE1-4819-9E37-8BB6475A8109}"/>
    <cellStyle name="Accent1 15 5" xfId="25561" xr:uid="{7A29B4D0-E673-4F48-9F72-D9CE3B06982F}"/>
    <cellStyle name="Accent1 15 6" xfId="25562" xr:uid="{5B3F8A72-85C3-4D0E-BDD6-E94EB6514B1C}"/>
    <cellStyle name="Accent1 15 7" xfId="25563" xr:uid="{6325FA47-10CC-4073-B46E-F6B00D283F87}"/>
    <cellStyle name="Accent1 16" xfId="25564" xr:uid="{08E66136-9751-49CE-9DFB-A95FC3D0D703}"/>
    <cellStyle name="Accent1 16 2" xfId="25565" xr:uid="{98016593-8D38-447C-980A-951301D7FE19}"/>
    <cellStyle name="Accent1 16 2 2" xfId="25566" xr:uid="{157585DB-19F7-4534-A2BF-CEAFCD7D8649}"/>
    <cellStyle name="Accent1 16 3" xfId="25567" xr:uid="{C9810913-DAB7-47F8-A195-10A9C319E0D4}"/>
    <cellStyle name="Accent1 16 4" xfId="25568" xr:uid="{0CCF4CDE-1AFF-4636-9FC7-DDD4D1643468}"/>
    <cellStyle name="Accent1 16 5" xfId="25569" xr:uid="{D41DD041-FBDD-4913-A7D2-8B107D253701}"/>
    <cellStyle name="Accent1 16 6" xfId="25570" xr:uid="{0E581F25-6333-46AE-8409-C6772DEAA81D}"/>
    <cellStyle name="Accent1 16 7" xfId="25571" xr:uid="{DD989F01-8938-4565-A47C-9D76E2991DB1}"/>
    <cellStyle name="Accent1 17" xfId="25572" xr:uid="{14944B90-35A3-4EBF-A6EF-5D5F6983EC2B}"/>
    <cellStyle name="Accent1 17 2" xfId="25573" xr:uid="{CBAC3D05-DAE2-4765-989F-B1D321D6CDEF}"/>
    <cellStyle name="Accent1 17 2 2" xfId="25574" xr:uid="{184A20A9-D413-4759-B075-8A962CD144CB}"/>
    <cellStyle name="Accent1 17 3" xfId="25575" xr:uid="{F705C501-9800-4A0A-B2F3-C1DE632E72F0}"/>
    <cellStyle name="Accent1 17 4" xfId="25576" xr:uid="{6429331E-B247-4189-BA30-072110C10416}"/>
    <cellStyle name="Accent1 17 5" xfId="25577" xr:uid="{7F270F5D-74B0-4871-B034-6EC577F7EAD1}"/>
    <cellStyle name="Accent1 17 6" xfId="25578" xr:uid="{4F14EEA7-C94A-4D4F-8487-C7202934C9CD}"/>
    <cellStyle name="Accent1 17 7" xfId="25579" xr:uid="{6D13AFDB-E825-4BF5-B93E-8755D9C2784A}"/>
    <cellStyle name="Accent1 18" xfId="25580" xr:uid="{CB49F152-608A-4837-920A-17604757422D}"/>
    <cellStyle name="Accent1 18 2" xfId="25581" xr:uid="{E79B620A-A991-488A-AE37-8571200F50BD}"/>
    <cellStyle name="Accent1 18 2 2" xfId="25582" xr:uid="{5E1A8368-BC08-4C79-8A18-9940E2441552}"/>
    <cellStyle name="Accent1 18 3" xfId="25583" xr:uid="{643529F9-D394-4438-A554-0E2AF3B3D9D6}"/>
    <cellStyle name="Accent1 18 4" xfId="25584" xr:uid="{CF4CF4CE-EBE2-4A76-9C89-76F336AED6A5}"/>
    <cellStyle name="Accent1 18 5" xfId="25585" xr:uid="{872B54B7-BA73-45F2-8A93-305A7741FF62}"/>
    <cellStyle name="Accent1 18 6" xfId="25586" xr:uid="{525F969B-EF8A-4192-A2B4-AC0581517DCD}"/>
    <cellStyle name="Accent1 18 7" xfId="25587" xr:uid="{BDBCDD80-9E88-4006-B44B-F29610F1C50A}"/>
    <cellStyle name="Accent1 19" xfId="25588" xr:uid="{2DB1815C-F999-4A09-B645-15FCA4F9BF8B}"/>
    <cellStyle name="Accent1 19 2" xfId="25589" xr:uid="{6BE422B2-2FA1-4881-B1DB-D6567A365DC5}"/>
    <cellStyle name="Accent1 19 2 2" xfId="25590" xr:uid="{57C8C0EF-AC21-466F-A6E0-A79942F73C8E}"/>
    <cellStyle name="Accent1 19 3" xfId="25591" xr:uid="{E2ED1766-B7B0-47F3-B5C0-FBA4710C10E2}"/>
    <cellStyle name="Accent1 19 4" xfId="25592" xr:uid="{A9EC4A89-124C-48AF-8DE8-064CBB414D46}"/>
    <cellStyle name="Accent1 19 5" xfId="25593" xr:uid="{742206F0-1AAB-4740-B74E-90B861C886AB}"/>
    <cellStyle name="Accent1 19 6" xfId="25594" xr:uid="{AF3A88FD-5007-4129-A916-103E06EABA92}"/>
    <cellStyle name="Accent1 19 7" xfId="25595" xr:uid="{D92EA22A-13A7-4611-A974-B837CBDA9608}"/>
    <cellStyle name="Accent1 2" xfId="109" xr:uid="{00000000-0005-0000-0000-000081000000}"/>
    <cellStyle name="Accent1 2 10" xfId="39980" xr:uid="{17A85DB4-627F-4BF2-97D6-E94C12EE7033}"/>
    <cellStyle name="Accent1 2 11" xfId="7722" xr:uid="{E6C1D88B-44FF-4B16-9798-CE7A4ECA6F34}"/>
    <cellStyle name="Accent1 2 2" xfId="25597" xr:uid="{C88D3397-8B85-4AE4-9165-32036E750CCE}"/>
    <cellStyle name="Accent1 2 2 2" xfId="25598" xr:uid="{73791535-51BB-4301-9435-281ABC53EBFB}"/>
    <cellStyle name="Accent1 2 3" xfId="25599" xr:uid="{25D3FE34-D09F-4541-9CDA-E56C5DD3D134}"/>
    <cellStyle name="Accent1 2 4" xfId="25600" xr:uid="{B28215FF-A029-4318-848F-573A0AF3171F}"/>
    <cellStyle name="Accent1 2 5" xfId="25601" xr:uid="{4AFC8E49-C810-44D7-AA24-E172DC29756C}"/>
    <cellStyle name="Accent1 2 6" xfId="25602" xr:uid="{1AEEACAC-D447-48D4-873D-CB475A89A519}"/>
    <cellStyle name="Accent1 2 7" xfId="25603" xr:uid="{63F31701-1C38-463F-AC5E-DE8B4F67297D}"/>
    <cellStyle name="Accent1 2 8" xfId="25604" xr:uid="{D4207D94-7AD5-4580-BD4B-E5DECB250144}"/>
    <cellStyle name="Accent1 2 9" xfId="25596" xr:uid="{D4DD3BBC-7926-4955-9918-23CAD0DFC993}"/>
    <cellStyle name="Accent1 20" xfId="25605" xr:uid="{38A7DA5E-B449-468B-81A3-5ABC5DB2EE21}"/>
    <cellStyle name="Accent1 20 2" xfId="25606" xr:uid="{BEB9E7F7-CC86-412E-86AA-6BA96374FB1F}"/>
    <cellStyle name="Accent1 20 2 2" xfId="25607" xr:uid="{C8C93091-E21A-45FA-82CC-B2E1063C28A5}"/>
    <cellStyle name="Accent1 20 3" xfId="25608" xr:uid="{2E5C721F-8401-4AB2-88C1-397865891DF9}"/>
    <cellStyle name="Accent1 20 4" xfId="25609" xr:uid="{CDBAF365-70C7-4848-BD0F-9ABDA79CA64D}"/>
    <cellStyle name="Accent1 20 5" xfId="25610" xr:uid="{A2ECEADC-4A2B-44DB-ACE7-0583D8D5B143}"/>
    <cellStyle name="Accent1 20 6" xfId="25611" xr:uid="{80F21831-1A75-455D-9DB7-86FBE9B9ECE0}"/>
    <cellStyle name="Accent1 20 7" xfId="25612" xr:uid="{7B74BD26-8A6A-449D-9E9A-8B6BF8D97E6D}"/>
    <cellStyle name="Accent1 21" xfId="25613" xr:uid="{4D37E9F0-82C4-44CC-B55C-A30534BA22E1}"/>
    <cellStyle name="Accent1 21 2" xfId="25614" xr:uid="{D4C8FA10-67CF-4BE1-B862-F81C7FC52337}"/>
    <cellStyle name="Accent1 21 2 2" xfId="25615" xr:uid="{B35B8332-B2ED-43E5-8F8D-D8098819EC2C}"/>
    <cellStyle name="Accent1 21 3" xfId="25616" xr:uid="{B2683A0C-31E5-4EC0-9655-6DD30053337D}"/>
    <cellStyle name="Accent1 21 4" xfId="25617" xr:uid="{53B4DFD0-4995-4B38-BE96-09E567E2AE51}"/>
    <cellStyle name="Accent1 21 5" xfId="25618" xr:uid="{AC67BF42-072F-4568-9A35-DC92E7A1EFFF}"/>
    <cellStyle name="Accent1 21 6" xfId="25619" xr:uid="{C1257F1C-178B-4AD6-B08C-E1BF80EFF6D9}"/>
    <cellStyle name="Accent1 21 7" xfId="25620" xr:uid="{56360141-D99C-428A-A69C-62150BD2354F}"/>
    <cellStyle name="Accent1 22" xfId="25621" xr:uid="{DB24ED4C-1570-428F-A0B7-F764C120E280}"/>
    <cellStyle name="Accent1 22 2" xfId="25622" xr:uid="{17AFE38A-8B75-4004-8FEA-D50074417635}"/>
    <cellStyle name="Accent1 22 2 2" xfId="25623" xr:uid="{9BEAD845-A408-4390-B235-5D39419A42EE}"/>
    <cellStyle name="Accent1 22 3" xfId="25624" xr:uid="{5DEBE32A-69F5-4DEA-904D-5BD7F3F02D4F}"/>
    <cellStyle name="Accent1 22 4" xfId="25625" xr:uid="{6E65DFCC-48CC-4DAD-9DD1-5F2D05D63C89}"/>
    <cellStyle name="Accent1 22 5" xfId="25626" xr:uid="{CADCD5EE-4E60-4171-B489-6C6338BAF547}"/>
    <cellStyle name="Accent1 22 6" xfId="25627" xr:uid="{DDF2D352-5F6F-4A3B-A8D4-401BDA5981DD}"/>
    <cellStyle name="Accent1 22 7" xfId="25628" xr:uid="{2C2C163D-F0BA-4883-BAA0-B29F386E90B8}"/>
    <cellStyle name="Accent1 23" xfId="25629" xr:uid="{36AE33A4-D3C6-4317-8516-34A06862F7E1}"/>
    <cellStyle name="Accent1 23 2" xfId="25630" xr:uid="{B12552B4-ED5E-4A6A-AB1E-E15C606D9C0B}"/>
    <cellStyle name="Accent1 23 2 2" xfId="25631" xr:uid="{4D3432BA-6871-4080-9CE1-D6A47145C516}"/>
    <cellStyle name="Accent1 23 3" xfId="25632" xr:uid="{0075F30B-7EF2-4126-AFE8-C90987C09755}"/>
    <cellStyle name="Accent1 23 4" xfId="25633" xr:uid="{71A10C4C-F203-4AEA-8140-3C69B9940205}"/>
    <cellStyle name="Accent1 23 5" xfId="25634" xr:uid="{7555DCC6-73C2-4010-92DF-743E49CE27F3}"/>
    <cellStyle name="Accent1 23 6" xfId="25635" xr:uid="{AB1041AB-3E45-403D-B107-570DBFA5FCF6}"/>
    <cellStyle name="Accent1 23 7" xfId="25636" xr:uid="{862016EE-8B5E-430F-9642-028AA3C80094}"/>
    <cellStyle name="Accent1 24" xfId="25637" xr:uid="{DCAD2418-EE89-4E76-9DEE-07DFD882A115}"/>
    <cellStyle name="Accent1 24 2" xfId="25638" xr:uid="{D3D59E16-D9AA-4A50-A5E5-3714C2EA376F}"/>
    <cellStyle name="Accent1 24 2 2" xfId="25639" xr:uid="{B80D33A9-6901-4B45-BCA2-63177E085C86}"/>
    <cellStyle name="Accent1 24 3" xfId="25640" xr:uid="{C6B20936-D784-408D-B596-8F85322C65A3}"/>
    <cellStyle name="Accent1 24 4" xfId="25641" xr:uid="{FF06E5F4-4A06-49DE-B7A9-13E1C93DED96}"/>
    <cellStyle name="Accent1 24 5" xfId="25642" xr:uid="{C8C43986-9849-4308-BAAB-86ED63FB9459}"/>
    <cellStyle name="Accent1 24 6" xfId="25643" xr:uid="{7BC7AC6C-26C8-4F40-88A9-34D288079719}"/>
    <cellStyle name="Accent1 24 7" xfId="25644" xr:uid="{A4C5A0CD-52A1-4DBD-9782-7F48CE8C1B65}"/>
    <cellStyle name="Accent1 25" xfId="25645" xr:uid="{18585ABD-7F74-48C6-9EA7-55C70C712E12}"/>
    <cellStyle name="Accent1 25 2" xfId="25646" xr:uid="{02A92D44-CFB5-4DED-8C9F-8D44DA424427}"/>
    <cellStyle name="Accent1 25 2 2" xfId="25647" xr:uid="{DAFCEED9-15CB-4479-8C26-CB64A4E7D935}"/>
    <cellStyle name="Accent1 25 3" xfId="25648" xr:uid="{706BA435-43DA-4200-A3A1-C1B12B9911D3}"/>
    <cellStyle name="Accent1 25 4" xfId="25649" xr:uid="{77200B75-8D99-4ADC-B964-F81EC72800F9}"/>
    <cellStyle name="Accent1 25 5" xfId="25650" xr:uid="{400EC992-7C8E-467B-AA92-187E41EE79D8}"/>
    <cellStyle name="Accent1 25 6" xfId="25651" xr:uid="{CE754981-AA54-48B8-98A7-91E3E1617991}"/>
    <cellStyle name="Accent1 25 7" xfId="25652" xr:uid="{D2A514CF-32C4-48CE-B5D9-1BBC5511BA7B}"/>
    <cellStyle name="Accent1 26" xfId="25653" xr:uid="{64DD3AD1-1D8A-4AA3-8DB3-2EF798DCBA18}"/>
    <cellStyle name="Accent1 26 2" xfId="25654" xr:uid="{27F2C5EB-D254-4CAF-AD23-4FC4997E5F51}"/>
    <cellStyle name="Accent1 26 2 2" xfId="25655" xr:uid="{6FA522D1-382D-4D02-92D8-810FCC0DF835}"/>
    <cellStyle name="Accent1 26 3" xfId="25656" xr:uid="{6E32FD38-D635-41CB-A2AC-3416380FC3B9}"/>
    <cellStyle name="Accent1 26 4" xfId="25657" xr:uid="{4FE76282-20D5-4B30-9C7F-2FA9585732BB}"/>
    <cellStyle name="Accent1 26 5" xfId="25658" xr:uid="{E42CECD3-E1A7-4023-93F4-298F71B53547}"/>
    <cellStyle name="Accent1 26 6" xfId="25659" xr:uid="{C204EE72-0A49-4977-938A-E0B6ECAA6E8C}"/>
    <cellStyle name="Accent1 26 7" xfId="25660" xr:uid="{E91BDF81-E2AB-4DF8-836C-8E471E6A06E4}"/>
    <cellStyle name="Accent1 27" xfId="25661" xr:uid="{E6A304BB-EA70-45B7-87B1-FA8A7BEA9E5D}"/>
    <cellStyle name="Accent1 27 2" xfId="25662" xr:uid="{972AFCA5-8C4E-4492-8E33-D1D10ED64BD9}"/>
    <cellStyle name="Accent1 27 2 2" xfId="25663" xr:uid="{B18B9EA3-7E4B-4B2F-9B99-44B19919F20E}"/>
    <cellStyle name="Accent1 27 3" xfId="25664" xr:uid="{4DF7DB90-9FA2-4141-B4A8-50D8C6730CA8}"/>
    <cellStyle name="Accent1 27 4" xfId="25665" xr:uid="{254F4154-8F0D-4AFA-8612-4F565329CE28}"/>
    <cellStyle name="Accent1 27 5" xfId="25666" xr:uid="{3F0A3241-0803-4A6A-B0F4-3CFECBC504DC}"/>
    <cellStyle name="Accent1 27 6" xfId="25667" xr:uid="{8FBB2AB7-8CEC-4824-BFE2-A9CE11C85A14}"/>
    <cellStyle name="Accent1 27 7" xfId="25668" xr:uid="{71C8E774-4395-439A-B559-1B7E6A7770A5}"/>
    <cellStyle name="Accent1 28" xfId="25669" xr:uid="{60F536DE-8A01-4033-B91A-00D6FE793BEE}"/>
    <cellStyle name="Accent1 28 2" xfId="25670" xr:uid="{542EF160-B40E-4C68-8647-9AEB2DC99354}"/>
    <cellStyle name="Accent1 28 2 2" xfId="25671" xr:uid="{DA79D54A-557B-45ED-803F-3E62202D1606}"/>
    <cellStyle name="Accent1 28 3" xfId="25672" xr:uid="{6AE22484-0719-4E2B-B0A7-238DF3C13FAF}"/>
    <cellStyle name="Accent1 28 4" xfId="25673" xr:uid="{7C48F12D-AF7E-4B1E-8E3B-EC2A43433C8C}"/>
    <cellStyle name="Accent1 28 5" xfId="25674" xr:uid="{FDEC630D-BEC3-40E3-B17D-FDBA9BA7569B}"/>
    <cellStyle name="Accent1 28 6" xfId="25675" xr:uid="{322C0064-30A0-4682-883F-DBA1014A6A97}"/>
    <cellStyle name="Accent1 28 7" xfId="25676" xr:uid="{E64B6C11-D5BB-40A8-B0E5-3E275A05B432}"/>
    <cellStyle name="Accent1 29" xfId="25677" xr:uid="{6F3C947F-697B-49EB-8787-FA5497F1DA0C}"/>
    <cellStyle name="Accent1 29 2" xfId="25678" xr:uid="{3CCDA474-5CD0-46A6-8BC2-CCC2276ABC42}"/>
    <cellStyle name="Accent1 29 2 2" xfId="25679" xr:uid="{4A527C48-BC36-4730-8CCB-3E56565FCA77}"/>
    <cellStyle name="Accent1 29 3" xfId="25680" xr:uid="{4D0C6572-B187-4663-A69A-1602699E8F6B}"/>
    <cellStyle name="Accent1 29 4" xfId="25681" xr:uid="{2F0C451D-657D-4B1B-84D9-6AB3E32D10FB}"/>
    <cellStyle name="Accent1 29 5" xfId="25682" xr:uid="{022FAC36-0996-4FCC-A1FB-C6127B1D2137}"/>
    <cellStyle name="Accent1 29 6" xfId="25683" xr:uid="{E9FC4801-7E54-43F8-B270-F956EE8B6672}"/>
    <cellStyle name="Accent1 29 7" xfId="25684" xr:uid="{F9C4ED44-4869-4097-ACE6-F751845CB572}"/>
    <cellStyle name="Accent1 3" xfId="110" xr:uid="{00000000-0005-0000-0000-000082000000}"/>
    <cellStyle name="Accent1 3 2" xfId="25686" xr:uid="{F205444A-222B-4193-BF10-9DEBD0E68117}"/>
    <cellStyle name="Accent1 3 2 2" xfId="25687" xr:uid="{4E5C3A03-5D46-4983-90F1-3A92567BAD1B}"/>
    <cellStyle name="Accent1 3 3" xfId="25688" xr:uid="{5DD6A709-0605-4315-8755-E51828893529}"/>
    <cellStyle name="Accent1 3 4" xfId="25689" xr:uid="{B90868A9-620F-486B-9BC6-D2AFDF860799}"/>
    <cellStyle name="Accent1 3 5" xfId="25690" xr:uid="{7D131484-C83A-49A4-95A9-1337C80223DD}"/>
    <cellStyle name="Accent1 3 6" xfId="25691" xr:uid="{FE512532-2414-4DE1-A9F3-52BBE6DCD6D7}"/>
    <cellStyle name="Accent1 3 7" xfId="25692" xr:uid="{10586893-E93B-46AA-843B-BFFA3169DEA4}"/>
    <cellStyle name="Accent1 3 8" xfId="25685" xr:uid="{322A7141-7BF7-4503-8C61-089AA850F073}"/>
    <cellStyle name="Accent1 3 9" xfId="7863" xr:uid="{C0708BC9-9DA9-4741-BDBE-78F177FF69C0}"/>
    <cellStyle name="Accent1 30" xfId="25693" xr:uid="{422DDEEA-404F-49EB-B4BD-2897A0073D1E}"/>
    <cellStyle name="Accent1 30 2" xfId="25694" xr:uid="{2EC6F431-5BB3-44F2-814C-252641349AD8}"/>
    <cellStyle name="Accent1 30 2 2" xfId="25695" xr:uid="{04DCE2DF-645C-4E50-A6D6-ED6E15F6D7CD}"/>
    <cellStyle name="Accent1 30 3" xfId="25696" xr:uid="{E1287089-3D9B-4C13-9739-0050043D423C}"/>
    <cellStyle name="Accent1 30 4" xfId="25697" xr:uid="{32F38746-C04D-428E-B635-F88397E7E2C9}"/>
    <cellStyle name="Accent1 30 5" xfId="25698" xr:uid="{F3724EF5-3868-4E86-A9C7-E952483DC607}"/>
    <cellStyle name="Accent1 30 6" xfId="25699" xr:uid="{E8382325-E054-479F-ADEB-C06556085AD2}"/>
    <cellStyle name="Accent1 30 7" xfId="25700" xr:uid="{FAB03956-6F57-48B9-B1E2-CD858C8A4AA6}"/>
    <cellStyle name="Accent1 31" xfId="25701" xr:uid="{88795844-FE9F-45E6-A0F0-38180212830C}"/>
    <cellStyle name="Accent1 31 2" xfId="25702" xr:uid="{DEBD7614-A9F8-4D02-9FA2-A417BF3791CC}"/>
    <cellStyle name="Accent1 31 2 2" xfId="25703" xr:uid="{E513A525-7594-4764-903B-EFA8B3BB6B53}"/>
    <cellStyle name="Accent1 31 3" xfId="25704" xr:uid="{A268B7B6-D3AE-441C-BA7B-A1D4086F24C4}"/>
    <cellStyle name="Accent1 31 4" xfId="25705" xr:uid="{EFA50E98-F0CD-4CED-BCB8-3AC76338A40F}"/>
    <cellStyle name="Accent1 31 5" xfId="25706" xr:uid="{16B2C2D5-B58C-4939-8048-1D4628820CA7}"/>
    <cellStyle name="Accent1 31 6" xfId="25707" xr:uid="{03B3B489-A481-4535-8123-00839A1B740A}"/>
    <cellStyle name="Accent1 31 7" xfId="25708" xr:uid="{3EEEB5C0-D272-4EE7-BB37-9BF0EA9149AE}"/>
    <cellStyle name="Accent1 32" xfId="25709" xr:uid="{B9E33327-9334-45B1-8D92-F258FFF657CA}"/>
    <cellStyle name="Accent1 32 2" xfId="25710" xr:uid="{E870ECE0-C8F8-418B-9E01-D1E377213921}"/>
    <cellStyle name="Accent1 32 2 2" xfId="25711" xr:uid="{3CA61A49-9FF1-4352-B0D7-A92A06AE9305}"/>
    <cellStyle name="Accent1 32 3" xfId="25712" xr:uid="{84A20594-B98C-4EA7-8C76-4880450AD3CE}"/>
    <cellStyle name="Accent1 32 4" xfId="25713" xr:uid="{51D21737-15C2-402C-A720-800030D0412A}"/>
    <cellStyle name="Accent1 32 5" xfId="25714" xr:uid="{64155CDE-51EA-43DC-8B1C-13CBD5CDA54B}"/>
    <cellStyle name="Accent1 32 6" xfId="25715" xr:uid="{4ACAFEE5-3E76-4922-8EB1-6190079F33B4}"/>
    <cellStyle name="Accent1 32 7" xfId="25716" xr:uid="{48C4385B-E925-47AA-B786-FBFE0422A9F5}"/>
    <cellStyle name="Accent1 33" xfId="25717" xr:uid="{ADF346FB-5763-4B07-B26F-CCFD2CBC0E3E}"/>
    <cellStyle name="Accent1 33 2" xfId="25718" xr:uid="{B0FFD8A1-AC42-4769-B066-1AB0E41197B8}"/>
    <cellStyle name="Accent1 33 2 2" xfId="25719" xr:uid="{2C1489B8-7FF7-4479-B388-96BA1B49298D}"/>
    <cellStyle name="Accent1 33 3" xfId="25720" xr:uid="{98594C26-C37B-4CA7-B686-838B017EF1E3}"/>
    <cellStyle name="Accent1 33 4" xfId="25721" xr:uid="{31ADFB69-E7BD-43A7-9B6A-AD46268EEAC2}"/>
    <cellStyle name="Accent1 33 5" xfId="25722" xr:uid="{7D13C5D6-7C27-4518-AA8A-0D170748EF40}"/>
    <cellStyle name="Accent1 33 6" xfId="25723" xr:uid="{7953A5B8-4275-4216-806C-741069E10243}"/>
    <cellStyle name="Accent1 33 7" xfId="25724" xr:uid="{D5BD66B4-B6F9-4400-ABBA-A5E5E145B342}"/>
    <cellStyle name="Accent1 34" xfId="25725" xr:uid="{C3C9164D-B1EB-4037-A764-76994336474A}"/>
    <cellStyle name="Accent1 34 2" xfId="25726" xr:uid="{86F75F84-1EE0-42C4-915B-3436A516EE7F}"/>
    <cellStyle name="Accent1 34 2 2" xfId="25727" xr:uid="{2203F764-3E62-4936-999F-D2DF65DBE5AA}"/>
    <cellStyle name="Accent1 34 3" xfId="25728" xr:uid="{12FCE0B6-97B0-477A-9367-B749AF2D3034}"/>
    <cellStyle name="Accent1 34 4" xfId="25729" xr:uid="{A0DE460E-4DE6-4A25-BB13-27DA046D2E46}"/>
    <cellStyle name="Accent1 34 5" xfId="25730" xr:uid="{C4F6FDF6-4B42-46B6-807A-080E792E9F31}"/>
    <cellStyle name="Accent1 34 6" xfId="25731" xr:uid="{D2427B0F-7C60-4F8C-B33B-72488594916B}"/>
    <cellStyle name="Accent1 34 7" xfId="25732" xr:uid="{FCF656CD-7692-4B53-A25D-0EEB05119929}"/>
    <cellStyle name="Accent1 35" xfId="25733" xr:uid="{D63E5F28-6E57-4D01-AC9F-FF0A046C595F}"/>
    <cellStyle name="Accent1 35 2" xfId="25734" xr:uid="{62E9EFEB-F132-4264-94F6-A186060C87CE}"/>
    <cellStyle name="Accent1 35 2 2" xfId="25735" xr:uid="{D9333A86-F1C9-4031-BD86-CEE54E2ED3FE}"/>
    <cellStyle name="Accent1 35 3" xfId="25736" xr:uid="{32F96670-0E0E-4407-AB57-D33F1B309A2A}"/>
    <cellStyle name="Accent1 35 4" xfId="25737" xr:uid="{DD113B40-ECAD-4D38-A211-D6E7A7BDAB94}"/>
    <cellStyle name="Accent1 35 5" xfId="25738" xr:uid="{58145F0A-4EE0-42F1-AC7E-2B665E10BAE9}"/>
    <cellStyle name="Accent1 35 6" xfId="25739" xr:uid="{0ADFA46D-668C-484C-858B-15CA02D53F4F}"/>
    <cellStyle name="Accent1 35 7" xfId="25740" xr:uid="{6F7253A0-085A-40B0-A229-A858018734FD}"/>
    <cellStyle name="Accent1 36" xfId="25741" xr:uid="{FE67F7F3-EC8D-44DF-B889-F993F9A48473}"/>
    <cellStyle name="Accent1 36 2" xfId="25742" xr:uid="{15D26E6A-0A72-45B9-AAE6-8F963B956473}"/>
    <cellStyle name="Accent1 36 2 2" xfId="25743" xr:uid="{229934B2-C589-4775-9026-4241F98A3D29}"/>
    <cellStyle name="Accent1 36 3" xfId="25744" xr:uid="{7DC13A8F-C2A2-4C39-AA0C-78E69CE8B11A}"/>
    <cellStyle name="Accent1 36 4" xfId="25745" xr:uid="{BC8E9683-2B65-4D5B-8E52-8895E93D9BB1}"/>
    <cellStyle name="Accent1 36 5" xfId="25746" xr:uid="{36EEB68B-3DA7-40DA-A51B-42E85D450B34}"/>
    <cellStyle name="Accent1 36 6" xfId="25747" xr:uid="{75ED3197-69C9-4DDA-82F0-479A53657AB3}"/>
    <cellStyle name="Accent1 36 7" xfId="25748" xr:uid="{F7EAA016-27A4-4ED0-BDE8-345F1AE6FADB}"/>
    <cellStyle name="Accent1 37" xfId="25749" xr:uid="{6406849E-5243-48FA-94E6-1A370FE8150D}"/>
    <cellStyle name="Accent1 37 2" xfId="25750" xr:uid="{83330099-D53A-47D9-B8F8-A8550D768BB4}"/>
    <cellStyle name="Accent1 37 2 2" xfId="25751" xr:uid="{B147EBA1-20EF-403E-96A2-29AADCB1014A}"/>
    <cellStyle name="Accent1 37 3" xfId="25752" xr:uid="{64C78447-B535-4146-BC2F-460539E9452E}"/>
    <cellStyle name="Accent1 37 4" xfId="25753" xr:uid="{67A5EDA4-07D5-4345-82EA-BC0772B2B3BB}"/>
    <cellStyle name="Accent1 37 5" xfId="25754" xr:uid="{263AB871-E0FF-463F-8515-EF7152CF8B83}"/>
    <cellStyle name="Accent1 37 6" xfId="25755" xr:uid="{68562E33-04E4-413B-B4A8-F0968762C079}"/>
    <cellStyle name="Accent1 37 7" xfId="25756" xr:uid="{343B341E-993D-4C6D-8F7B-BD403B3B624C}"/>
    <cellStyle name="Accent1 38" xfId="25757" xr:uid="{DF248BA0-ED14-4FA1-ADE4-1629A0D451C9}"/>
    <cellStyle name="Accent1 38 2" xfId="25758" xr:uid="{5DAD1627-426C-4095-B3FD-B93CA4608918}"/>
    <cellStyle name="Accent1 38 2 2" xfId="25759" xr:uid="{9DDA563F-687F-4700-8B4F-219D49EABDA2}"/>
    <cellStyle name="Accent1 38 3" xfId="25760" xr:uid="{09EF5C90-38F8-4978-B722-E130D0811693}"/>
    <cellStyle name="Accent1 38 4" xfId="25761" xr:uid="{23DA8F64-B44F-4E6C-A0EB-BD79283258FF}"/>
    <cellStyle name="Accent1 38 5" xfId="25762" xr:uid="{C5BA6CEF-BA9F-4AD1-B550-715CF66D4B4E}"/>
    <cellStyle name="Accent1 38 6" xfId="25763" xr:uid="{AB69C260-F455-4E49-AC5D-CF7C4FAB886F}"/>
    <cellStyle name="Accent1 38 7" xfId="25764" xr:uid="{178B94C9-158B-4E0E-A326-E8F2E6CE2CE8}"/>
    <cellStyle name="Accent1 39" xfId="25765" xr:uid="{07CB0FB6-2E64-4BC2-9F47-831445C49F4D}"/>
    <cellStyle name="Accent1 39 2" xfId="25766" xr:uid="{FE6BDD2B-45FB-4B7A-8D2B-CF295133E15B}"/>
    <cellStyle name="Accent1 39 2 2" xfId="25767" xr:uid="{C8AC499A-98C5-4783-8265-0C0A5E492732}"/>
    <cellStyle name="Accent1 39 3" xfId="25768" xr:uid="{FFA62A8A-B027-40CD-A195-DB44653EE8D9}"/>
    <cellStyle name="Accent1 39 4" xfId="25769" xr:uid="{2ECC1AD5-CFDA-4973-97A0-3F2A62C2B43E}"/>
    <cellStyle name="Accent1 39 5" xfId="25770" xr:uid="{8005348D-5377-44D8-8A38-F97CD05D238D}"/>
    <cellStyle name="Accent1 39 6" xfId="25771" xr:uid="{53FADE6C-ECAC-4AED-84F6-44E158B14A08}"/>
    <cellStyle name="Accent1 39 7" xfId="25772" xr:uid="{66002D0C-A969-42D7-92D1-25D7A5B8C683}"/>
    <cellStyle name="Accent1 4" xfId="111" xr:uid="{00000000-0005-0000-0000-000083000000}"/>
    <cellStyle name="Accent1 4 2" xfId="25774" xr:uid="{26686B33-AB74-49C0-A2C4-3C16721120BE}"/>
    <cellStyle name="Accent1 4 2 2" xfId="25775" xr:uid="{5388B6A6-A14A-43EF-A5F6-8872096D841E}"/>
    <cellStyle name="Accent1 4 3" xfId="25776" xr:uid="{BFC7E443-D75A-47D4-9AAF-AD2CFD3F9BCF}"/>
    <cellStyle name="Accent1 4 4" xfId="25777" xr:uid="{540698D1-A2C0-4FF3-9D7C-0DF8069E3716}"/>
    <cellStyle name="Accent1 4 5" xfId="25778" xr:uid="{2596A0A5-D6EF-419F-8AA9-22AA3AF99C10}"/>
    <cellStyle name="Accent1 4 6" xfId="25779" xr:uid="{5BE6E85A-A8BA-4B85-9DF8-18E6740214FF}"/>
    <cellStyle name="Accent1 4 7" xfId="25780" xr:uid="{93449120-3AFF-463C-9C3D-9144A645F9FB}"/>
    <cellStyle name="Accent1 4 8" xfId="25773" xr:uid="{68D5F2C3-FFF9-42B3-A5C1-5F970BFA29A4}"/>
    <cellStyle name="Accent1 40" xfId="25781" xr:uid="{088EC4BC-F3F8-49B4-9667-A148A6B1F627}"/>
    <cellStyle name="Accent1 40 2" xfId="25782" xr:uid="{D495334F-2D05-46E7-AE2B-BB19DB0FF88A}"/>
    <cellStyle name="Accent1 40 2 2" xfId="25783" xr:uid="{5AAAA0F6-7282-4341-8EC9-2CD3C442C1FD}"/>
    <cellStyle name="Accent1 40 3" xfId="25784" xr:uid="{4F5DB767-DCCA-4AD0-9156-1A7C6D9DC422}"/>
    <cellStyle name="Accent1 40 4" xfId="25785" xr:uid="{374C0F5B-3755-4DEC-9E85-DF376B21B256}"/>
    <cellStyle name="Accent1 40 5" xfId="25786" xr:uid="{BF531478-45CD-44A3-9727-D479679174A9}"/>
    <cellStyle name="Accent1 40 6" xfId="25787" xr:uid="{ED5B0B5D-B6B9-48D1-89D5-B9D67C2623F5}"/>
    <cellStyle name="Accent1 40 7" xfId="25788" xr:uid="{405FC1F0-E61B-4CAD-9C42-EC5941E4F636}"/>
    <cellStyle name="Accent1 41" xfId="25789" xr:uid="{D1D86207-0158-4A08-9830-35E83B8038CF}"/>
    <cellStyle name="Accent1 41 2" xfId="25790" xr:uid="{E9D70C09-3C9E-40A1-BE2E-38E31FC956D8}"/>
    <cellStyle name="Accent1 41 2 2" xfId="25791" xr:uid="{9E6FE6F0-B989-4C97-93D4-C0D779D36CD1}"/>
    <cellStyle name="Accent1 41 3" xfId="25792" xr:uid="{E4997417-2A19-4362-AD46-27868AAF84B2}"/>
    <cellStyle name="Accent1 41 4" xfId="25793" xr:uid="{F88246CA-0608-43F4-9590-A41951199A4F}"/>
    <cellStyle name="Accent1 41 5" xfId="25794" xr:uid="{28D51347-43AE-4D59-A84B-E2E67D991E5D}"/>
    <cellStyle name="Accent1 41 6" xfId="25795" xr:uid="{1087E48B-F6B9-4556-A674-454BDC030217}"/>
    <cellStyle name="Accent1 41 7" xfId="25796" xr:uid="{36521A5D-5A86-48C2-BDD8-E75CB16D27EE}"/>
    <cellStyle name="Accent1 42" xfId="25797" xr:uid="{E202F92B-D9CF-4578-8E88-365348627D72}"/>
    <cellStyle name="Accent1 42 2" xfId="25798" xr:uid="{58B20488-1E1C-463A-9A70-67905E09E5AF}"/>
    <cellStyle name="Accent1 42 2 2" xfId="25799" xr:uid="{3FAE096F-7D87-4F49-B30C-2C4F98B79362}"/>
    <cellStyle name="Accent1 42 3" xfId="25800" xr:uid="{C81C8FC6-1858-4EF2-A6E6-0F6C0093C968}"/>
    <cellStyle name="Accent1 42 4" xfId="25801" xr:uid="{D6A5D705-40EC-46B5-8FA4-C2386DBB4C95}"/>
    <cellStyle name="Accent1 42 5" xfId="25802" xr:uid="{7D26F25E-138E-4991-9146-13C84128A753}"/>
    <cellStyle name="Accent1 42 6" xfId="25803" xr:uid="{4455DB73-73BF-4626-AD4F-19D0C47F9434}"/>
    <cellStyle name="Accent1 42 7" xfId="25804" xr:uid="{4E1F461E-E757-4F7F-B3FE-3762806149D3}"/>
    <cellStyle name="Accent1 43" xfId="25805" xr:uid="{AAB2D6A0-5B81-4A5A-9161-93DF5D6B2448}"/>
    <cellStyle name="Accent1 43 2" xfId="25806" xr:uid="{D7A90D79-2692-41A4-888E-72135B4BF06F}"/>
    <cellStyle name="Accent1 43 2 2" xfId="25807" xr:uid="{3E85A1DA-B171-49D0-8FBF-8B601C7F4565}"/>
    <cellStyle name="Accent1 43 3" xfId="25808" xr:uid="{6905AF3A-00B6-40B0-8A3B-25B5DAF1C08F}"/>
    <cellStyle name="Accent1 43 4" xfId="25809" xr:uid="{A2DC7EC7-3CFB-4DCE-8741-7410EB79F860}"/>
    <cellStyle name="Accent1 43 5" xfId="25810" xr:uid="{CCB8A599-DACE-433B-875D-1DF74169A6BD}"/>
    <cellStyle name="Accent1 43 6" xfId="25811" xr:uid="{76843B02-970A-482E-B9C1-9E6B4BE531A8}"/>
    <cellStyle name="Accent1 43 7" xfId="25812" xr:uid="{3C904EFA-7E79-410F-BC8A-A4EBE45E3BD5}"/>
    <cellStyle name="Accent1 44" xfId="25813" xr:uid="{AF1EE636-96FB-479F-94E7-18A9030EB6A4}"/>
    <cellStyle name="Accent1 44 2" xfId="25814" xr:uid="{CC335853-3E78-4228-811A-109B58803E95}"/>
    <cellStyle name="Accent1 44 2 2" xfId="25815" xr:uid="{77B2F552-E574-48BB-A2D8-16448F9719AA}"/>
    <cellStyle name="Accent1 44 3" xfId="25816" xr:uid="{684ECCE4-52BE-45ED-93E6-91D8D40FF4F2}"/>
    <cellStyle name="Accent1 44 4" xfId="25817" xr:uid="{54CFA843-F0EC-4139-9C7B-D6B541FFDFEF}"/>
    <cellStyle name="Accent1 44 5" xfId="25818" xr:uid="{A5E4B4BD-8420-46C7-AC9F-C7F46ED38CC6}"/>
    <cellStyle name="Accent1 44 6" xfId="25819" xr:uid="{8EF57FE6-061B-423E-A141-CF31020D3EB4}"/>
    <cellStyle name="Accent1 44 7" xfId="25820" xr:uid="{F68D6DC2-DF2E-4831-83BD-D63E7B6DAF67}"/>
    <cellStyle name="Accent1 45" xfId="25821" xr:uid="{4DA8092D-64BE-465C-90E5-580DF2B791D2}"/>
    <cellStyle name="Accent1 45 2" xfId="25822" xr:uid="{A00A4FF2-69DE-46BE-A326-73104A70D829}"/>
    <cellStyle name="Accent1 45 2 2" xfId="25823" xr:uid="{4C0400B3-0DCE-4BB2-92B9-BA077B12BDAD}"/>
    <cellStyle name="Accent1 45 3" xfId="25824" xr:uid="{7F24840B-C139-43F6-B38A-B4FF0BDDD7D0}"/>
    <cellStyle name="Accent1 45 4" xfId="25825" xr:uid="{790D620B-D2E8-41AA-A8DD-CCAB72E1E77D}"/>
    <cellStyle name="Accent1 45 5" xfId="25826" xr:uid="{C1F21B16-E9E7-4EAC-9540-232596FBA27A}"/>
    <cellStyle name="Accent1 45 6" xfId="25827" xr:uid="{4D0E6E71-0EC2-4CDA-A34F-643C5A20FE4C}"/>
    <cellStyle name="Accent1 45 7" xfId="25828" xr:uid="{361E94CA-15F8-44EC-8D5E-AE21FB597BD8}"/>
    <cellStyle name="Accent1 46" xfId="25829" xr:uid="{2827FE46-2C45-43DF-AC10-748CA91BE4DC}"/>
    <cellStyle name="Accent1 46 2" xfId="25830" xr:uid="{53895DBD-4CF3-40F5-B2CE-00E36F6B1B95}"/>
    <cellStyle name="Accent1 46 2 2" xfId="25831" xr:uid="{F6F63FC6-981B-44E6-9936-B6AC9ED32B15}"/>
    <cellStyle name="Accent1 46 3" xfId="25832" xr:uid="{29D5B816-87AE-4CC8-A1EF-072ED637E78E}"/>
    <cellStyle name="Accent1 46 4" xfId="25833" xr:uid="{3D60E318-B663-4C03-92FD-36585326B5AE}"/>
    <cellStyle name="Accent1 46 5" xfId="25834" xr:uid="{36AFC2B9-2C4C-41B0-8315-171B9D7CCD87}"/>
    <cellStyle name="Accent1 46 6" xfId="25835" xr:uid="{CCA8E0F3-9152-4EF9-9FE9-1E07EE186111}"/>
    <cellStyle name="Accent1 46 7" xfId="25836" xr:uid="{B38A96E0-9B57-4DAF-AABF-AE8DEC63A142}"/>
    <cellStyle name="Accent1 47" xfId="25837" xr:uid="{EF68A380-AEBE-43A1-90E1-67A13485FEB4}"/>
    <cellStyle name="Accent1 47 2" xfId="25838" xr:uid="{2317B1F2-AAE9-401C-B630-EDA39ADE7822}"/>
    <cellStyle name="Accent1 47 2 2" xfId="25839" xr:uid="{FD37AB81-F069-4E2B-A1AF-991F517F15A6}"/>
    <cellStyle name="Accent1 47 3" xfId="25840" xr:uid="{AC26229E-3235-47F9-AA29-7831407E30D8}"/>
    <cellStyle name="Accent1 47 4" xfId="25841" xr:uid="{37F7B5F6-758D-475D-9258-9F05AA97DDD7}"/>
    <cellStyle name="Accent1 47 5" xfId="25842" xr:uid="{BCB97582-13ED-47FB-8027-C55DF5473DB1}"/>
    <cellStyle name="Accent1 47 6" xfId="25843" xr:uid="{51FFA271-16C6-4B4C-BDB1-617F18AEAB05}"/>
    <cellStyle name="Accent1 47 7" xfId="25844" xr:uid="{B2813403-1E3A-44B1-8371-56C77ECE85F8}"/>
    <cellStyle name="Accent1 48" xfId="25845" xr:uid="{AD3E660F-3692-4758-B066-D1C5FF97FF81}"/>
    <cellStyle name="Accent1 48 2" xfId="25846" xr:uid="{1FFE63C2-F35F-4532-95CF-E8E23A30E40C}"/>
    <cellStyle name="Accent1 48 2 2" xfId="25847" xr:uid="{DC7D42DC-9E4E-4CFB-982F-79EF69DE57FD}"/>
    <cellStyle name="Accent1 48 3" xfId="25848" xr:uid="{E5EE378A-7FFD-4824-9DD2-112B95F791F2}"/>
    <cellStyle name="Accent1 48 4" xfId="25849" xr:uid="{AC17B798-4749-4E67-856A-F174673A42B9}"/>
    <cellStyle name="Accent1 48 5" xfId="25850" xr:uid="{698D6F69-6915-4582-8C0B-657383718166}"/>
    <cellStyle name="Accent1 48 6" xfId="25851" xr:uid="{44A8B9DC-CEB4-4EC2-8D34-7E0DC3C01F6F}"/>
    <cellStyle name="Accent1 48 7" xfId="25852" xr:uid="{C88BC53D-6C26-4A81-A331-80F361497333}"/>
    <cellStyle name="Accent1 49" xfId="25853" xr:uid="{62D473B9-8FC9-4E17-8C10-A70857DD5B6C}"/>
    <cellStyle name="Accent1 49 2" xfId="25854" xr:uid="{7367FD60-4B4E-4544-B686-C29D3DD4C0CF}"/>
    <cellStyle name="Accent1 49 2 2" xfId="25855" xr:uid="{36562C9B-0DEE-4657-9D53-2FD67F55E212}"/>
    <cellStyle name="Accent1 49 3" xfId="25856" xr:uid="{A7C42378-827B-45EC-AE18-DFCE525DF2FD}"/>
    <cellStyle name="Accent1 49 4" xfId="25857" xr:uid="{421ACD6C-DACC-4D4B-B844-3DE44915D951}"/>
    <cellStyle name="Accent1 49 5" xfId="25858" xr:uid="{81C1CFB6-0980-4B5C-86C2-4AB18A4E7724}"/>
    <cellStyle name="Accent1 49 6" xfId="25859" xr:uid="{2B384385-E992-47C5-AC6D-225F2C3D1194}"/>
    <cellStyle name="Accent1 49 7" xfId="25860" xr:uid="{D990641E-0274-4E29-8B24-403A8B88ABF9}"/>
    <cellStyle name="Accent1 5" xfId="25861" xr:uid="{EB7DF9E7-BD77-4B6B-8B61-1A8A1F0FE838}"/>
    <cellStyle name="Accent1 5 2" xfId="25862" xr:uid="{8038B8A2-3DB0-4233-9D16-2DA7E626086D}"/>
    <cellStyle name="Accent1 5 2 2" xfId="25863" xr:uid="{F314A30C-F086-49EC-AE37-0C31A91CC05B}"/>
    <cellStyle name="Accent1 5 3" xfId="25864" xr:uid="{32F2DB05-AB91-4C9E-BCB2-4A4EFC9EE3FD}"/>
    <cellStyle name="Accent1 5 4" xfId="25865" xr:uid="{10A1F34D-0050-4606-A9CE-16927F5A1B0A}"/>
    <cellStyle name="Accent1 5 5" xfId="25866" xr:uid="{EBB0B7EB-AF71-4D97-82C5-9A05F6D7DE98}"/>
    <cellStyle name="Accent1 5 6" xfId="25867" xr:uid="{025ED727-DE8B-44F2-96EA-A004364B687E}"/>
    <cellStyle name="Accent1 5 7" xfId="25868" xr:uid="{50F4A475-D682-410A-B810-E6475B91C88C}"/>
    <cellStyle name="Accent1 50" xfId="25869" xr:uid="{62EFE152-F17E-412B-BA34-4C75BC5D2A7F}"/>
    <cellStyle name="Accent1 50 2" xfId="25870" xr:uid="{98535F4E-B53A-4903-85E6-A3DB0F0E9EC6}"/>
    <cellStyle name="Accent1 50 2 2" xfId="25871" xr:uid="{5158C909-DA29-49A2-B016-16748694F6B3}"/>
    <cellStyle name="Accent1 50 3" xfId="25872" xr:uid="{89C8CB47-FED9-4229-B392-A3A7C755D2BB}"/>
    <cellStyle name="Accent1 50 4" xfId="25873" xr:uid="{B59355E5-A24A-45DC-BD68-42536D56F6C3}"/>
    <cellStyle name="Accent1 50 5" xfId="25874" xr:uid="{7BA09081-1413-40FC-9A4E-38674A12893A}"/>
    <cellStyle name="Accent1 50 6" xfId="25875" xr:uid="{CCB2A1FA-9346-42A3-BC53-D570A1471692}"/>
    <cellStyle name="Accent1 50 7" xfId="25876" xr:uid="{A25B1C01-05B7-442E-A479-2FB4F54B28F2}"/>
    <cellStyle name="Accent1 51" xfId="25877" xr:uid="{E41E6C22-C7F5-46EE-982D-AC395DD6B28D}"/>
    <cellStyle name="Accent1 51 2" xfId="25878" xr:uid="{4D82F75D-B0CF-49C9-AAFF-343986372B02}"/>
    <cellStyle name="Accent1 51 2 2" xfId="25879" xr:uid="{6A938598-AC1C-497E-B133-588082BE2F8F}"/>
    <cellStyle name="Accent1 51 3" xfId="25880" xr:uid="{141C96EC-D6F7-4C1B-A9D8-E5143942232E}"/>
    <cellStyle name="Accent1 51 4" xfId="25881" xr:uid="{9F660016-B524-44CD-BE19-09994A58626B}"/>
    <cellStyle name="Accent1 51 5" xfId="25882" xr:uid="{199F359E-02D6-4F80-B1AB-2FADD150AA85}"/>
    <cellStyle name="Accent1 51 6" xfId="25883" xr:uid="{076E1F4E-0AB7-4AD4-BC4F-B5C64E9614F9}"/>
    <cellStyle name="Accent1 51 7" xfId="25884" xr:uid="{40776433-3241-4526-993A-B98397D586AC}"/>
    <cellStyle name="Accent1 52" xfId="25885" xr:uid="{7E297B50-7ED7-455C-844A-8CA365043658}"/>
    <cellStyle name="Accent1 52 2" xfId="25886" xr:uid="{2E049372-66CC-407F-A8C8-D7B206B4DABE}"/>
    <cellStyle name="Accent1 52 2 2" xfId="25887" xr:uid="{B98C2540-13EA-4570-9140-E817404574C0}"/>
    <cellStyle name="Accent1 52 3" xfId="25888" xr:uid="{9F6BC3AD-07F1-4C6F-83D5-B54E44B08423}"/>
    <cellStyle name="Accent1 52 4" xfId="25889" xr:uid="{4A8CB4EF-CDE6-4745-9542-054860A64821}"/>
    <cellStyle name="Accent1 52 5" xfId="25890" xr:uid="{380D4E88-2CF8-40C3-B9FC-F74C1220514A}"/>
    <cellStyle name="Accent1 52 6" xfId="25891" xr:uid="{4510058B-37DC-4019-AE04-AC5A646ACD7C}"/>
    <cellStyle name="Accent1 52 7" xfId="25892" xr:uid="{9932F88E-52EE-45C8-95B4-76B1CD56ED1B}"/>
    <cellStyle name="Accent1 53" xfId="25893" xr:uid="{8F504105-A26C-4C18-A6BA-DA74D6BD1912}"/>
    <cellStyle name="Accent1 53 2" xfId="25894" xr:uid="{03061E2A-315B-4AF7-B4C0-4908568CAE43}"/>
    <cellStyle name="Accent1 53 2 2" xfId="25895" xr:uid="{29A2B2E6-A622-4588-83ED-4BAD134C3DBA}"/>
    <cellStyle name="Accent1 53 3" xfId="25896" xr:uid="{0AD5D311-5703-4169-87A9-10A495FE367E}"/>
    <cellStyle name="Accent1 53 4" xfId="25897" xr:uid="{81615B56-A7F6-43AF-8A4E-2C2AAD1821D8}"/>
    <cellStyle name="Accent1 53 5" xfId="25898" xr:uid="{1169CF3C-B861-4F5A-9C50-A56C8BF7802C}"/>
    <cellStyle name="Accent1 53 6" xfId="25899" xr:uid="{45493486-B232-4247-881A-297576323A0F}"/>
    <cellStyle name="Accent1 53 7" xfId="25900" xr:uid="{04B46130-E6ED-49B7-ACB0-8D95D392FF84}"/>
    <cellStyle name="Accent1 54" xfId="25901" xr:uid="{F3138AF6-3748-4212-9F2A-B3BB5DDA9D48}"/>
    <cellStyle name="Accent1 54 2" xfId="25902" xr:uid="{F8219CFB-3CBF-4401-9CA2-089E63DA9E10}"/>
    <cellStyle name="Accent1 54 2 2" xfId="25903" xr:uid="{265E72C2-B25D-4DA7-ABF9-EE22C3E24D81}"/>
    <cellStyle name="Accent1 54 3" xfId="25904" xr:uid="{48334BA9-C6B0-4D9A-9D0A-9775374599AA}"/>
    <cellStyle name="Accent1 54 4" xfId="25905" xr:uid="{19B961FC-E80B-447C-8F63-986E0E0F0464}"/>
    <cellStyle name="Accent1 54 5" xfId="25906" xr:uid="{E36071C8-D163-4740-B899-6440F1A75722}"/>
    <cellStyle name="Accent1 54 6" xfId="25907" xr:uid="{7E57A660-EF85-4DA3-A9AD-7651098A77EE}"/>
    <cellStyle name="Accent1 54 7" xfId="25908" xr:uid="{29A6B470-3277-4D10-B6C4-F0D3AA1D22D7}"/>
    <cellStyle name="Accent1 55" xfId="25909" xr:uid="{781A2701-25BF-4122-956C-B843156B3111}"/>
    <cellStyle name="Accent1 55 2" xfId="25910" xr:uid="{A132FC20-5205-46D4-AF67-EE35FF9E8F17}"/>
    <cellStyle name="Accent1 55 3" xfId="25911" xr:uid="{2A519D28-3737-4F77-BCBF-808491207FD0}"/>
    <cellStyle name="Accent1 55 4" xfId="25912" xr:uid="{E309773B-845E-473D-9A5E-9095CB917101}"/>
    <cellStyle name="Accent1 55 5" xfId="25913" xr:uid="{D5CA80ED-F0BC-4984-9CD3-12813CE5A561}"/>
    <cellStyle name="Accent1 55 6" xfId="25914" xr:uid="{CA75668C-750A-4602-873B-A2ECF6DDA0FC}"/>
    <cellStyle name="Accent1 55 7" xfId="25915" xr:uid="{E78E0858-CDC8-4F45-9D96-A5DB30FB693D}"/>
    <cellStyle name="Accent1 56" xfId="25916" xr:uid="{D883C3FA-1658-4957-8FA0-C328DCA61FEB}"/>
    <cellStyle name="Accent1 56 2" xfId="25917" xr:uid="{7B9B12D6-63BF-4C29-A3BE-3D4B155162F9}"/>
    <cellStyle name="Accent1 57" xfId="25918" xr:uid="{35EEE74B-3B15-420F-AA8A-9205278EA91C}"/>
    <cellStyle name="Accent1 58" xfId="25919" xr:uid="{87289B43-0BB7-45ED-8178-73B3F374E361}"/>
    <cellStyle name="Accent1 59" xfId="25920" xr:uid="{7F655416-FEEF-41E3-9B39-60F20A4C5BD6}"/>
    <cellStyle name="Accent1 6" xfId="25921" xr:uid="{B9549BDE-8732-4B07-BD97-5E044BAF0E54}"/>
    <cellStyle name="Accent1 6 2" xfId="25922" xr:uid="{EA8CA412-EB79-401A-A8BF-E7AAD5C96742}"/>
    <cellStyle name="Accent1 6 2 2" xfId="25923" xr:uid="{854F4232-A2B3-4AAE-A807-C8F5609FC783}"/>
    <cellStyle name="Accent1 6 3" xfId="25924" xr:uid="{4748752A-410D-4B51-877D-02881C232BC1}"/>
    <cellStyle name="Accent1 6 4" xfId="25925" xr:uid="{7866DE26-0EA1-43BF-8803-87922242C9E4}"/>
    <cellStyle name="Accent1 6 5" xfId="25926" xr:uid="{51F999CF-BE8D-4EFD-9344-95AFDEA3893B}"/>
    <cellStyle name="Accent1 6 6" xfId="25927" xr:uid="{231638A3-C836-4EAE-A007-DED8FEC59F1C}"/>
    <cellStyle name="Accent1 6 7" xfId="25928" xr:uid="{F03A2D98-5DF6-40EA-A211-BABAA181F31C}"/>
    <cellStyle name="Accent1 60" xfId="25929" xr:uid="{E89C136F-479E-4CCB-AA1A-702721075C90}"/>
    <cellStyle name="Accent1 61" xfId="25930" xr:uid="{0ECD239C-64B0-4AB8-9892-4F8BD2ED02CB}"/>
    <cellStyle name="Accent1 62" xfId="25931" xr:uid="{514905BE-200C-412D-A4E8-C652E81E579B}"/>
    <cellStyle name="Accent1 62 2" xfId="25932" xr:uid="{079BB620-0DD5-4E8C-8910-00FE48260A67}"/>
    <cellStyle name="Accent1 62 3" xfId="25933" xr:uid="{A69BB44A-F92B-4FDC-9684-207EEF7FE930}"/>
    <cellStyle name="Accent1 62 4" xfId="25934" xr:uid="{74B6AD6F-D279-4F61-8E3E-53DB286C4452}"/>
    <cellStyle name="Accent1 62 5" xfId="25935" xr:uid="{6C847A42-472D-4788-934B-2AEEFB70D318}"/>
    <cellStyle name="Accent1 62 6" xfId="25936" xr:uid="{EACB916C-902E-49C7-9F2A-C7F9419CD410}"/>
    <cellStyle name="Accent1 63" xfId="25937" xr:uid="{C6EA707F-9FE9-4B17-BAC4-F84B549A1232}"/>
    <cellStyle name="Accent1 63 2" xfId="25938" xr:uid="{B4F18744-ABD5-4037-B281-F17FD4ABF572}"/>
    <cellStyle name="Accent1 63 3" xfId="25939" xr:uid="{DBFC4145-36CF-443D-A441-7D2397CDAD57}"/>
    <cellStyle name="Accent1 63 4" xfId="25940" xr:uid="{DA26BE10-6C62-40B1-B311-D29FEA159D0E}"/>
    <cellStyle name="Accent1 63 5" xfId="25941" xr:uid="{D0E8D748-255C-41A2-80E9-C69FB38D8B54}"/>
    <cellStyle name="Accent1 63 6" xfId="25942" xr:uid="{EBEB4ACC-375D-41B5-AD5F-BA9098683389}"/>
    <cellStyle name="Accent1 64" xfId="25943" xr:uid="{BB8B70D8-00AA-416B-A496-040E210A0E0F}"/>
    <cellStyle name="Accent1 65" xfId="25944" xr:uid="{D4930C38-5128-4814-976A-D91BBE62D445}"/>
    <cellStyle name="Accent1 66" xfId="25945" xr:uid="{F89656E3-260A-46A5-B49E-384301BBE06C}"/>
    <cellStyle name="Accent1 67" xfId="25946" xr:uid="{7218FCA8-38AC-4C1A-B7CC-4C37E83C941D}"/>
    <cellStyle name="Accent1 68" xfId="25947" xr:uid="{D4982F5F-A8E2-4C60-87DB-CBC0E56ED429}"/>
    <cellStyle name="Accent1 69" xfId="25948" xr:uid="{CA091E66-B836-4A0C-8667-1735DB146936}"/>
    <cellStyle name="Accent1 7" xfId="25949" xr:uid="{61255F3B-419D-4F6A-9024-978F1D126A31}"/>
    <cellStyle name="Accent1 7 2" xfId="25950" xr:uid="{F706B76C-086C-42D4-B07F-94C08C38E7F6}"/>
    <cellStyle name="Accent1 7 2 2" xfId="25951" xr:uid="{605A6374-4FFF-40F0-881F-654B8BFDA35F}"/>
    <cellStyle name="Accent1 7 3" xfId="25952" xr:uid="{217BB295-65AE-4123-BFD3-940BDBFC6199}"/>
    <cellStyle name="Accent1 7 4" xfId="25953" xr:uid="{1D473500-C5C0-4E8B-9FDE-3FD36BF96242}"/>
    <cellStyle name="Accent1 7 5" xfId="25954" xr:uid="{1E368CD0-40AE-4C52-9C07-3171A4B1FB4A}"/>
    <cellStyle name="Accent1 7 6" xfId="25955" xr:uid="{D4075E54-D27D-4DEB-81F6-560ADF5D966A}"/>
    <cellStyle name="Accent1 7 7" xfId="25956" xr:uid="{A094D678-1764-4B9E-AF5D-78654BB0A293}"/>
    <cellStyle name="Accent1 70" xfId="25957" xr:uid="{A62BA747-6614-4A03-BE5B-8FA4ADAD0C4A}"/>
    <cellStyle name="Accent1 71" xfId="25958" xr:uid="{71B78666-4ECB-4494-AECB-9F14375E98D6}"/>
    <cellStyle name="Accent1 72" xfId="25959" xr:uid="{357E6854-4970-45A6-A32D-B28D710B6CCA}"/>
    <cellStyle name="Accent1 73" xfId="25960" xr:uid="{DFE4EAE0-5301-4143-8DBD-E60654A2CEBC}"/>
    <cellStyle name="Accent1 74" xfId="40337" xr:uid="{3F6219A8-93AE-426D-9AB2-EA4498CFA9BA}"/>
    <cellStyle name="Accent1 75" xfId="40340" xr:uid="{E70674A4-FFBA-4404-B7F8-DCB1D27E691D}"/>
    <cellStyle name="Accent1 76" xfId="40359" xr:uid="{7BAB3B6A-85A4-4491-AD0C-4A464BC663CB}"/>
    <cellStyle name="Accent1 77" xfId="40401" xr:uid="{4CCC2398-373D-4020-A35F-A3118290D5C0}"/>
    <cellStyle name="Accent1 8" xfId="25961" xr:uid="{D100185C-3D31-49A2-BDA0-1DE99B5ED940}"/>
    <cellStyle name="Accent1 8 2" xfId="25962" xr:uid="{E45036C6-28C5-40B0-B4BB-1FFACBF2AE68}"/>
    <cellStyle name="Accent1 8 2 2" xfId="25963" xr:uid="{8DDE5FC5-E3E2-4855-A5F6-E971B489BFEA}"/>
    <cellStyle name="Accent1 8 3" xfId="25964" xr:uid="{6E51741F-4073-4491-A33B-AA7FD2917C07}"/>
    <cellStyle name="Accent1 8 4" xfId="25965" xr:uid="{B5CA432F-E4A0-4FE4-9DD9-76D2F5E18642}"/>
    <cellStyle name="Accent1 8 5" xfId="25966" xr:uid="{B4695908-58BC-4D9C-99B3-5D139F1DE069}"/>
    <cellStyle name="Accent1 8 6" xfId="25967" xr:uid="{7162D33A-2186-430F-B8A7-EBC5B33F5C12}"/>
    <cellStyle name="Accent1 8 7" xfId="25968" xr:uid="{1F06E8D7-EE42-474F-AD56-0ECFA1FC37B3}"/>
    <cellStyle name="Accent1 9" xfId="25969" xr:uid="{2AC96575-3E4E-4FCE-B422-172723D94509}"/>
    <cellStyle name="Accent1 9 2" xfId="25970" xr:uid="{AA492E01-8B79-46D6-86DD-920B7F140CFD}"/>
    <cellStyle name="Accent1 9 2 2" xfId="25971" xr:uid="{28800252-FF62-49EC-BB89-BBC6BA4FA2B0}"/>
    <cellStyle name="Accent1 9 3" xfId="25972" xr:uid="{35C13235-A937-473F-969B-E9999DEF38F9}"/>
    <cellStyle name="Accent1 9 4" xfId="25973" xr:uid="{150E6483-7DC6-4618-BCD4-8CC670F02F1A}"/>
    <cellStyle name="Accent1 9 5" xfId="25974" xr:uid="{6E0C5EC0-6B60-4E42-AA6E-A89D8D4A918E}"/>
    <cellStyle name="Accent1 9 6" xfId="25975" xr:uid="{8D5F4BA1-6E14-4B15-A462-86F83D547CB8}"/>
    <cellStyle name="Accent1 9 7" xfId="25976" xr:uid="{162BAC58-5E53-4392-8EA6-C3972D249A98}"/>
    <cellStyle name="Accent2" xfId="426" builtinId="33" customBuiltin="1"/>
    <cellStyle name="Accent2 - 20%" xfId="25977" xr:uid="{9F14D948-D881-4986-8292-5EBD912846AD}"/>
    <cellStyle name="Accent2 - 40%" xfId="25978" xr:uid="{44F36158-CF48-461D-92F9-D4BC81C265C2}"/>
    <cellStyle name="Accent2 - 60%" xfId="25979" xr:uid="{71887CE2-CC20-4C98-8611-2C92783B6DD1}"/>
    <cellStyle name="Accent2 10" xfId="25980" xr:uid="{7F097ABE-41AE-4F49-9FB5-0F7A6AF71ACC}"/>
    <cellStyle name="Accent2 10 2" xfId="25981" xr:uid="{967FBF84-13FD-4985-B5D2-E97529F520A2}"/>
    <cellStyle name="Accent2 10 2 2" xfId="25982" xr:uid="{8C7DF590-48B7-4B3C-A2A0-DBC88DF06E41}"/>
    <cellStyle name="Accent2 10 3" xfId="25983" xr:uid="{FD47A2DD-A506-456A-A6F0-BF3720D80612}"/>
    <cellStyle name="Accent2 10 4" xfId="25984" xr:uid="{DB142A79-36DD-4ADE-A0A9-FF7EF16D5867}"/>
    <cellStyle name="Accent2 10 5" xfId="25985" xr:uid="{96DF7FBB-0B30-4E01-91B1-1C6663D45261}"/>
    <cellStyle name="Accent2 10 6" xfId="25986" xr:uid="{515AEF4D-1CA4-43E2-83F1-D691E59A5DCC}"/>
    <cellStyle name="Accent2 10 7" xfId="25987" xr:uid="{76AD0E15-3B89-45FD-AECC-E94A7763F731}"/>
    <cellStyle name="Accent2 11" xfId="25988" xr:uid="{8FA0DC63-96B2-4E7C-A0C5-0155662D06F9}"/>
    <cellStyle name="Accent2 11 2" xfId="25989" xr:uid="{2589DEA5-BB36-47D1-8F5A-BA9F5CA96EC8}"/>
    <cellStyle name="Accent2 11 2 2" xfId="25990" xr:uid="{7E613908-1CD3-400E-ADB9-59BC95621A3F}"/>
    <cellStyle name="Accent2 11 3" xfId="25991" xr:uid="{3EEF5F51-04FE-4004-A1E5-1D96B38AD736}"/>
    <cellStyle name="Accent2 11 4" xfId="25992" xr:uid="{CA9956D1-0A84-4F7B-A492-AEDE658B6192}"/>
    <cellStyle name="Accent2 11 5" xfId="25993" xr:uid="{D527C4C3-0741-49A3-86C5-82C670A4E42A}"/>
    <cellStyle name="Accent2 11 6" xfId="25994" xr:uid="{E9202EE4-DF58-4D42-AD00-8A3767F6FB4B}"/>
    <cellStyle name="Accent2 11 7" xfId="25995" xr:uid="{01AA6AEA-1346-499E-AE8E-D2085F50A124}"/>
    <cellStyle name="Accent2 12" xfId="25996" xr:uid="{A5EE3A02-0CC3-4471-82BF-984E10A5EC54}"/>
    <cellStyle name="Accent2 12 2" xfId="25997" xr:uid="{19DA9A47-5CB9-4681-ADCE-3B5925DC3875}"/>
    <cellStyle name="Accent2 12 2 2" xfId="25998" xr:uid="{C43B0489-8E21-4439-AB12-C5D34440BB0E}"/>
    <cellStyle name="Accent2 12 3" xfId="25999" xr:uid="{9B111305-EA68-4204-9F34-5CBDAFCD5122}"/>
    <cellStyle name="Accent2 12 4" xfId="26000" xr:uid="{8ADDB8F6-7FF0-4301-BB7D-11E7314628EE}"/>
    <cellStyle name="Accent2 12 5" xfId="26001" xr:uid="{E9024618-D882-48E3-BAD7-77A19365664D}"/>
    <cellStyle name="Accent2 12 6" xfId="26002" xr:uid="{67DDD482-AADA-48FB-975F-C7D6AB3F18E2}"/>
    <cellStyle name="Accent2 12 7" xfId="26003" xr:uid="{728E1D88-6DE2-45D3-8B41-084C07CA975E}"/>
    <cellStyle name="Accent2 13" xfId="26004" xr:uid="{131715AE-177C-470A-B3D5-7B90E0883D00}"/>
    <cellStyle name="Accent2 13 2" xfId="26005" xr:uid="{9DDA20A4-5804-4F62-B817-8C7358BC17AA}"/>
    <cellStyle name="Accent2 13 2 2" xfId="26006" xr:uid="{88195B11-09CB-438F-84CC-2EA14658CD26}"/>
    <cellStyle name="Accent2 13 3" xfId="26007" xr:uid="{BE241E39-E6CF-476A-BE75-1FEB57E74F38}"/>
    <cellStyle name="Accent2 13 4" xfId="26008" xr:uid="{887B4C5C-D325-49FF-A19F-05CF0530A689}"/>
    <cellStyle name="Accent2 13 5" xfId="26009" xr:uid="{1D0BAAA8-3B66-4FBD-BDF4-6E5651D7095B}"/>
    <cellStyle name="Accent2 13 6" xfId="26010" xr:uid="{B2012EC3-155A-40CF-9D35-FB56C4E10F67}"/>
    <cellStyle name="Accent2 13 7" xfId="26011" xr:uid="{4810B632-F174-4CDC-982E-9FA00461FBE0}"/>
    <cellStyle name="Accent2 14" xfId="26012" xr:uid="{D4D84FD5-29C7-4697-A3BE-B3A93BFBC3BF}"/>
    <cellStyle name="Accent2 14 2" xfId="26013" xr:uid="{E3DDD3E3-8388-487F-896C-8CD1917681FF}"/>
    <cellStyle name="Accent2 14 2 2" xfId="26014" xr:uid="{19F0D29F-240A-4178-B480-03159A8A1699}"/>
    <cellStyle name="Accent2 14 3" xfId="26015" xr:uid="{1509CF76-9BD0-403A-8E1A-98C241CDCB73}"/>
    <cellStyle name="Accent2 14 4" xfId="26016" xr:uid="{F5DD7B57-D083-421D-BEB8-13840FE664AA}"/>
    <cellStyle name="Accent2 14 5" xfId="26017" xr:uid="{99226FF8-3F3D-41A7-B7D9-D78AE4875BC0}"/>
    <cellStyle name="Accent2 14 6" xfId="26018" xr:uid="{EB73DCBF-6FD6-46EA-A526-9F3F7644A25A}"/>
    <cellStyle name="Accent2 14 7" xfId="26019" xr:uid="{56020B6C-1A75-4120-9E47-816D7D9C4982}"/>
    <cellStyle name="Accent2 15" xfId="26020" xr:uid="{6DA68A8E-BDFE-4231-88EB-BF5687CC0483}"/>
    <cellStyle name="Accent2 15 2" xfId="26021" xr:uid="{7181A785-4281-4D97-A8A8-82E95C84D1D4}"/>
    <cellStyle name="Accent2 15 2 2" xfId="26022" xr:uid="{5F44DE46-8492-4B62-8780-F713A1F74D84}"/>
    <cellStyle name="Accent2 15 3" xfId="26023" xr:uid="{BCCDA594-A63F-4C27-8810-BEBE0B23DFFA}"/>
    <cellStyle name="Accent2 15 4" xfId="26024" xr:uid="{400AAD7A-FA8F-47B5-A275-7B5C602B7114}"/>
    <cellStyle name="Accent2 15 5" xfId="26025" xr:uid="{78B64952-EDBA-44B4-A7AE-0D5D80F5CAF0}"/>
    <cellStyle name="Accent2 15 6" xfId="26026" xr:uid="{53684D52-DD98-4A42-87B3-DD1D9AD1B877}"/>
    <cellStyle name="Accent2 15 7" xfId="26027" xr:uid="{C8F77617-22ED-40E5-8EB3-AC3B702FED91}"/>
    <cellStyle name="Accent2 16" xfId="26028" xr:uid="{17A6F788-3E2B-4621-B923-D7CB44FEB99F}"/>
    <cellStyle name="Accent2 16 2" xfId="26029" xr:uid="{611A2798-F71E-42C9-887A-154962173F2C}"/>
    <cellStyle name="Accent2 16 2 2" xfId="26030" xr:uid="{D7F91580-27A6-4195-88D6-72CE1E45F791}"/>
    <cellStyle name="Accent2 16 3" xfId="26031" xr:uid="{7F2EEC21-9608-450B-B3FC-ADD968D321C8}"/>
    <cellStyle name="Accent2 16 4" xfId="26032" xr:uid="{C4AC02E6-1BAB-434D-89B2-A2E475262348}"/>
    <cellStyle name="Accent2 16 5" xfId="26033" xr:uid="{4BAC2696-2C8D-4D83-8A79-CD262E63C62C}"/>
    <cellStyle name="Accent2 16 6" xfId="26034" xr:uid="{292A4225-370D-4C03-8960-E13A258F0649}"/>
    <cellStyle name="Accent2 16 7" xfId="26035" xr:uid="{1A4226ED-D025-4F42-913A-0F216AF399A4}"/>
    <cellStyle name="Accent2 17" xfId="26036" xr:uid="{E0DECE51-F557-4379-9DB4-E3CB41C7931F}"/>
    <cellStyle name="Accent2 17 2" xfId="26037" xr:uid="{42958DAD-C21D-46A3-B3FB-17DFCDF590AB}"/>
    <cellStyle name="Accent2 17 2 2" xfId="26038" xr:uid="{E9614041-CD63-4907-A7C0-4BA995C65A31}"/>
    <cellStyle name="Accent2 17 3" xfId="26039" xr:uid="{0ADA1B4B-3D07-4199-BFD4-FFEA3D41741A}"/>
    <cellStyle name="Accent2 17 4" xfId="26040" xr:uid="{4D186CC3-B4E2-4CA5-B22B-42B706B5EEA1}"/>
    <cellStyle name="Accent2 17 5" xfId="26041" xr:uid="{560D9F05-F75A-47D9-94D1-43598AD5FBBC}"/>
    <cellStyle name="Accent2 17 6" xfId="26042" xr:uid="{79FEC355-0B29-4856-985A-1991B3A715BE}"/>
    <cellStyle name="Accent2 17 7" xfId="26043" xr:uid="{1F39B07A-34D5-43BD-B918-10ED01E3E536}"/>
    <cellStyle name="Accent2 18" xfId="26044" xr:uid="{C7A564D0-0502-4848-B3E8-956A6D956B4A}"/>
    <cellStyle name="Accent2 18 2" xfId="26045" xr:uid="{E18E7970-B89F-4E5D-BB30-B557BA1B42C7}"/>
    <cellStyle name="Accent2 18 2 2" xfId="26046" xr:uid="{FFD5BD11-1FA8-467D-B869-B0802CDE667D}"/>
    <cellStyle name="Accent2 18 3" xfId="26047" xr:uid="{DA090790-B5E7-4BED-8E03-D6A792449B57}"/>
    <cellStyle name="Accent2 18 4" xfId="26048" xr:uid="{99A90DD4-B93D-40C7-9D4C-4422829B3802}"/>
    <cellStyle name="Accent2 18 5" xfId="26049" xr:uid="{72894C0A-1D47-4B87-AAA1-D9BF3931D8C7}"/>
    <cellStyle name="Accent2 18 6" xfId="26050" xr:uid="{1C366E84-4984-49F4-BBA4-453D1EAD9876}"/>
    <cellStyle name="Accent2 18 7" xfId="26051" xr:uid="{55BA47EA-D6CA-4972-A137-B982BCA4D4B2}"/>
    <cellStyle name="Accent2 19" xfId="26052" xr:uid="{81E3A6A1-9AEB-4E41-972B-FDCF25816764}"/>
    <cellStyle name="Accent2 19 2" xfId="26053" xr:uid="{F77445F6-1A89-4A03-8F21-DB8F980F2366}"/>
    <cellStyle name="Accent2 19 2 2" xfId="26054" xr:uid="{BBC62FB3-6616-477C-B3F3-AFD9C37570CD}"/>
    <cellStyle name="Accent2 19 3" xfId="26055" xr:uid="{D4059CA1-15C9-4BB0-BBE4-164C65238356}"/>
    <cellStyle name="Accent2 19 4" xfId="26056" xr:uid="{6B953A87-52CC-4E82-8468-1C532D0C9AB5}"/>
    <cellStyle name="Accent2 19 5" xfId="26057" xr:uid="{5AE36171-38AE-4996-9180-1C6193DD0BF4}"/>
    <cellStyle name="Accent2 19 6" xfId="26058" xr:uid="{4E6836D5-F80E-4644-BEA6-0DE02D85420B}"/>
    <cellStyle name="Accent2 19 7" xfId="26059" xr:uid="{1FE0C557-EA33-4EAD-9F3C-9C92CE6C925E}"/>
    <cellStyle name="Accent2 2" xfId="112" xr:uid="{00000000-0005-0000-0000-000085000000}"/>
    <cellStyle name="Accent2 2 10" xfId="39979" xr:uid="{EE5D26D7-A302-4578-809F-C351A9AC2CDA}"/>
    <cellStyle name="Accent2 2 11" xfId="7723" xr:uid="{958C8FE4-32CF-47A3-BC5A-8F461F91E312}"/>
    <cellStyle name="Accent2 2 2" xfId="26061" xr:uid="{202CA568-A0CE-40B2-8E99-8DA0671125A8}"/>
    <cellStyle name="Accent2 2 2 2" xfId="26062" xr:uid="{7ABF64D1-C343-4C3D-9D33-DA3615811A90}"/>
    <cellStyle name="Accent2 2 3" xfId="26063" xr:uid="{811DAC04-4731-4CC1-9BE8-8FA3808600CE}"/>
    <cellStyle name="Accent2 2 4" xfId="26064" xr:uid="{3E550AE6-0D2F-4366-BEF6-92B8B3FA6451}"/>
    <cellStyle name="Accent2 2 5" xfId="26065" xr:uid="{315A94A0-8066-4AAE-A1C5-81125CF823E4}"/>
    <cellStyle name="Accent2 2 6" xfId="26066" xr:uid="{2EA45E2D-E1AB-4E98-A149-BE24DDD9339F}"/>
    <cellStyle name="Accent2 2 7" xfId="26067" xr:uid="{0AF6B693-72FA-4574-A81D-0595D095AB48}"/>
    <cellStyle name="Accent2 2 8" xfId="26068" xr:uid="{74963B18-950E-4569-A285-5FEA34516E6C}"/>
    <cellStyle name="Accent2 2 9" xfId="26060" xr:uid="{EDBA51EC-C2DB-4E32-B151-E92D2F6C0BAF}"/>
    <cellStyle name="Accent2 20" xfId="26069" xr:uid="{157775D2-5E0A-4A11-AB74-C6B9268BCF4C}"/>
    <cellStyle name="Accent2 20 2" xfId="26070" xr:uid="{6306E659-27F7-4283-9BA6-BF4C3FF52DF9}"/>
    <cellStyle name="Accent2 20 2 2" xfId="26071" xr:uid="{F6492176-3C30-4DFF-98C5-2A24A2AEB1DB}"/>
    <cellStyle name="Accent2 20 3" xfId="26072" xr:uid="{7372EF14-8357-4B59-A0A4-FF0FFA4FF986}"/>
    <cellStyle name="Accent2 20 4" xfId="26073" xr:uid="{BFA3BAAA-3057-4770-B4FD-807F986D82E8}"/>
    <cellStyle name="Accent2 20 5" xfId="26074" xr:uid="{079A33C2-1342-4CE6-8DBD-459B380EE51D}"/>
    <cellStyle name="Accent2 20 6" xfId="26075" xr:uid="{7D15FEF6-F7C3-4FFA-9EC3-39F5E8B391CA}"/>
    <cellStyle name="Accent2 20 7" xfId="26076" xr:uid="{C08BDC83-A639-4E7B-9C98-BD4A92238FCA}"/>
    <cellStyle name="Accent2 21" xfId="26077" xr:uid="{05DD998D-B7CB-49BE-8B76-F9A5B7A778C1}"/>
    <cellStyle name="Accent2 21 2" xfId="26078" xr:uid="{2068C67E-DB54-4470-B49E-5C4CF52A38BC}"/>
    <cellStyle name="Accent2 21 2 2" xfId="26079" xr:uid="{A30983E1-3126-4724-93CA-EBBB0E9B1E6D}"/>
    <cellStyle name="Accent2 21 3" xfId="26080" xr:uid="{4551DED7-BEDC-46DA-9135-B7602C19CC30}"/>
    <cellStyle name="Accent2 21 4" xfId="26081" xr:uid="{C2785C65-0753-4BDF-8CD3-502002096F7C}"/>
    <cellStyle name="Accent2 21 5" xfId="26082" xr:uid="{BF57D6A7-E063-48F3-A237-242CB001778C}"/>
    <cellStyle name="Accent2 21 6" xfId="26083" xr:uid="{00636FA0-B8C9-4B1B-8626-1A6DDF751F7F}"/>
    <cellStyle name="Accent2 21 7" xfId="26084" xr:uid="{7E5FCAB1-30C0-43DE-BCA7-46A63E630C80}"/>
    <cellStyle name="Accent2 22" xfId="26085" xr:uid="{352B861F-0C86-4CD7-A150-5B4240517052}"/>
    <cellStyle name="Accent2 22 2" xfId="26086" xr:uid="{FE84BDBA-C81A-4143-AA0F-B6633486103C}"/>
    <cellStyle name="Accent2 22 2 2" xfId="26087" xr:uid="{956EE3AC-74D1-4240-8EC7-F9F9B14CFBF6}"/>
    <cellStyle name="Accent2 22 3" xfId="26088" xr:uid="{A46CEC0A-AA9C-40B5-8258-3011EBDF42A1}"/>
    <cellStyle name="Accent2 22 4" xfId="26089" xr:uid="{5694D000-80EE-437E-AC2D-024B6E952532}"/>
    <cellStyle name="Accent2 22 5" xfId="26090" xr:uid="{2DB346F3-53E5-4FB3-913E-04A7C8782D28}"/>
    <cellStyle name="Accent2 22 6" xfId="26091" xr:uid="{E3210480-32BA-4103-8B1E-81D76F086BB2}"/>
    <cellStyle name="Accent2 22 7" xfId="26092" xr:uid="{588FEAD7-8626-4148-AC07-4A816BB00E17}"/>
    <cellStyle name="Accent2 23" xfId="26093" xr:uid="{6C7500C2-B301-492F-A497-F30560E300DC}"/>
    <cellStyle name="Accent2 23 2" xfId="26094" xr:uid="{09F76338-7CD2-4B69-B64D-D270651181B8}"/>
    <cellStyle name="Accent2 23 2 2" xfId="26095" xr:uid="{0BDBF77C-AE77-4351-BE6A-443A50217C7C}"/>
    <cellStyle name="Accent2 23 3" xfId="26096" xr:uid="{EB72F10E-1006-4A42-9AD2-55C0786E8693}"/>
    <cellStyle name="Accent2 23 4" xfId="26097" xr:uid="{8CC077B5-B351-40BE-B9F3-BE0213F34F32}"/>
    <cellStyle name="Accent2 23 5" xfId="26098" xr:uid="{575E2D91-718A-417D-8DB0-F1A7AD4CE4F7}"/>
    <cellStyle name="Accent2 23 6" xfId="26099" xr:uid="{AE8DEA44-BB9B-4E83-BC7C-22BEA8B28F21}"/>
    <cellStyle name="Accent2 23 7" xfId="26100" xr:uid="{05CF696E-5C74-408B-8457-61D319BB24BA}"/>
    <cellStyle name="Accent2 24" xfId="26101" xr:uid="{63D6EA2B-633C-4907-88CE-0366E2A3E869}"/>
    <cellStyle name="Accent2 24 2" xfId="26102" xr:uid="{A79E839C-3CA6-400B-9C38-AD119D3B01AE}"/>
    <cellStyle name="Accent2 24 2 2" xfId="26103" xr:uid="{B9CD2FDF-F4B7-4652-87F4-78CCDEBBC231}"/>
    <cellStyle name="Accent2 24 3" xfId="26104" xr:uid="{57E23C39-472C-4D9A-9946-F480B1315375}"/>
    <cellStyle name="Accent2 24 4" xfId="26105" xr:uid="{6255E022-3560-4BB9-83C2-7B5965A68830}"/>
    <cellStyle name="Accent2 24 5" xfId="26106" xr:uid="{44AF2456-54CD-48B1-AB03-5BDC56A3DC3B}"/>
    <cellStyle name="Accent2 24 6" xfId="26107" xr:uid="{FDA28515-7FA5-4412-8931-02E3207DAE35}"/>
    <cellStyle name="Accent2 24 7" xfId="26108" xr:uid="{14C5A31E-31E1-436A-81BB-2EC42FB85772}"/>
    <cellStyle name="Accent2 25" xfId="26109" xr:uid="{B8803245-B097-4AEF-8EA4-B94C36277806}"/>
    <cellStyle name="Accent2 25 2" xfId="26110" xr:uid="{C03917A3-7D78-41B7-8472-4145D143E5A4}"/>
    <cellStyle name="Accent2 25 2 2" xfId="26111" xr:uid="{3DB5A07D-4173-4FB8-9639-875424C9F8C3}"/>
    <cellStyle name="Accent2 25 3" xfId="26112" xr:uid="{83BB7980-4487-43ED-8800-788CCB8C6FA7}"/>
    <cellStyle name="Accent2 25 4" xfId="26113" xr:uid="{C2C9D0A1-9DA6-43E8-9CC4-C5260649280F}"/>
    <cellStyle name="Accent2 25 5" xfId="26114" xr:uid="{4E022B72-DBE1-4AEE-A7B8-0507B76DBB3C}"/>
    <cellStyle name="Accent2 25 6" xfId="26115" xr:uid="{06FA29BE-CAB1-447B-B993-6492B9506285}"/>
    <cellStyle name="Accent2 25 7" xfId="26116" xr:uid="{34071004-0413-47BF-BCE4-19A32D02B16A}"/>
    <cellStyle name="Accent2 26" xfId="26117" xr:uid="{2606A75D-8AEA-49AF-A25E-1F6843765926}"/>
    <cellStyle name="Accent2 26 2" xfId="26118" xr:uid="{32E2F925-E4B8-4AAD-847C-0DB5CEE4FABF}"/>
    <cellStyle name="Accent2 26 2 2" xfId="26119" xr:uid="{5505B25E-8A82-43A5-B586-0344B8DBBDD0}"/>
    <cellStyle name="Accent2 26 3" xfId="26120" xr:uid="{F42F4AC3-0A5F-49FF-98AA-3EF34EDB2339}"/>
    <cellStyle name="Accent2 26 4" xfId="26121" xr:uid="{1FF84F23-E0EF-4357-BF28-75040F5EB6BD}"/>
    <cellStyle name="Accent2 26 5" xfId="26122" xr:uid="{119ACF83-3C46-4C65-960E-2FBA595E7489}"/>
    <cellStyle name="Accent2 26 6" xfId="26123" xr:uid="{CDDDA8F4-9A08-4282-B1CE-B3D7AD67FCD4}"/>
    <cellStyle name="Accent2 26 7" xfId="26124" xr:uid="{A573123F-13F2-4822-BABC-4E7BBA243498}"/>
    <cellStyle name="Accent2 27" xfId="26125" xr:uid="{6223B50F-9673-4FC4-B0E1-2112D2D1026D}"/>
    <cellStyle name="Accent2 27 2" xfId="26126" xr:uid="{514659AB-5DD3-489A-8447-D670355D4A29}"/>
    <cellStyle name="Accent2 27 2 2" xfId="26127" xr:uid="{E870DA19-4FD3-4F07-82E0-C7FCC4265E97}"/>
    <cellStyle name="Accent2 27 3" xfId="26128" xr:uid="{3431773B-7EB8-4CFD-92C1-D38DF499A015}"/>
    <cellStyle name="Accent2 27 4" xfId="26129" xr:uid="{EF835D3B-7FE1-4E01-A037-1567179ABF32}"/>
    <cellStyle name="Accent2 27 5" xfId="26130" xr:uid="{35CB3CD5-6EAC-4634-800B-584908331E5E}"/>
    <cellStyle name="Accent2 27 6" xfId="26131" xr:uid="{80991F49-4CE1-41F1-BB0A-BBFD99D4E7D8}"/>
    <cellStyle name="Accent2 27 7" xfId="26132" xr:uid="{5BB385E8-5DB2-46C3-9528-39B0654E75D1}"/>
    <cellStyle name="Accent2 28" xfId="26133" xr:uid="{824CEA08-E8A6-4E69-B4A6-5043C70CFDA2}"/>
    <cellStyle name="Accent2 28 2" xfId="26134" xr:uid="{8FD300C4-E8F6-44A0-8089-271FFAFAB1AE}"/>
    <cellStyle name="Accent2 28 2 2" xfId="26135" xr:uid="{53451564-54F8-4418-AE2A-0B04E6A232A3}"/>
    <cellStyle name="Accent2 28 3" xfId="26136" xr:uid="{6D30DC04-9A7E-4F50-81C5-32C03A17FDDE}"/>
    <cellStyle name="Accent2 28 4" xfId="26137" xr:uid="{70713A32-232C-4B36-9ADD-C7A7BB0CFDE8}"/>
    <cellStyle name="Accent2 28 5" xfId="26138" xr:uid="{6F402346-233B-4D3B-A444-232187C68DEC}"/>
    <cellStyle name="Accent2 28 6" xfId="26139" xr:uid="{E09D020F-E39C-4AFB-9828-22D248786F70}"/>
    <cellStyle name="Accent2 28 7" xfId="26140" xr:uid="{69676B49-6634-43DD-A4A7-0A80C7DB2B0B}"/>
    <cellStyle name="Accent2 29" xfId="26141" xr:uid="{0F56A09D-E267-4B93-BE2F-E5D9EED40CA0}"/>
    <cellStyle name="Accent2 29 2" xfId="26142" xr:uid="{A0F49AD0-B25F-4020-B733-5F882A32C933}"/>
    <cellStyle name="Accent2 29 2 2" xfId="26143" xr:uid="{E13E0802-2014-4435-B2CB-B41CD22B7D4D}"/>
    <cellStyle name="Accent2 29 3" xfId="26144" xr:uid="{4F68D0A8-65DA-49D2-B056-21E386097286}"/>
    <cellStyle name="Accent2 29 4" xfId="26145" xr:uid="{B46EED42-582D-4926-8323-AE2793B737B4}"/>
    <cellStyle name="Accent2 29 5" xfId="26146" xr:uid="{5B6248AD-C6AA-4D08-A9C7-DFD99763718C}"/>
    <cellStyle name="Accent2 29 6" xfId="26147" xr:uid="{9C0D80B1-91B9-4D72-AFF3-566C6EAEDD1F}"/>
    <cellStyle name="Accent2 29 7" xfId="26148" xr:uid="{3AAF2D9F-DA6F-40F6-A0B2-FE061560A59F}"/>
    <cellStyle name="Accent2 3" xfId="113" xr:uid="{00000000-0005-0000-0000-000086000000}"/>
    <cellStyle name="Accent2 3 2" xfId="26150" xr:uid="{4CFDD486-E0C7-4B85-903E-76FC2053A83A}"/>
    <cellStyle name="Accent2 3 2 2" xfId="26151" xr:uid="{9FD5DC4A-52CD-4783-9C2A-64E55026EFA8}"/>
    <cellStyle name="Accent2 3 3" xfId="26152" xr:uid="{2A24A7A0-E50A-47A3-A8C0-2FE1A3D448DB}"/>
    <cellStyle name="Accent2 3 4" xfId="26153" xr:uid="{792B6538-152C-4DCA-B8FD-70C3EE81CF43}"/>
    <cellStyle name="Accent2 3 5" xfId="26154" xr:uid="{A56F3803-7416-4422-B813-707F95A14C1A}"/>
    <cellStyle name="Accent2 3 6" xfId="26155" xr:uid="{AF7816F6-B35B-4F58-8448-698F6FC94E3F}"/>
    <cellStyle name="Accent2 3 7" xfId="26156" xr:uid="{6A0DABB5-4EB7-4213-B7D0-904C465C3241}"/>
    <cellStyle name="Accent2 3 8" xfId="26149" xr:uid="{BABD1B60-58FE-4EFD-9167-18AE5B6A5AAE}"/>
    <cellStyle name="Accent2 3 9" xfId="7867" xr:uid="{E6834738-DF9F-4F03-9F62-4FEA902C0D5A}"/>
    <cellStyle name="Accent2 30" xfId="26157" xr:uid="{5A0F0528-5EEF-4488-91FD-5644D44FAE89}"/>
    <cellStyle name="Accent2 30 2" xfId="26158" xr:uid="{3DA9E632-A734-40DA-8D48-935142E17A75}"/>
    <cellStyle name="Accent2 30 2 2" xfId="26159" xr:uid="{FD778674-AD93-4E5B-BCA3-EDBF1B223AE1}"/>
    <cellStyle name="Accent2 30 3" xfId="26160" xr:uid="{0749C663-F18D-425E-B0EB-CB87E1782700}"/>
    <cellStyle name="Accent2 30 4" xfId="26161" xr:uid="{245B8121-2E23-4B8A-91CF-4DBAC79604FC}"/>
    <cellStyle name="Accent2 30 5" xfId="26162" xr:uid="{96925524-8088-4CF1-A143-AA290BECF38A}"/>
    <cellStyle name="Accent2 30 6" xfId="26163" xr:uid="{FCDE9EE3-AABC-4449-AE47-E5C219A6A274}"/>
    <cellStyle name="Accent2 30 7" xfId="26164" xr:uid="{FAC328BF-6E97-4BDE-84DA-5B5389FC3CDC}"/>
    <cellStyle name="Accent2 31" xfId="26165" xr:uid="{C049DABD-B45E-4295-ACE6-8E2969B99BD5}"/>
    <cellStyle name="Accent2 31 2" xfId="26166" xr:uid="{B2AAF0E6-ECFA-4207-ACAE-73C27295477F}"/>
    <cellStyle name="Accent2 31 2 2" xfId="26167" xr:uid="{DCDF1F33-4D36-413A-BDCF-F446A6B45B3B}"/>
    <cellStyle name="Accent2 31 3" xfId="26168" xr:uid="{0BD7F920-31EF-487F-A086-AD1CE3AD1D1D}"/>
    <cellStyle name="Accent2 31 4" xfId="26169" xr:uid="{02FF88A6-D604-4BEB-9CEC-DEA22C6B7B68}"/>
    <cellStyle name="Accent2 31 5" xfId="26170" xr:uid="{9945A9A8-7CB4-40EA-8B2B-ECA58779842B}"/>
    <cellStyle name="Accent2 31 6" xfId="26171" xr:uid="{B378E4CA-E5FA-4654-B224-BBD0880E1B67}"/>
    <cellStyle name="Accent2 31 7" xfId="26172" xr:uid="{4DB53F52-FE20-4D69-B4F8-A6E893B1988E}"/>
    <cellStyle name="Accent2 32" xfId="26173" xr:uid="{AB15C099-19EB-42EF-BD5E-47790C9E2EF7}"/>
    <cellStyle name="Accent2 32 2" xfId="26174" xr:uid="{C9A0AE30-E677-4599-9821-239E4C307E44}"/>
    <cellStyle name="Accent2 32 2 2" xfId="26175" xr:uid="{957EDA83-A94F-40F2-A982-21F4B5C83C63}"/>
    <cellStyle name="Accent2 32 3" xfId="26176" xr:uid="{7BC81A91-975D-4B61-A732-8D0F533AE8B4}"/>
    <cellStyle name="Accent2 32 4" xfId="26177" xr:uid="{01DEA9F6-257D-4B4D-8146-03D8C65F1EB2}"/>
    <cellStyle name="Accent2 32 5" xfId="26178" xr:uid="{9A8BD97C-1ABD-42BC-AEA7-69816EECA346}"/>
    <cellStyle name="Accent2 32 6" xfId="26179" xr:uid="{9C7201D8-CE49-4B14-9FD9-995740AF7DC4}"/>
    <cellStyle name="Accent2 32 7" xfId="26180" xr:uid="{F587EB29-0CBD-4A11-AC85-6EE9D871C70F}"/>
    <cellStyle name="Accent2 33" xfId="26181" xr:uid="{7FCC2053-1E0D-4D97-8BDC-454963863956}"/>
    <cellStyle name="Accent2 33 2" xfId="26182" xr:uid="{93D8E40C-9874-40AB-B7D0-02EDFF6FBAA7}"/>
    <cellStyle name="Accent2 33 2 2" xfId="26183" xr:uid="{814AA9C5-DA82-4AC1-B1F7-8633DCAC9EF3}"/>
    <cellStyle name="Accent2 33 3" xfId="26184" xr:uid="{06ADC60F-2D29-4236-A4BE-13708D36508A}"/>
    <cellStyle name="Accent2 33 4" xfId="26185" xr:uid="{233857C7-C77C-471D-98EC-076B3E09D621}"/>
    <cellStyle name="Accent2 33 5" xfId="26186" xr:uid="{D87FEF30-928C-40CC-A69F-3200D435B225}"/>
    <cellStyle name="Accent2 33 6" xfId="26187" xr:uid="{DE9EDF6E-2A7E-4BAB-835B-20E4978BCF8F}"/>
    <cellStyle name="Accent2 33 7" xfId="26188" xr:uid="{3E6CD7B4-BDC6-43D2-B852-3305AB22E19B}"/>
    <cellStyle name="Accent2 34" xfId="26189" xr:uid="{69505D74-36EF-4003-AF6B-F62B45F9A71C}"/>
    <cellStyle name="Accent2 34 2" xfId="26190" xr:uid="{B6922C66-57CD-4389-9643-A91563B16DC5}"/>
    <cellStyle name="Accent2 34 2 2" xfId="26191" xr:uid="{26326FD1-00B7-471E-B679-6F812793C445}"/>
    <cellStyle name="Accent2 34 3" xfId="26192" xr:uid="{65304D47-C4A5-4798-9727-56C7642A6A9C}"/>
    <cellStyle name="Accent2 34 4" xfId="26193" xr:uid="{8B1B25EC-E69D-4624-95B8-813CDDFDB4C6}"/>
    <cellStyle name="Accent2 34 5" xfId="26194" xr:uid="{3A453475-64DB-4DBE-97E1-449F0C9D96F2}"/>
    <cellStyle name="Accent2 34 6" xfId="26195" xr:uid="{4F5ADF92-CE94-43AA-8164-F82261231A01}"/>
    <cellStyle name="Accent2 34 7" xfId="26196" xr:uid="{229A7B5B-315A-4866-B5F4-80B26F977958}"/>
    <cellStyle name="Accent2 35" xfId="26197" xr:uid="{7A4CEFD2-1261-488E-9474-5A472AC76CD8}"/>
    <cellStyle name="Accent2 35 2" xfId="26198" xr:uid="{8CB6ECAF-C034-45BA-9AAD-45E22A7B3821}"/>
    <cellStyle name="Accent2 35 2 2" xfId="26199" xr:uid="{3B000E65-D77A-4FBD-9E85-C6487FFC48C9}"/>
    <cellStyle name="Accent2 35 3" xfId="26200" xr:uid="{1F039C75-9910-4B4E-85D2-577E2FEB04E1}"/>
    <cellStyle name="Accent2 35 4" xfId="26201" xr:uid="{D0E1843D-1E87-4738-8166-4C5535B5F14C}"/>
    <cellStyle name="Accent2 35 5" xfId="26202" xr:uid="{2FB723D4-13AD-46B8-93E2-9132345B09CA}"/>
    <cellStyle name="Accent2 35 6" xfId="26203" xr:uid="{B291A8DE-C2BB-4704-802B-37878395C2F9}"/>
    <cellStyle name="Accent2 35 7" xfId="26204" xr:uid="{859E3409-8212-4B1E-BACE-45255F101B70}"/>
    <cellStyle name="Accent2 36" xfId="26205" xr:uid="{DE363323-B796-4052-BACA-7F059B1D2C32}"/>
    <cellStyle name="Accent2 36 2" xfId="26206" xr:uid="{DF4CE6CA-6DCF-406D-9219-C4E985862C2F}"/>
    <cellStyle name="Accent2 36 2 2" xfId="26207" xr:uid="{BFD9A0ED-DAEB-452F-9E69-B0572C95AD4D}"/>
    <cellStyle name="Accent2 36 3" xfId="26208" xr:uid="{EC6552AE-A8E0-444F-81D4-3484F09B59C8}"/>
    <cellStyle name="Accent2 36 4" xfId="26209" xr:uid="{43570BA9-FD33-4E1C-BD4D-E70B50E9729A}"/>
    <cellStyle name="Accent2 36 5" xfId="26210" xr:uid="{AC89FA60-5878-41F7-BF5E-02E6D7C55C5F}"/>
    <cellStyle name="Accent2 36 6" xfId="26211" xr:uid="{4FDC335F-5923-404E-86C5-6CC46A010F66}"/>
    <cellStyle name="Accent2 36 7" xfId="26212" xr:uid="{27BAE1AE-6FE5-4EEA-ADD1-DB87E04BCCC2}"/>
    <cellStyle name="Accent2 37" xfId="26213" xr:uid="{F79B548B-9902-420D-A36E-D971B087F9A5}"/>
    <cellStyle name="Accent2 37 2" xfId="26214" xr:uid="{0A96700E-1B67-4BEE-B2E8-8C0906D0157A}"/>
    <cellStyle name="Accent2 37 2 2" xfId="26215" xr:uid="{4EB91D6B-B075-40C6-8E21-822D19DDDFC8}"/>
    <cellStyle name="Accent2 37 3" xfId="26216" xr:uid="{4E1C368F-2766-48B6-B01D-693B9AE93952}"/>
    <cellStyle name="Accent2 37 4" xfId="26217" xr:uid="{92ACF01C-53FD-496C-BE3F-48160E64C5EA}"/>
    <cellStyle name="Accent2 37 5" xfId="26218" xr:uid="{AB46FCFE-7D95-4509-8F5F-88AD513DA91B}"/>
    <cellStyle name="Accent2 37 6" xfId="26219" xr:uid="{FD19FE14-9C79-49D0-8744-8E350D7F29A1}"/>
    <cellStyle name="Accent2 37 7" xfId="26220" xr:uid="{6B02E40A-EF15-48FC-9FBD-CE26A1A34A19}"/>
    <cellStyle name="Accent2 38" xfId="26221" xr:uid="{721F9097-1F89-421F-B3C0-848423A99199}"/>
    <cellStyle name="Accent2 38 2" xfId="26222" xr:uid="{B835B613-36D6-4459-B8AA-ECA39FD2B82C}"/>
    <cellStyle name="Accent2 38 2 2" xfId="26223" xr:uid="{7EC221BB-163E-457D-BEB9-66779417DCFA}"/>
    <cellStyle name="Accent2 38 3" xfId="26224" xr:uid="{B6D54B33-4FD7-4877-B982-0493503ED5CE}"/>
    <cellStyle name="Accent2 38 4" xfId="26225" xr:uid="{9992BF64-7198-412F-9917-84FC4243C340}"/>
    <cellStyle name="Accent2 38 5" xfId="26226" xr:uid="{1BC37184-3957-4C6A-B530-71D27FAC0C4E}"/>
    <cellStyle name="Accent2 38 6" xfId="26227" xr:uid="{52C81852-A042-419D-944C-A01A8D79FD7F}"/>
    <cellStyle name="Accent2 38 7" xfId="26228" xr:uid="{F60A7225-BF9F-48B5-9EB0-954A5F5845DF}"/>
    <cellStyle name="Accent2 39" xfId="26229" xr:uid="{5133E597-E107-45B9-AA35-BF2BCE7DA62F}"/>
    <cellStyle name="Accent2 39 2" xfId="26230" xr:uid="{A612C8EB-5202-42DA-8B4F-BB71A5124D1F}"/>
    <cellStyle name="Accent2 39 2 2" xfId="26231" xr:uid="{1EA24CE9-A8AF-48E5-BB1F-D78A29F6758B}"/>
    <cellStyle name="Accent2 39 3" xfId="26232" xr:uid="{866B9C90-EC4D-40F4-A37F-D99FF5CA2A2E}"/>
    <cellStyle name="Accent2 39 4" xfId="26233" xr:uid="{BB35455A-E5D4-4CCC-8A17-C395217E32BF}"/>
    <cellStyle name="Accent2 39 5" xfId="26234" xr:uid="{CBA5D9E1-7E9E-440F-8ABF-E3AD3F3B0FC0}"/>
    <cellStyle name="Accent2 39 6" xfId="26235" xr:uid="{AEDC8869-709E-48BD-A2F6-F1A643933EE5}"/>
    <cellStyle name="Accent2 39 7" xfId="26236" xr:uid="{E2FADC21-A09D-4D0B-B297-E57520C106BB}"/>
    <cellStyle name="Accent2 4" xfId="114" xr:uid="{00000000-0005-0000-0000-000087000000}"/>
    <cellStyle name="Accent2 4 2" xfId="26238" xr:uid="{3CA521F6-C33F-4388-9D66-F23D50FE4D5B}"/>
    <cellStyle name="Accent2 4 2 2" xfId="26239" xr:uid="{BA96B317-6E7F-42FE-973B-916CDCE74E25}"/>
    <cellStyle name="Accent2 4 3" xfId="26240" xr:uid="{ECE40DD9-DDD5-4161-A9A2-F522B551CFBC}"/>
    <cellStyle name="Accent2 4 4" xfId="26241" xr:uid="{10DA64CD-5257-4C4D-8F37-FFA7CCA58E63}"/>
    <cellStyle name="Accent2 4 5" xfId="26242" xr:uid="{3142A163-29BE-494D-9D83-61A914F4FEA2}"/>
    <cellStyle name="Accent2 4 6" xfId="26243" xr:uid="{392EB7A4-791C-4B5B-9CF3-8AF9560ED675}"/>
    <cellStyle name="Accent2 4 7" xfId="26244" xr:uid="{147EFA95-482E-4DDA-BABE-E10A245582F5}"/>
    <cellStyle name="Accent2 4 8" xfId="26237" xr:uid="{DDE3B691-24E4-4ADE-9A78-DC2B0D44828A}"/>
    <cellStyle name="Accent2 40" xfId="26245" xr:uid="{2149B7D3-909B-4A60-B199-4D54461EE748}"/>
    <cellStyle name="Accent2 40 2" xfId="26246" xr:uid="{D99C46E7-24D6-40CF-B2CD-940FF7FA6392}"/>
    <cellStyle name="Accent2 40 2 2" xfId="26247" xr:uid="{3C518459-0F53-49D0-BBD2-A074A725A156}"/>
    <cellStyle name="Accent2 40 3" xfId="26248" xr:uid="{ACDA3AE9-F4B5-4424-B1B9-5846795E4F11}"/>
    <cellStyle name="Accent2 40 4" xfId="26249" xr:uid="{1341452F-02B2-428D-A7D4-2649A01B4260}"/>
    <cellStyle name="Accent2 40 5" xfId="26250" xr:uid="{9CE562EB-8035-4F00-A6F5-C5C1499475B0}"/>
    <cellStyle name="Accent2 40 6" xfId="26251" xr:uid="{AF76C79E-FCF0-4795-9000-4DAA09B64899}"/>
    <cellStyle name="Accent2 40 7" xfId="26252" xr:uid="{C538B626-7524-493E-BF01-6A8EACDFD26E}"/>
    <cellStyle name="Accent2 41" xfId="26253" xr:uid="{FE62967C-0130-4963-9E1C-A7E4E62705C6}"/>
    <cellStyle name="Accent2 41 2" xfId="26254" xr:uid="{9887F07E-2310-4540-86B3-DB9518810CAB}"/>
    <cellStyle name="Accent2 41 2 2" xfId="26255" xr:uid="{FCEE4679-1707-44C5-BDE4-DAE6E56B9CFF}"/>
    <cellStyle name="Accent2 41 3" xfId="26256" xr:uid="{34BB57A3-729A-464B-AACD-F95CC719146E}"/>
    <cellStyle name="Accent2 41 4" xfId="26257" xr:uid="{7186855D-2F79-4D17-90CF-B095A0AD3300}"/>
    <cellStyle name="Accent2 41 5" xfId="26258" xr:uid="{1A76CF48-EC7C-4E52-A9CB-8F9604ED2772}"/>
    <cellStyle name="Accent2 41 6" xfId="26259" xr:uid="{4394E7A5-1B5D-4227-9343-D07BAD394162}"/>
    <cellStyle name="Accent2 41 7" xfId="26260" xr:uid="{F4345688-1185-4E9D-A1EE-61406706463A}"/>
    <cellStyle name="Accent2 42" xfId="26261" xr:uid="{45E5E6D2-CD4A-4725-858C-EB9AF92C9F5B}"/>
    <cellStyle name="Accent2 42 2" xfId="26262" xr:uid="{960D1901-A80E-4B95-845B-56491A59A681}"/>
    <cellStyle name="Accent2 42 2 2" xfId="26263" xr:uid="{E514E581-7345-429B-A612-DD24C56302B5}"/>
    <cellStyle name="Accent2 42 3" xfId="26264" xr:uid="{D55BB525-DF23-41FD-8D64-982AC1F00878}"/>
    <cellStyle name="Accent2 42 4" xfId="26265" xr:uid="{2109BEE5-0D96-42E8-9E38-2CDD151FF9DB}"/>
    <cellStyle name="Accent2 42 5" xfId="26266" xr:uid="{9F843F4A-E621-4CCA-B607-298583F75987}"/>
    <cellStyle name="Accent2 42 6" xfId="26267" xr:uid="{73D535ED-A285-4373-B389-3BD683A09B92}"/>
    <cellStyle name="Accent2 42 7" xfId="26268" xr:uid="{9D7D93BF-FF34-4F69-B731-6AB4B214B6BC}"/>
    <cellStyle name="Accent2 43" xfId="26269" xr:uid="{B55412B4-A690-48A1-974A-3BDBF4613F7A}"/>
    <cellStyle name="Accent2 43 2" xfId="26270" xr:uid="{7B340433-56AD-463E-B651-F0857CEAAA7E}"/>
    <cellStyle name="Accent2 43 2 2" xfId="26271" xr:uid="{53289AF2-697E-472E-9169-7877C57D4A1D}"/>
    <cellStyle name="Accent2 43 3" xfId="26272" xr:uid="{083D2A3B-9A1D-41EE-81FF-CF622C040C2D}"/>
    <cellStyle name="Accent2 43 4" xfId="26273" xr:uid="{8C35E0CF-8FCF-4DC8-BD7B-8059D0CA904F}"/>
    <cellStyle name="Accent2 43 5" xfId="26274" xr:uid="{E785DD52-9C3B-4C08-BDAC-64D0541A5949}"/>
    <cellStyle name="Accent2 43 6" xfId="26275" xr:uid="{324D5ECF-5FBF-4065-A95E-BD896EAE679D}"/>
    <cellStyle name="Accent2 43 7" xfId="26276" xr:uid="{479E190F-531A-4620-8986-673B749CF748}"/>
    <cellStyle name="Accent2 44" xfId="26277" xr:uid="{E9147992-D719-4464-84DC-0FEA18241FD3}"/>
    <cellStyle name="Accent2 44 2" xfId="26278" xr:uid="{9F9659C5-C2DF-4B01-94F0-6E7C8B0C253E}"/>
    <cellStyle name="Accent2 44 2 2" xfId="26279" xr:uid="{8BC3E9B6-9C37-44EA-A0D9-BC8578309AF1}"/>
    <cellStyle name="Accent2 44 3" xfId="26280" xr:uid="{53CC99C3-1692-47D7-AF67-7E7547CD0DB3}"/>
    <cellStyle name="Accent2 44 4" xfId="26281" xr:uid="{EAC5CFAA-7843-4F10-AE0D-10EB26707248}"/>
    <cellStyle name="Accent2 44 5" xfId="26282" xr:uid="{B57FCE23-D191-4F85-8083-E4F587C8ABFE}"/>
    <cellStyle name="Accent2 44 6" xfId="26283" xr:uid="{14CC89A1-CA57-46DF-9688-D4FA2009AAED}"/>
    <cellStyle name="Accent2 44 7" xfId="26284" xr:uid="{F2153A95-8884-4BEB-B9D8-05590B4A3B67}"/>
    <cellStyle name="Accent2 45" xfId="26285" xr:uid="{F5639692-5833-4A83-BB65-0995F2855C5B}"/>
    <cellStyle name="Accent2 45 2" xfId="26286" xr:uid="{60EADEE0-91F7-4D41-B487-0147F99D974D}"/>
    <cellStyle name="Accent2 45 2 2" xfId="26287" xr:uid="{B3360AA9-1C46-4083-B17D-727AE40004AE}"/>
    <cellStyle name="Accent2 45 3" xfId="26288" xr:uid="{A45AB1B8-7968-438B-9A78-81729D6DD996}"/>
    <cellStyle name="Accent2 45 4" xfId="26289" xr:uid="{A00F97D7-E689-4689-8189-800E327F5C6F}"/>
    <cellStyle name="Accent2 45 5" xfId="26290" xr:uid="{0AC64B30-23C0-4A65-8323-BFABBE57FB7F}"/>
    <cellStyle name="Accent2 45 6" xfId="26291" xr:uid="{B7980296-9ECE-4AAA-A2F7-8F967783F96E}"/>
    <cellStyle name="Accent2 45 7" xfId="26292" xr:uid="{EF8396D8-21BD-4685-859E-CB86D9B42581}"/>
    <cellStyle name="Accent2 46" xfId="26293" xr:uid="{2BDD5EE1-F1AE-44EB-9B99-17AC0767C1BA}"/>
    <cellStyle name="Accent2 46 2" xfId="26294" xr:uid="{09A97403-4F27-4515-A3DD-29EB55144D71}"/>
    <cellStyle name="Accent2 46 2 2" xfId="26295" xr:uid="{9F186BCF-D160-45E0-A837-846095600A90}"/>
    <cellStyle name="Accent2 46 3" xfId="26296" xr:uid="{8A7D8B8F-F329-41D8-849D-258253AC760C}"/>
    <cellStyle name="Accent2 46 4" xfId="26297" xr:uid="{F4F7404F-AFA5-4374-A7D7-63C049C6B77D}"/>
    <cellStyle name="Accent2 46 5" xfId="26298" xr:uid="{3935AF8B-C133-4C23-A0EC-6119164CFBC8}"/>
    <cellStyle name="Accent2 46 6" xfId="26299" xr:uid="{4EE6F76B-161D-462B-90FD-339B7F216755}"/>
    <cellStyle name="Accent2 46 7" xfId="26300" xr:uid="{6BCD7079-EAA1-4379-8631-FE60D4A1995C}"/>
    <cellStyle name="Accent2 47" xfId="26301" xr:uid="{77D62215-119E-42E5-939E-C8948C4B1E52}"/>
    <cellStyle name="Accent2 47 2" xfId="26302" xr:uid="{62C2F97D-B9D1-4A78-98B5-42A4FB20A63D}"/>
    <cellStyle name="Accent2 47 2 2" xfId="26303" xr:uid="{9C34351B-2033-4B41-A11C-40DBD061EFC3}"/>
    <cellStyle name="Accent2 47 3" xfId="26304" xr:uid="{3D67CB6F-C12B-4739-ACCA-128A14B182A2}"/>
    <cellStyle name="Accent2 47 4" xfId="26305" xr:uid="{B48C8C47-1606-4092-8683-F3632F959403}"/>
    <cellStyle name="Accent2 47 5" xfId="26306" xr:uid="{104F7A2E-C2DD-41D7-9BBF-23A2EC529E5E}"/>
    <cellStyle name="Accent2 47 6" xfId="26307" xr:uid="{958521D4-D0D6-444D-92BA-645B115B3167}"/>
    <cellStyle name="Accent2 47 7" xfId="26308" xr:uid="{40AF7A1C-23CC-4FFD-B362-62E0B0D1E99E}"/>
    <cellStyle name="Accent2 48" xfId="26309" xr:uid="{34400AAF-5CD8-4532-BED1-172BE5D626B6}"/>
    <cellStyle name="Accent2 48 2" xfId="26310" xr:uid="{F6E146C1-367E-4C70-AC12-5617B755D39E}"/>
    <cellStyle name="Accent2 48 2 2" xfId="26311" xr:uid="{93C0C9CE-8D2E-465D-AEC9-B68560D2A915}"/>
    <cellStyle name="Accent2 48 3" xfId="26312" xr:uid="{1E6CB449-3E9A-4640-8923-5E3918ED812A}"/>
    <cellStyle name="Accent2 48 4" xfId="26313" xr:uid="{3776A300-DFBC-4B7E-84B6-511FFC262C24}"/>
    <cellStyle name="Accent2 48 5" xfId="26314" xr:uid="{6A98FB53-6AF8-4707-92AD-10F70BD47991}"/>
    <cellStyle name="Accent2 48 6" xfId="26315" xr:uid="{7D90DDCA-DCA6-41E8-B2BF-DDDBFA1E4D50}"/>
    <cellStyle name="Accent2 48 7" xfId="26316" xr:uid="{25BA7F58-BEF1-439A-86C2-048DFE75AAA6}"/>
    <cellStyle name="Accent2 49" xfId="26317" xr:uid="{8A79C6DE-8D16-4697-9DDC-F739EFD684DF}"/>
    <cellStyle name="Accent2 49 2" xfId="26318" xr:uid="{AEE3AA92-0B89-41F8-9CE5-ABE3039DC8E4}"/>
    <cellStyle name="Accent2 49 2 2" xfId="26319" xr:uid="{5BD603CB-59E5-4260-A173-5C4755998176}"/>
    <cellStyle name="Accent2 49 3" xfId="26320" xr:uid="{080FE927-A7BD-487D-93A9-C5CFAA3014FE}"/>
    <cellStyle name="Accent2 49 4" xfId="26321" xr:uid="{82143D00-0BC7-4A68-9CD5-88F2B05B7913}"/>
    <cellStyle name="Accent2 49 5" xfId="26322" xr:uid="{7A1B96DE-8F2A-4190-9C6F-053162BF96E9}"/>
    <cellStyle name="Accent2 49 6" xfId="26323" xr:uid="{89781300-50F6-48FD-8267-BFA0901B9687}"/>
    <cellStyle name="Accent2 49 7" xfId="26324" xr:uid="{B8B9DE92-95C7-4F48-83BD-94930C9266D0}"/>
    <cellStyle name="Accent2 5" xfId="26325" xr:uid="{F2252694-B42F-4BA5-9746-4D9EB1E1A71B}"/>
    <cellStyle name="Accent2 5 2" xfId="26326" xr:uid="{F8A2F549-F5CA-42CE-9B6A-119D7A8FAD92}"/>
    <cellStyle name="Accent2 5 2 2" xfId="26327" xr:uid="{F2A3B22B-034F-4FEF-AB15-CCDF36E8B89F}"/>
    <cellStyle name="Accent2 5 3" xfId="26328" xr:uid="{62938277-BBCE-414C-B391-A8EAB279B12B}"/>
    <cellStyle name="Accent2 5 4" xfId="26329" xr:uid="{4D73231A-6971-4502-A5A7-EDFA20CD9AFD}"/>
    <cellStyle name="Accent2 5 5" xfId="26330" xr:uid="{BA408D2D-BCB8-4F15-9BD5-090702AB24BE}"/>
    <cellStyle name="Accent2 5 6" xfId="26331" xr:uid="{905F8820-90C6-4446-8977-91BD50CEA6BB}"/>
    <cellStyle name="Accent2 5 7" xfId="26332" xr:uid="{F506EA4A-4798-4C0D-9BBF-16B76C7D065E}"/>
    <cellStyle name="Accent2 50" xfId="26333" xr:uid="{733F98B0-072E-4316-98C1-85D41F026FB4}"/>
    <cellStyle name="Accent2 50 2" xfId="26334" xr:uid="{5B38810D-F87A-4ED8-BEED-33F1DCB52242}"/>
    <cellStyle name="Accent2 50 2 2" xfId="26335" xr:uid="{31A85F7D-DCB0-47CE-9873-A643C906BA79}"/>
    <cellStyle name="Accent2 50 3" xfId="26336" xr:uid="{F34DFC7F-A671-47AB-9303-77EE32231BBB}"/>
    <cellStyle name="Accent2 50 4" xfId="26337" xr:uid="{2BB35C38-2C79-4FAF-AE8E-B83047F5DB1C}"/>
    <cellStyle name="Accent2 50 5" xfId="26338" xr:uid="{2992BBD5-D152-48D2-A241-893C9E153D7F}"/>
    <cellStyle name="Accent2 50 6" xfId="26339" xr:uid="{92649125-5314-40A9-9708-EB57B8FBC4A4}"/>
    <cellStyle name="Accent2 50 7" xfId="26340" xr:uid="{E78B9346-EE3C-4B00-B919-4D82587BB757}"/>
    <cellStyle name="Accent2 51" xfId="26341" xr:uid="{40B2D12F-3F9B-4071-8B18-8E838D92A76F}"/>
    <cellStyle name="Accent2 51 2" xfId="26342" xr:uid="{2FD5C54C-B113-4497-ADA0-D8536ED4AFD3}"/>
    <cellStyle name="Accent2 51 2 2" xfId="26343" xr:uid="{A1FB0974-EBD0-4DD2-AEDC-63EF81932BE8}"/>
    <cellStyle name="Accent2 51 3" xfId="26344" xr:uid="{628DCC52-0E88-4173-AE18-EF0DD4ED627A}"/>
    <cellStyle name="Accent2 51 4" xfId="26345" xr:uid="{7B413AAA-5D3D-4DD1-A96F-13024F714491}"/>
    <cellStyle name="Accent2 51 5" xfId="26346" xr:uid="{E86E770C-B783-4FE0-8014-6E3820C2CAE9}"/>
    <cellStyle name="Accent2 51 6" xfId="26347" xr:uid="{B81FB878-82AD-4223-A929-31E55CD2C1A8}"/>
    <cellStyle name="Accent2 51 7" xfId="26348" xr:uid="{45AF7CE7-0DE2-447B-9738-D9212D99CFCE}"/>
    <cellStyle name="Accent2 52" xfId="26349" xr:uid="{532320E2-434B-47DC-8938-6BD1D058159B}"/>
    <cellStyle name="Accent2 52 2" xfId="26350" xr:uid="{4D4CB73A-A023-414C-A4B8-828E0C42C922}"/>
    <cellStyle name="Accent2 52 2 2" xfId="26351" xr:uid="{D21F374A-6CB7-4D87-A306-3534FCE51A80}"/>
    <cellStyle name="Accent2 52 3" xfId="26352" xr:uid="{E863A78B-D0EF-4FE2-8EEC-99218304F882}"/>
    <cellStyle name="Accent2 52 4" xfId="26353" xr:uid="{9E6C76C5-1853-4265-B05C-3561758A6819}"/>
    <cellStyle name="Accent2 52 5" xfId="26354" xr:uid="{8F9B0897-89BF-4561-A90A-23400F6BDE73}"/>
    <cellStyle name="Accent2 52 6" xfId="26355" xr:uid="{9CF0A703-567F-4E6E-82A2-7605C22177E0}"/>
    <cellStyle name="Accent2 52 7" xfId="26356" xr:uid="{B4A52749-7D66-4BFC-90DD-467813C9567E}"/>
    <cellStyle name="Accent2 53" xfId="26357" xr:uid="{71DA9FA5-2F8B-42F4-B039-677106637CE0}"/>
    <cellStyle name="Accent2 53 2" xfId="26358" xr:uid="{F21176A2-469F-460B-A61B-9A8619B43C93}"/>
    <cellStyle name="Accent2 53 2 2" xfId="26359" xr:uid="{0F4DEE80-32A8-470A-B9CD-2AC7731E9CFC}"/>
    <cellStyle name="Accent2 53 3" xfId="26360" xr:uid="{EAEF8DA3-B7AF-49D2-8F23-5E012CFAEBF6}"/>
    <cellStyle name="Accent2 53 4" xfId="26361" xr:uid="{3F48DC44-92B7-4A58-90EB-31D4E1C30096}"/>
    <cellStyle name="Accent2 53 5" xfId="26362" xr:uid="{5C6BD47D-6BB4-438C-97FF-2160D8C79367}"/>
    <cellStyle name="Accent2 53 6" xfId="26363" xr:uid="{D2889D83-7232-4200-8FBB-24E21A957B64}"/>
    <cellStyle name="Accent2 53 7" xfId="26364" xr:uid="{999F880B-BA7F-4762-A671-F0ED3C60A14E}"/>
    <cellStyle name="Accent2 54" xfId="26365" xr:uid="{A91194C5-E884-432F-A6A8-E9E0BB2FA551}"/>
    <cellStyle name="Accent2 54 2" xfId="26366" xr:uid="{243F5D47-1739-4923-BC77-FCB645D4A66D}"/>
    <cellStyle name="Accent2 54 2 2" xfId="26367" xr:uid="{83AF821D-BCE8-419A-863A-BA7572F0737A}"/>
    <cellStyle name="Accent2 54 3" xfId="26368" xr:uid="{57A8AEB8-A7E9-4A46-9F6E-D3C867E49B8D}"/>
    <cellStyle name="Accent2 54 4" xfId="26369" xr:uid="{3C17F0E4-213F-476F-92FE-A2BCDEFEDC13}"/>
    <cellStyle name="Accent2 54 5" xfId="26370" xr:uid="{D14BA0F3-72A1-4087-B552-DBF1CFF1844D}"/>
    <cellStyle name="Accent2 54 6" xfId="26371" xr:uid="{14703487-9CB4-4F64-B3CE-51A119474283}"/>
    <cellStyle name="Accent2 54 7" xfId="26372" xr:uid="{A40C18F4-CE1E-4EE7-ACAA-9C027B41F6C3}"/>
    <cellStyle name="Accent2 55" xfId="26373" xr:uid="{AD16E702-42D7-47CC-8B66-3396B9A30605}"/>
    <cellStyle name="Accent2 55 2" xfId="26374" xr:uid="{371B4C04-0982-4710-9EE8-8C397F411C20}"/>
    <cellStyle name="Accent2 55 3" xfId="26375" xr:uid="{C97EA5B2-0840-449B-806C-486589EBCB5A}"/>
    <cellStyle name="Accent2 55 4" xfId="26376" xr:uid="{A49C82AB-9AE4-4076-BEF3-B43E6BBD07E9}"/>
    <cellStyle name="Accent2 55 5" xfId="26377" xr:uid="{5110BCD2-EFDA-4F2D-9261-3DF9A2A44682}"/>
    <cellStyle name="Accent2 55 6" xfId="26378" xr:uid="{386E847D-8FA4-4F17-B19A-8B3E0033E2B6}"/>
    <cellStyle name="Accent2 55 7" xfId="26379" xr:uid="{5665E3E2-C745-4B2C-BBED-2F793350C3C1}"/>
    <cellStyle name="Accent2 56" xfId="26380" xr:uid="{F0F6F0F9-3533-449C-ACC6-D770C7D4F3D1}"/>
    <cellStyle name="Accent2 56 2" xfId="26381" xr:uid="{BF39C3DC-5AB5-4398-AA76-7D5C2EAE7ABB}"/>
    <cellStyle name="Accent2 57" xfId="26382" xr:uid="{CB24C22F-0697-4568-90D0-93307ADA439C}"/>
    <cellStyle name="Accent2 58" xfId="26383" xr:uid="{7ED9B3A9-933E-440E-801E-08E28A446048}"/>
    <cellStyle name="Accent2 59" xfId="26384" xr:uid="{E4D88223-2869-4339-A791-30B1E15AAD91}"/>
    <cellStyle name="Accent2 6" xfId="26385" xr:uid="{1EC20C8F-2EFB-46B9-BE74-0C28168CDAB9}"/>
    <cellStyle name="Accent2 6 2" xfId="26386" xr:uid="{50C92173-0457-4FAC-B3D8-AED4E74A5072}"/>
    <cellStyle name="Accent2 6 2 2" xfId="26387" xr:uid="{F53EE4B2-D5B5-4A65-8EB1-86964E0E8FAA}"/>
    <cellStyle name="Accent2 6 3" xfId="26388" xr:uid="{921DA3BC-892B-4BE3-9FF4-BD7F186C3CC2}"/>
    <cellStyle name="Accent2 6 4" xfId="26389" xr:uid="{57FD4262-B514-4139-B1A0-BBFB0D43D871}"/>
    <cellStyle name="Accent2 6 5" xfId="26390" xr:uid="{6649EE0E-DCF5-4CC8-B9A0-B95363E5DA1A}"/>
    <cellStyle name="Accent2 6 6" xfId="26391" xr:uid="{8C2C8A5F-7BC6-4D0A-A2C0-89E874F361C3}"/>
    <cellStyle name="Accent2 6 7" xfId="26392" xr:uid="{BBDD4267-08BA-479A-A615-A04E7F720CB0}"/>
    <cellStyle name="Accent2 60" xfId="26393" xr:uid="{4CF670B0-530E-467E-9F28-981E86D7137F}"/>
    <cellStyle name="Accent2 61" xfId="26394" xr:uid="{5AA18C90-0F2B-4612-A13E-155415AB2CC8}"/>
    <cellStyle name="Accent2 62" xfId="26395" xr:uid="{F003FDED-2668-41A9-A66A-550D9F3D01FC}"/>
    <cellStyle name="Accent2 62 2" xfId="26396" xr:uid="{72EAA77E-A0E2-462E-8C86-F04DE3DC9AB2}"/>
    <cellStyle name="Accent2 62 3" xfId="26397" xr:uid="{6E09D4D5-6C9B-444D-BBF0-79BB609AB75B}"/>
    <cellStyle name="Accent2 62 4" xfId="26398" xr:uid="{1ECF9044-8105-45AE-ACC6-7A20630112AA}"/>
    <cellStyle name="Accent2 62 5" xfId="26399" xr:uid="{A51492E1-6C41-429C-9849-3DD08D77045B}"/>
    <cellStyle name="Accent2 62 6" xfId="26400" xr:uid="{E6C7661A-2717-4EB4-B8B8-89CDA88CFE64}"/>
    <cellStyle name="Accent2 63" xfId="26401" xr:uid="{81E6A375-10BA-4D15-9C54-2C147A0BFB6A}"/>
    <cellStyle name="Accent2 63 2" xfId="26402" xr:uid="{35CF752A-CEBE-4F05-AF40-97A9BFF97B1F}"/>
    <cellStyle name="Accent2 63 3" xfId="26403" xr:uid="{1A6B2199-46E4-4C58-AD7B-F7ECD2CEFEED}"/>
    <cellStyle name="Accent2 63 4" xfId="26404" xr:uid="{2E836DEA-725D-4AB8-B406-9D546ACC79C2}"/>
    <cellStyle name="Accent2 63 5" xfId="26405" xr:uid="{E057D6F0-D696-454A-B1E2-797B07FDB2B1}"/>
    <cellStyle name="Accent2 63 6" xfId="26406" xr:uid="{7A517B5E-0810-4EA1-88F6-382BD416EC64}"/>
    <cellStyle name="Accent2 64" xfId="26407" xr:uid="{E45AB3BB-20B0-4CEB-95B3-9F47E7E03BC1}"/>
    <cellStyle name="Accent2 65" xfId="26408" xr:uid="{FB97782F-47FC-4384-8FAA-2F285C38063C}"/>
    <cellStyle name="Accent2 66" xfId="26409" xr:uid="{37DD68EB-B9ED-4DC0-8BEC-2CF76707583F}"/>
    <cellStyle name="Accent2 67" xfId="26410" xr:uid="{B9165BA2-2A96-4AF9-B693-9E05AC1CAEAD}"/>
    <cellStyle name="Accent2 68" xfId="26411" xr:uid="{2242505E-8BE9-4DDF-BED7-345F725D7AB1}"/>
    <cellStyle name="Accent2 69" xfId="26412" xr:uid="{7C359A6E-AC13-4994-A698-3FCC98D1AABE}"/>
    <cellStyle name="Accent2 7" xfId="26413" xr:uid="{AF7BAEE2-7684-482B-9F73-84C95E382EB3}"/>
    <cellStyle name="Accent2 7 2" xfId="26414" xr:uid="{2CD10BF2-E143-4AF6-BD41-D7780C0CF93D}"/>
    <cellStyle name="Accent2 7 2 2" xfId="26415" xr:uid="{F621991B-4109-4F75-94BC-47B7B9BCE959}"/>
    <cellStyle name="Accent2 7 3" xfId="26416" xr:uid="{E0D03EC9-D540-4599-8488-2227F77D5F3C}"/>
    <cellStyle name="Accent2 7 4" xfId="26417" xr:uid="{52E67FA6-97BD-4658-8B57-A40EFAA058C7}"/>
    <cellStyle name="Accent2 7 5" xfId="26418" xr:uid="{58C03DC2-02CE-4FA7-A1BF-29EBB9804AB1}"/>
    <cellStyle name="Accent2 7 6" xfId="26419" xr:uid="{239309D8-A280-4253-92D5-C6B5190F5109}"/>
    <cellStyle name="Accent2 7 7" xfId="26420" xr:uid="{0651A9D7-52E6-45A6-A9A4-396A5662117B}"/>
    <cellStyle name="Accent2 70" xfId="26421" xr:uid="{B1087223-9C73-494D-9CCB-97E1E421C1DC}"/>
    <cellStyle name="Accent2 71" xfId="26422" xr:uid="{E43D2D8E-7529-410F-9139-67EE005E16D1}"/>
    <cellStyle name="Accent2 72" xfId="26423" xr:uid="{8D983841-8602-4BB4-8299-C99F339F762C}"/>
    <cellStyle name="Accent2 73" xfId="26424" xr:uid="{E05B21AE-49C7-4FD2-9D21-F9D776A72CB7}"/>
    <cellStyle name="Accent2 74" xfId="40338" xr:uid="{F81316E5-6274-4563-B20F-D9300ADEEF4C}"/>
    <cellStyle name="Accent2 75" xfId="40344" xr:uid="{1D0D8A3A-9A1C-4411-AD76-3940A965487C}"/>
    <cellStyle name="Accent2 76" xfId="40326" xr:uid="{F048BC84-476F-43A1-9DFB-4A5A10767A4A}"/>
    <cellStyle name="Accent2 77" xfId="40377" xr:uid="{4699C2E5-E1E6-4C5E-9F9A-C17072EB871F}"/>
    <cellStyle name="Accent2 8" xfId="26425" xr:uid="{0DCFAA67-507B-4273-95B5-21000FC4248B}"/>
    <cellStyle name="Accent2 8 2" xfId="26426" xr:uid="{06AE32DE-F3C0-4881-A4BC-B0F0E2A2B87E}"/>
    <cellStyle name="Accent2 8 2 2" xfId="26427" xr:uid="{6DB049E9-6410-4592-A86F-FD3B8290989D}"/>
    <cellStyle name="Accent2 8 3" xfId="26428" xr:uid="{2ABBB7D5-0558-4D3B-9763-8AA1D64B21A5}"/>
    <cellStyle name="Accent2 8 4" xfId="26429" xr:uid="{20D72B9C-E14A-4B72-AA2C-112ED27BED6F}"/>
    <cellStyle name="Accent2 8 5" xfId="26430" xr:uid="{99FA79E9-E6CE-40A6-B38B-B9A1DD27194F}"/>
    <cellStyle name="Accent2 8 6" xfId="26431" xr:uid="{147FB457-A08B-4429-BC4B-14B0E6A1912A}"/>
    <cellStyle name="Accent2 8 7" xfId="26432" xr:uid="{BE7B435E-F318-490B-8201-CF667A63C885}"/>
    <cellStyle name="Accent2 9" xfId="26433" xr:uid="{4C89C1F7-0834-4ED0-9318-C7428E3F66FF}"/>
    <cellStyle name="Accent2 9 2" xfId="26434" xr:uid="{DB580173-5F5F-4EB9-B782-57C201FD7BF7}"/>
    <cellStyle name="Accent2 9 2 2" xfId="26435" xr:uid="{9772D30A-AA67-4404-A100-53444DCB44D2}"/>
    <cellStyle name="Accent2 9 3" xfId="26436" xr:uid="{271A0497-2EAC-4A47-929D-C655F4BE497E}"/>
    <cellStyle name="Accent2 9 4" xfId="26437" xr:uid="{11B398A4-F5C6-4CD4-91CA-CD5202E25DA6}"/>
    <cellStyle name="Accent2 9 5" xfId="26438" xr:uid="{8452DB62-4EA0-431B-8988-C49D45E608C8}"/>
    <cellStyle name="Accent2 9 6" xfId="26439" xr:uid="{78EA60A3-0B4F-48E2-9293-8EE91992CEA1}"/>
    <cellStyle name="Accent2 9 7" xfId="26440" xr:uid="{B43F7AA0-AD15-4D0F-8C19-8C8E80467ABC}"/>
    <cellStyle name="Accent3" xfId="430" builtinId="37" customBuiltin="1"/>
    <cellStyle name="Accent3 - 20%" xfId="26441" xr:uid="{AE6F56F6-4BD9-49CD-8E0F-22A26E98B2FA}"/>
    <cellStyle name="Accent3 - 40%" xfId="26442" xr:uid="{E8B6E1BD-835F-481D-8CE7-ECAA22BE121D}"/>
    <cellStyle name="Accent3 - 60%" xfId="26443" xr:uid="{A9D82C6F-B805-4F51-8B55-522AF658B068}"/>
    <cellStyle name="Accent3 10" xfId="26444" xr:uid="{E393D77B-B201-4213-AB1A-B013F8676819}"/>
    <cellStyle name="Accent3 10 2" xfId="26445" xr:uid="{F4E33931-D8C1-4251-924D-2E4AC4E3D86A}"/>
    <cellStyle name="Accent3 10 2 2" xfId="26446" xr:uid="{F8FC7463-910E-47EF-8774-0B951DD37B87}"/>
    <cellStyle name="Accent3 10 3" xfId="26447" xr:uid="{BC15ED75-A44D-4A4B-9BDF-09A3193E8100}"/>
    <cellStyle name="Accent3 10 4" xfId="26448" xr:uid="{D02B83A0-2DFB-4DFC-8C83-01CF2382834A}"/>
    <cellStyle name="Accent3 10 5" xfId="26449" xr:uid="{5E508FDD-4A80-4140-9553-54DB4355D36D}"/>
    <cellStyle name="Accent3 10 6" xfId="26450" xr:uid="{A4CF1002-2456-41F4-8666-FED9FB6D2AF4}"/>
    <cellStyle name="Accent3 10 7" xfId="26451" xr:uid="{02D6D965-6E41-404C-81FA-008A71A36051}"/>
    <cellStyle name="Accent3 11" xfId="26452" xr:uid="{4B25109B-B5B9-4699-81DB-9D0A2E9C9555}"/>
    <cellStyle name="Accent3 11 2" xfId="26453" xr:uid="{EA634A34-ED05-4DDF-9DB6-9E75E327FC75}"/>
    <cellStyle name="Accent3 11 2 2" xfId="26454" xr:uid="{1111C2AB-1374-41D2-A4DF-ADF00739B0C7}"/>
    <cellStyle name="Accent3 11 3" xfId="26455" xr:uid="{696FC843-4C56-4624-8CD3-64CEF826E89A}"/>
    <cellStyle name="Accent3 11 4" xfId="26456" xr:uid="{9CD7B804-939C-4F43-99C7-D64F59EC0731}"/>
    <cellStyle name="Accent3 11 5" xfId="26457" xr:uid="{439C707C-DAF1-4B48-BA15-6DECA846F820}"/>
    <cellStyle name="Accent3 11 6" xfId="26458" xr:uid="{59E720C3-B02C-48FC-894D-40F00E0D3AEF}"/>
    <cellStyle name="Accent3 11 7" xfId="26459" xr:uid="{CE9563FD-48FC-4B58-861F-FAE96B6542C3}"/>
    <cellStyle name="Accent3 12" xfId="26460" xr:uid="{34AFAF38-AC6E-48FE-9AAF-D2EA16C3EE58}"/>
    <cellStyle name="Accent3 12 2" xfId="26461" xr:uid="{9F376905-1A64-4B74-A605-5C9AD43284D4}"/>
    <cellStyle name="Accent3 12 2 2" xfId="26462" xr:uid="{37569841-C2A6-438F-AE2D-DFAAE0A99530}"/>
    <cellStyle name="Accent3 12 3" xfId="26463" xr:uid="{50CA4808-D8B3-4F04-9EE1-8E7E0C18E00A}"/>
    <cellStyle name="Accent3 12 4" xfId="26464" xr:uid="{4187A500-8C3C-4634-B2FF-99356462A98B}"/>
    <cellStyle name="Accent3 12 5" xfId="26465" xr:uid="{C8AB090D-1666-4C25-8807-FEE59D35F928}"/>
    <cellStyle name="Accent3 12 6" xfId="26466" xr:uid="{0786893E-2BEC-468B-9424-D670613AE553}"/>
    <cellStyle name="Accent3 12 7" xfId="26467" xr:uid="{DCAE9AD9-9F42-44E7-831B-55D3963620DD}"/>
    <cellStyle name="Accent3 13" xfId="26468" xr:uid="{71DC31DE-1429-4BC7-9218-FE1EB7400140}"/>
    <cellStyle name="Accent3 13 2" xfId="26469" xr:uid="{18B3CF83-9A3E-4AB9-82AB-0E112771DC66}"/>
    <cellStyle name="Accent3 13 2 2" xfId="26470" xr:uid="{DF652239-97C5-4674-9800-BA22FE815949}"/>
    <cellStyle name="Accent3 13 3" xfId="26471" xr:uid="{A7AB1FF3-9D6D-4163-ACBA-102D364123ED}"/>
    <cellStyle name="Accent3 13 4" xfId="26472" xr:uid="{99C4DD00-FEA8-4E65-89E9-BB3C1B7E8C83}"/>
    <cellStyle name="Accent3 13 5" xfId="26473" xr:uid="{DA14CFCB-48FA-40CE-B843-8FD936C4C114}"/>
    <cellStyle name="Accent3 13 6" xfId="26474" xr:uid="{375F3F79-B4C1-4B48-B4CC-BFE7FF233E79}"/>
    <cellStyle name="Accent3 13 7" xfId="26475" xr:uid="{1E86B88B-4B83-4D6D-A95D-E4E6ED544FDB}"/>
    <cellStyle name="Accent3 14" xfId="26476" xr:uid="{C4986CBB-3AA0-45C9-BEA8-F96F11D1E7DE}"/>
    <cellStyle name="Accent3 14 2" xfId="26477" xr:uid="{C5EFBAEB-6360-4738-B42B-A3E814D0CB2C}"/>
    <cellStyle name="Accent3 14 2 2" xfId="26478" xr:uid="{03CC03AC-7481-43C8-A820-2E11A403B206}"/>
    <cellStyle name="Accent3 14 3" xfId="26479" xr:uid="{E6E678B9-6CD5-4DC6-9DEE-6365F84C3190}"/>
    <cellStyle name="Accent3 14 4" xfId="26480" xr:uid="{079B569E-4D68-4545-A945-671D0962E8B8}"/>
    <cellStyle name="Accent3 14 5" xfId="26481" xr:uid="{9AC3621B-98C0-42A1-839E-9F5CBB54E779}"/>
    <cellStyle name="Accent3 14 6" xfId="26482" xr:uid="{F2616770-84AB-42DE-8BB4-A865B23A8B7E}"/>
    <cellStyle name="Accent3 14 7" xfId="26483" xr:uid="{F34A1B7F-75E2-4568-B09A-C074D8F9DEE8}"/>
    <cellStyle name="Accent3 15" xfId="26484" xr:uid="{C639423A-86C3-4132-9866-2404D728C1D6}"/>
    <cellStyle name="Accent3 15 2" xfId="26485" xr:uid="{AB705FCB-C1F6-4823-9848-AEC65FA07999}"/>
    <cellStyle name="Accent3 15 2 2" xfId="26486" xr:uid="{77B88D1A-ABD4-45F9-AAED-E33E3A5B7F1A}"/>
    <cellStyle name="Accent3 15 3" xfId="26487" xr:uid="{0FB65E43-ED37-42A4-AEBF-3AE76A82A852}"/>
    <cellStyle name="Accent3 15 4" xfId="26488" xr:uid="{BD854AE9-EABE-41C5-89D4-554EFDEDA3BD}"/>
    <cellStyle name="Accent3 15 5" xfId="26489" xr:uid="{C807BF64-1FE3-421B-B73E-E3DDCBDA2A7D}"/>
    <cellStyle name="Accent3 15 6" xfId="26490" xr:uid="{D2EDADB1-180D-4950-8D24-247D21D6EC1F}"/>
    <cellStyle name="Accent3 15 7" xfId="26491" xr:uid="{032F5F1B-FD2B-4C4A-BB45-C89A709694AE}"/>
    <cellStyle name="Accent3 16" xfId="26492" xr:uid="{CE2D01B3-8917-4CB1-804E-FFF17DE691FE}"/>
    <cellStyle name="Accent3 16 2" xfId="26493" xr:uid="{49EECC9F-FF95-4814-921A-A38BD3141F97}"/>
    <cellStyle name="Accent3 16 2 2" xfId="26494" xr:uid="{AED88D05-786D-4B33-9E98-C5BF8F00BF66}"/>
    <cellStyle name="Accent3 16 3" xfId="26495" xr:uid="{D46F6968-32A0-4034-9C7F-18BBAE94AC91}"/>
    <cellStyle name="Accent3 16 4" xfId="26496" xr:uid="{4C8AE3D2-B15C-497A-B2B0-0DC33700B8DA}"/>
    <cellStyle name="Accent3 16 5" xfId="26497" xr:uid="{B5C078E1-2CD0-41FE-9759-9E45655D9376}"/>
    <cellStyle name="Accent3 16 6" xfId="26498" xr:uid="{51B9A37A-853A-4AA8-8B4F-B8730FA61482}"/>
    <cellStyle name="Accent3 16 7" xfId="26499" xr:uid="{EFF54856-076B-400E-A485-C70E10AE31DE}"/>
    <cellStyle name="Accent3 17" xfId="26500" xr:uid="{30CBFD88-394C-4DF1-848D-BE0EBFE2E9EF}"/>
    <cellStyle name="Accent3 17 2" xfId="26501" xr:uid="{65D3961F-E58E-4A01-B0FE-7368D5A4BAC3}"/>
    <cellStyle name="Accent3 17 2 2" xfId="26502" xr:uid="{4ADF2CF0-8A3C-4386-A27D-B45B1165AE6F}"/>
    <cellStyle name="Accent3 17 3" xfId="26503" xr:uid="{13342529-61DE-45EE-BB19-604E97BA8380}"/>
    <cellStyle name="Accent3 17 4" xfId="26504" xr:uid="{96D8A80E-EB37-4349-A509-C17264A4B7D4}"/>
    <cellStyle name="Accent3 17 5" xfId="26505" xr:uid="{B70886E0-C91B-4C3B-B8B1-81EA1346D645}"/>
    <cellStyle name="Accent3 17 6" xfId="26506" xr:uid="{125B5B50-2DD1-438F-9170-B4C1B77816DC}"/>
    <cellStyle name="Accent3 17 7" xfId="26507" xr:uid="{78FC6ED1-2B38-4F08-A972-0DBE841E19E5}"/>
    <cellStyle name="Accent3 18" xfId="26508" xr:uid="{FF9DC47C-64CB-496B-A551-826514DA526B}"/>
    <cellStyle name="Accent3 18 2" xfId="26509" xr:uid="{DF6B85B5-4B36-487A-98FA-EAFD00ADA1C6}"/>
    <cellStyle name="Accent3 18 2 2" xfId="26510" xr:uid="{7B3E26FE-46B3-4AB2-AE7F-1E009D40B8AA}"/>
    <cellStyle name="Accent3 18 3" xfId="26511" xr:uid="{CF331E08-E698-421F-B4E9-D3450BB29CFE}"/>
    <cellStyle name="Accent3 18 4" xfId="26512" xr:uid="{F1855177-0B47-4068-9C40-BDC369A8CF2D}"/>
    <cellStyle name="Accent3 18 5" xfId="26513" xr:uid="{CAE43043-C8B4-4A6F-BF6B-F826DC7A6C3A}"/>
    <cellStyle name="Accent3 18 6" xfId="26514" xr:uid="{0B9377D1-FC02-4410-8FCC-71C2EFC40775}"/>
    <cellStyle name="Accent3 18 7" xfId="26515" xr:uid="{363A5E7B-579C-44BF-BA76-7256D4E35D32}"/>
    <cellStyle name="Accent3 19" xfId="26516" xr:uid="{C681566A-4F15-428D-836F-774C1F35B134}"/>
    <cellStyle name="Accent3 19 2" xfId="26517" xr:uid="{891F178C-F363-46B0-A2BA-7DEFBCBAE85D}"/>
    <cellStyle name="Accent3 19 2 2" xfId="26518" xr:uid="{28457DBF-9705-4155-B8A2-278CA6EB0083}"/>
    <cellStyle name="Accent3 19 3" xfId="26519" xr:uid="{BF9DE80A-EE3C-43EB-9881-E33E17779CEB}"/>
    <cellStyle name="Accent3 19 4" xfId="26520" xr:uid="{A97EE529-C57D-4CD7-AC68-26784972BD79}"/>
    <cellStyle name="Accent3 19 5" xfId="26521" xr:uid="{B6310BE0-6906-4C93-B26A-7B97C98B015B}"/>
    <cellStyle name="Accent3 19 6" xfId="26522" xr:uid="{6E98F1F0-9C91-4755-9705-395DB6687EBF}"/>
    <cellStyle name="Accent3 19 7" xfId="26523" xr:uid="{4BD6A3BF-DA39-4F9E-8695-2950649842D1}"/>
    <cellStyle name="Accent3 2" xfId="115" xr:uid="{00000000-0005-0000-0000-000089000000}"/>
    <cellStyle name="Accent3 2 10" xfId="39978" xr:uid="{51BEB3CB-90FB-49A0-9205-8EA9BB1428D8}"/>
    <cellStyle name="Accent3 2 11" xfId="7724" xr:uid="{FBB2393A-901E-4025-A545-7C0B62DA1D46}"/>
    <cellStyle name="Accent3 2 2" xfId="26525" xr:uid="{B70F148F-D506-4995-80A8-CF1BABFA7D22}"/>
    <cellStyle name="Accent3 2 2 2" xfId="26526" xr:uid="{11B5CD84-013A-4352-A8C6-008CAC30FA1E}"/>
    <cellStyle name="Accent3 2 3" xfId="26527" xr:uid="{37B03026-FE6A-47F7-A1C3-302E9DAD6C0E}"/>
    <cellStyle name="Accent3 2 4" xfId="26528" xr:uid="{A773ACF9-3A8D-49A1-B595-5D3C8A49C4FE}"/>
    <cellStyle name="Accent3 2 5" xfId="26529" xr:uid="{1872B822-5249-49FF-BD52-CAAD0F730313}"/>
    <cellStyle name="Accent3 2 6" xfId="26530" xr:uid="{47FC7394-4E02-4C44-8E12-846824E88A68}"/>
    <cellStyle name="Accent3 2 7" xfId="26531" xr:uid="{8461C953-560D-402C-B5F1-2D4DEE023087}"/>
    <cellStyle name="Accent3 2 8" xfId="26532" xr:uid="{49287BB4-A3D6-4ADD-9565-A9649BD02B58}"/>
    <cellStyle name="Accent3 2 9" xfId="26524" xr:uid="{4DE8B4FC-FC4C-4934-853D-4B657FFDD49B}"/>
    <cellStyle name="Accent3 20" xfId="26533" xr:uid="{5894271F-5154-47D1-A9C1-8E26889FDCD4}"/>
    <cellStyle name="Accent3 20 2" xfId="26534" xr:uid="{5591881E-8C24-4BAB-ADC3-6B4972E6E079}"/>
    <cellStyle name="Accent3 20 2 2" xfId="26535" xr:uid="{A375AE00-3698-4E5E-90F3-2C3193D5BD6F}"/>
    <cellStyle name="Accent3 20 3" xfId="26536" xr:uid="{1B517A6C-DEA2-4E19-B5A3-60E197FDA67D}"/>
    <cellStyle name="Accent3 20 4" xfId="26537" xr:uid="{AEE2EDE2-8F04-426C-BFB7-9A3EECC24D10}"/>
    <cellStyle name="Accent3 20 5" xfId="26538" xr:uid="{013A432B-8EB8-47AF-99CF-F97001ADB503}"/>
    <cellStyle name="Accent3 20 6" xfId="26539" xr:uid="{5A8D10B8-2AB1-41E4-8FE1-6BCBA5CC31B2}"/>
    <cellStyle name="Accent3 20 7" xfId="26540" xr:uid="{6FE0DE6E-6B91-4C20-BB90-520E0EE048C5}"/>
    <cellStyle name="Accent3 21" xfId="26541" xr:uid="{8B69A534-0ECA-4048-A210-7D8EE35AF13F}"/>
    <cellStyle name="Accent3 21 2" xfId="26542" xr:uid="{1759AC65-8780-4806-84C3-23581CB66634}"/>
    <cellStyle name="Accent3 21 2 2" xfId="26543" xr:uid="{43AB54EE-E0E9-498B-990C-2B37C624621B}"/>
    <cellStyle name="Accent3 21 3" xfId="26544" xr:uid="{07488372-8509-4DEE-B250-E0BC8B9DE637}"/>
    <cellStyle name="Accent3 21 4" xfId="26545" xr:uid="{B4399A4F-0C05-4234-8CB8-3A60E5000D9F}"/>
    <cellStyle name="Accent3 21 5" xfId="26546" xr:uid="{5D6EAA43-B707-41E4-9E5B-3F4549490B48}"/>
    <cellStyle name="Accent3 21 6" xfId="26547" xr:uid="{FA174E89-46DE-4EEA-A7A5-263873C15989}"/>
    <cellStyle name="Accent3 21 7" xfId="26548" xr:uid="{BD59131D-8B39-4BC7-8D7A-CA033755C353}"/>
    <cellStyle name="Accent3 22" xfId="26549" xr:uid="{EB1EAE60-D124-46B0-906F-99B1DB27B564}"/>
    <cellStyle name="Accent3 22 2" xfId="26550" xr:uid="{34C24BE1-C094-414A-894C-5D25C6DCB5A6}"/>
    <cellStyle name="Accent3 22 2 2" xfId="26551" xr:uid="{CB2245D5-186E-4DB6-9F54-CE4F3C3C2A1B}"/>
    <cellStyle name="Accent3 22 3" xfId="26552" xr:uid="{DED33039-FB23-44CA-80D1-5AF02B830A66}"/>
    <cellStyle name="Accent3 22 4" xfId="26553" xr:uid="{DAA3DC38-FBB9-4906-BBE4-67AC8AF2FD5A}"/>
    <cellStyle name="Accent3 22 5" xfId="26554" xr:uid="{C11E9639-75CA-48AF-A452-3C4FB6793411}"/>
    <cellStyle name="Accent3 22 6" xfId="26555" xr:uid="{296D406A-22BC-40C1-9184-FCD640D2379D}"/>
    <cellStyle name="Accent3 22 7" xfId="26556" xr:uid="{54E726E6-6736-42A8-A6D8-1655887AB790}"/>
    <cellStyle name="Accent3 23" xfId="26557" xr:uid="{43BB16FB-9340-4A41-A2B3-0FFF2066ECB3}"/>
    <cellStyle name="Accent3 23 2" xfId="26558" xr:uid="{A5A4DB7B-F09A-4160-B279-17264181F149}"/>
    <cellStyle name="Accent3 23 2 2" xfId="26559" xr:uid="{5E222479-0CF5-4CC8-B265-774F5CC22A97}"/>
    <cellStyle name="Accent3 23 3" xfId="26560" xr:uid="{E8252EC1-432F-4A54-960A-57C5A5E4E1B0}"/>
    <cellStyle name="Accent3 23 4" xfId="26561" xr:uid="{5EB3E2DB-2158-463F-8B86-0958A98DDA87}"/>
    <cellStyle name="Accent3 23 5" xfId="26562" xr:uid="{F0834477-3F72-4C82-B0F2-3E5DCD91D131}"/>
    <cellStyle name="Accent3 23 6" xfId="26563" xr:uid="{F64E95B5-C8C6-4A60-ACEA-03845D5B1F09}"/>
    <cellStyle name="Accent3 23 7" xfId="26564" xr:uid="{B56FA3CC-A78A-4ECD-BBEC-76C06D304BB3}"/>
    <cellStyle name="Accent3 24" xfId="26565" xr:uid="{C3333A01-956B-489B-AB14-B3F4D77C34F7}"/>
    <cellStyle name="Accent3 24 2" xfId="26566" xr:uid="{0C3DE973-4658-4026-A909-C5FA416EA10F}"/>
    <cellStyle name="Accent3 24 2 2" xfId="26567" xr:uid="{BC04DF09-48F6-4048-A23A-EEAB5D321814}"/>
    <cellStyle name="Accent3 24 3" xfId="26568" xr:uid="{6F32EB25-60A4-42A5-9B94-60ABB67E26D6}"/>
    <cellStyle name="Accent3 24 4" xfId="26569" xr:uid="{0EEE74B7-0BE6-4E9F-B906-10BE3CCDA218}"/>
    <cellStyle name="Accent3 24 5" xfId="26570" xr:uid="{881C5E5C-DD6E-44A0-9EF8-AA23EA0DBEF0}"/>
    <cellStyle name="Accent3 24 6" xfId="26571" xr:uid="{44240E9D-3761-4C03-A97A-FC32DB07979D}"/>
    <cellStyle name="Accent3 24 7" xfId="26572" xr:uid="{8BDB7F87-B381-4239-8E01-E3F407270D70}"/>
    <cellStyle name="Accent3 25" xfId="26573" xr:uid="{BFDF1BB6-9D78-4272-9283-F63691EC45F4}"/>
    <cellStyle name="Accent3 25 2" xfId="26574" xr:uid="{02723992-A5EB-446F-89AD-CF9321AA9B81}"/>
    <cellStyle name="Accent3 25 2 2" xfId="26575" xr:uid="{D32432CE-4AA5-4E07-9D5D-192C8A860537}"/>
    <cellStyle name="Accent3 25 3" xfId="26576" xr:uid="{4B4F0D83-4359-4EAE-8CF6-529286314F95}"/>
    <cellStyle name="Accent3 25 4" xfId="26577" xr:uid="{5D2D79D6-19E5-45D3-B434-8C76F34B07A6}"/>
    <cellStyle name="Accent3 25 5" xfId="26578" xr:uid="{947BEF42-ADF6-47D8-9254-DB65ECC2A678}"/>
    <cellStyle name="Accent3 25 6" xfId="26579" xr:uid="{DB87E642-E7DA-4501-A2DA-C59DED06DD04}"/>
    <cellStyle name="Accent3 25 7" xfId="26580" xr:uid="{F57CF7C6-BA86-4755-9D37-3EAB7EA70B60}"/>
    <cellStyle name="Accent3 26" xfId="26581" xr:uid="{2F8CA55F-2C21-4A60-98D4-C9162EF85F1A}"/>
    <cellStyle name="Accent3 26 2" xfId="26582" xr:uid="{892692E5-A0DE-40B7-81EA-F8CE659150DB}"/>
    <cellStyle name="Accent3 26 2 2" xfId="26583" xr:uid="{4FDFC153-9046-4256-B62A-769ED32F8E0E}"/>
    <cellStyle name="Accent3 26 3" xfId="26584" xr:uid="{57846290-0CD2-4104-BB00-801205BEB46D}"/>
    <cellStyle name="Accent3 26 4" xfId="26585" xr:uid="{52E72C5D-D6B8-4553-9EF7-0346419D1676}"/>
    <cellStyle name="Accent3 26 5" xfId="26586" xr:uid="{4CD53FF9-9767-4A68-980C-AAD036957759}"/>
    <cellStyle name="Accent3 26 6" xfId="26587" xr:uid="{C5FBF964-9C26-46E7-B89A-2D5D9F6C65C3}"/>
    <cellStyle name="Accent3 26 7" xfId="26588" xr:uid="{F5A5BEED-CCEB-451D-8509-E2928CFE7434}"/>
    <cellStyle name="Accent3 27" xfId="26589" xr:uid="{669679FA-ECB0-4234-9672-162893EE1012}"/>
    <cellStyle name="Accent3 27 2" xfId="26590" xr:uid="{5730F2BB-2B68-4439-B789-09D27D89B3FF}"/>
    <cellStyle name="Accent3 27 2 2" xfId="26591" xr:uid="{714C4177-5E65-475B-8E00-232572A13E27}"/>
    <cellStyle name="Accent3 27 3" xfId="26592" xr:uid="{BD14FEF3-E103-4F1A-887B-47E69ED612A0}"/>
    <cellStyle name="Accent3 27 4" xfId="26593" xr:uid="{9ED5E654-00C1-4B27-94A6-C5D47B1422E2}"/>
    <cellStyle name="Accent3 27 5" xfId="26594" xr:uid="{F644DF2B-0EF0-4F6A-ACD8-356BE5CDE8CA}"/>
    <cellStyle name="Accent3 27 6" xfId="26595" xr:uid="{86EDC934-C41A-4466-8EE6-24E64FF749A3}"/>
    <cellStyle name="Accent3 27 7" xfId="26596" xr:uid="{7BEBA655-2D9B-4C1B-A0C5-D73DD3AC34BF}"/>
    <cellStyle name="Accent3 28" xfId="26597" xr:uid="{4C5AEBB4-5B9E-409D-B535-E55524AE2A34}"/>
    <cellStyle name="Accent3 28 2" xfId="26598" xr:uid="{8969A7D0-C569-4265-B29F-5BCF4C8A89FF}"/>
    <cellStyle name="Accent3 28 2 2" xfId="26599" xr:uid="{4C8EF709-9734-42A5-B81F-34704FC4044D}"/>
    <cellStyle name="Accent3 28 3" xfId="26600" xr:uid="{0DD878CA-F1AE-4BA2-9FAB-9E87E6BD601F}"/>
    <cellStyle name="Accent3 28 4" xfId="26601" xr:uid="{ABA89647-CE8B-4DB3-AA58-C718D3945FF7}"/>
    <cellStyle name="Accent3 28 5" xfId="26602" xr:uid="{62F6CC64-B06A-4D29-A242-C1DD2CA41B7B}"/>
    <cellStyle name="Accent3 28 6" xfId="26603" xr:uid="{0A67E6CB-0584-49E8-979A-2C9A3AD32103}"/>
    <cellStyle name="Accent3 28 7" xfId="26604" xr:uid="{8561C3C1-9D7E-49BF-9853-F11B9FF8E6FE}"/>
    <cellStyle name="Accent3 29" xfId="26605" xr:uid="{0A6922D6-C5E9-4C3C-9B37-5525C58027D4}"/>
    <cellStyle name="Accent3 29 2" xfId="26606" xr:uid="{0637749D-97A8-4C64-8A58-6C1ED4B1D475}"/>
    <cellStyle name="Accent3 29 2 2" xfId="26607" xr:uid="{6C87B3C7-492F-488F-94EF-CE3F11AA843B}"/>
    <cellStyle name="Accent3 29 3" xfId="26608" xr:uid="{C7960A5B-10A0-4C75-BF22-C3D5B89F22B2}"/>
    <cellStyle name="Accent3 29 4" xfId="26609" xr:uid="{C6A5D584-62FF-466E-B2DC-9911C524EBF7}"/>
    <cellStyle name="Accent3 29 5" xfId="26610" xr:uid="{F7FC69C0-8973-4B8D-AFD1-046AFBBCE09B}"/>
    <cellStyle name="Accent3 29 6" xfId="26611" xr:uid="{49F0C8A1-5C55-458F-BD03-DF09F1EB4EDB}"/>
    <cellStyle name="Accent3 29 7" xfId="26612" xr:uid="{EE35A81B-9809-42C9-AE66-104DEBFCE9BC}"/>
    <cellStyle name="Accent3 3" xfId="116" xr:uid="{00000000-0005-0000-0000-00008A000000}"/>
    <cellStyle name="Accent3 3 2" xfId="26614" xr:uid="{500EAD94-183A-48BE-9595-48B8110B886F}"/>
    <cellStyle name="Accent3 3 2 2" xfId="26615" xr:uid="{E5E4CB64-04BC-470C-A5EE-6BDB5393ECF0}"/>
    <cellStyle name="Accent3 3 3" xfId="26616" xr:uid="{09FC5050-64A6-457C-8138-C4B3D9F78287}"/>
    <cellStyle name="Accent3 3 4" xfId="26617" xr:uid="{E5FC4B0A-739A-40D1-848D-ECD65FA2A461}"/>
    <cellStyle name="Accent3 3 5" xfId="26618" xr:uid="{1FC68B4E-5A20-4744-9E64-C88C62F06F28}"/>
    <cellStyle name="Accent3 3 6" xfId="26619" xr:uid="{FF708A51-AAC2-4958-A7D4-1435153206E9}"/>
    <cellStyle name="Accent3 3 7" xfId="26620" xr:uid="{56D2C061-0B85-43D1-BCCF-B45BDD24079D}"/>
    <cellStyle name="Accent3 3 8" xfId="26613" xr:uid="{C94BF2A4-22C4-4538-95A2-72E60ADC550E}"/>
    <cellStyle name="Accent3 3 9" xfId="7871" xr:uid="{8B384C17-7791-4800-B4AE-5674B38A5C61}"/>
    <cellStyle name="Accent3 30" xfId="26621" xr:uid="{BEC16FC0-9BDB-4A3B-AC43-87BF71DD0827}"/>
    <cellStyle name="Accent3 30 2" xfId="26622" xr:uid="{9C7C2EF5-4F42-43CC-9FBB-1884B4DADD52}"/>
    <cellStyle name="Accent3 30 2 2" xfId="26623" xr:uid="{FB53F34B-F7E3-4727-BDE8-7DAA7CA58A3C}"/>
    <cellStyle name="Accent3 30 3" xfId="26624" xr:uid="{835544A6-A001-4C29-B8B0-7480A745EC9E}"/>
    <cellStyle name="Accent3 30 4" xfId="26625" xr:uid="{3729539A-FBC1-45CD-BC58-C9BE702DFF77}"/>
    <cellStyle name="Accent3 30 5" xfId="26626" xr:uid="{86A00A11-6185-4A22-AA3C-80A40E542EB0}"/>
    <cellStyle name="Accent3 30 6" xfId="26627" xr:uid="{6269CCEC-7635-495F-9EA1-2A18CB33F0ED}"/>
    <cellStyle name="Accent3 30 7" xfId="26628" xr:uid="{0BDCCEB3-BD9C-4C6F-AE5D-B935D333B5CA}"/>
    <cellStyle name="Accent3 31" xfId="26629" xr:uid="{BEB7A73E-AC1B-4179-8243-660BE516108C}"/>
    <cellStyle name="Accent3 31 2" xfId="26630" xr:uid="{E664027A-3584-4322-AB04-08CDEC8880AB}"/>
    <cellStyle name="Accent3 31 2 2" xfId="26631" xr:uid="{3DCEDE0F-6166-40EA-8618-FB3BF4F08161}"/>
    <cellStyle name="Accent3 31 3" xfId="26632" xr:uid="{546034E1-5AE6-45DA-ABD4-CF715F24BC76}"/>
    <cellStyle name="Accent3 31 4" xfId="26633" xr:uid="{DB83FD1D-E3D9-4FC7-BFBF-33A3E52AAA30}"/>
    <cellStyle name="Accent3 31 5" xfId="26634" xr:uid="{69B02BEC-944F-4CE8-BF5F-1866998B228B}"/>
    <cellStyle name="Accent3 31 6" xfId="26635" xr:uid="{4B76BF05-9539-471A-8971-015D173BE7A9}"/>
    <cellStyle name="Accent3 31 7" xfId="26636" xr:uid="{8F5A7496-3F5C-48D6-92E5-12366CDF51DB}"/>
    <cellStyle name="Accent3 32" xfId="26637" xr:uid="{98B4F47A-2854-43EB-9EB0-C366A797E0ED}"/>
    <cellStyle name="Accent3 32 2" xfId="26638" xr:uid="{9FC4AA40-C16E-473D-8E87-2112A49F977B}"/>
    <cellStyle name="Accent3 32 2 2" xfId="26639" xr:uid="{01CFCCB7-4A20-48AC-A5AE-971D3F02AE5B}"/>
    <cellStyle name="Accent3 32 3" xfId="26640" xr:uid="{61D2AA7A-4DEB-4F15-BD34-ED9C8346C9EF}"/>
    <cellStyle name="Accent3 32 4" xfId="26641" xr:uid="{5FA27D2E-475B-4C7C-8C92-7C738DB3BDE5}"/>
    <cellStyle name="Accent3 32 5" xfId="26642" xr:uid="{185B81D2-518A-45FE-ACC8-FAC5A3F0AEA9}"/>
    <cellStyle name="Accent3 32 6" xfId="26643" xr:uid="{B23432C4-E96E-470D-A4F0-7393DC9E3B7F}"/>
    <cellStyle name="Accent3 32 7" xfId="26644" xr:uid="{5F634116-F7FF-42C2-915E-EDEE7D332457}"/>
    <cellStyle name="Accent3 33" xfId="26645" xr:uid="{39EFA0A7-1B3D-4A21-94D1-632774FB9523}"/>
    <cellStyle name="Accent3 33 2" xfId="26646" xr:uid="{9679D09D-505F-46A4-8226-F9C5A6689FEE}"/>
    <cellStyle name="Accent3 33 2 2" xfId="26647" xr:uid="{B62F07D1-8BCF-4778-A7F5-46146EE0A67F}"/>
    <cellStyle name="Accent3 33 3" xfId="26648" xr:uid="{91C5F4CD-1EF4-4857-8E9A-2216A36ACFD0}"/>
    <cellStyle name="Accent3 33 4" xfId="26649" xr:uid="{7A03F698-666A-4D14-87B4-E30B10AB0269}"/>
    <cellStyle name="Accent3 33 5" xfId="26650" xr:uid="{66695685-2EE2-47A0-80A2-C781E93DB881}"/>
    <cellStyle name="Accent3 33 6" xfId="26651" xr:uid="{70E4124A-FE16-4730-AF3C-765E8F9B8E5E}"/>
    <cellStyle name="Accent3 33 7" xfId="26652" xr:uid="{59488D25-4A24-4F1B-89D2-6858E3CE4993}"/>
    <cellStyle name="Accent3 34" xfId="26653" xr:uid="{D49D0CD9-8A44-40C5-A217-F3973E67F42F}"/>
    <cellStyle name="Accent3 34 2" xfId="26654" xr:uid="{15A7AAAC-FA47-469C-816B-EBC91D598172}"/>
    <cellStyle name="Accent3 34 2 2" xfId="26655" xr:uid="{E270B536-05E2-41A7-A44B-A358C2220EA5}"/>
    <cellStyle name="Accent3 34 3" xfId="26656" xr:uid="{676539B3-F2E0-4D50-AA68-A0B1E9D1081C}"/>
    <cellStyle name="Accent3 34 4" xfId="26657" xr:uid="{F9F02313-23AF-4818-8C50-2185CF29C6B4}"/>
    <cellStyle name="Accent3 34 5" xfId="26658" xr:uid="{59B4CC64-1CE3-4501-AF08-F4D6BE388FB7}"/>
    <cellStyle name="Accent3 34 6" xfId="26659" xr:uid="{999F452B-2DF5-4B57-9B0A-00A93A30BC58}"/>
    <cellStyle name="Accent3 34 7" xfId="26660" xr:uid="{37973B08-4652-45B7-B4D0-3FFE740061FB}"/>
    <cellStyle name="Accent3 35" xfId="26661" xr:uid="{EF54B30D-4CE4-4FB0-867B-327E4ADA2762}"/>
    <cellStyle name="Accent3 35 2" xfId="26662" xr:uid="{A1D86F58-F98F-46BC-BCAC-F40CF15C9CB9}"/>
    <cellStyle name="Accent3 35 2 2" xfId="26663" xr:uid="{71A5DA33-FAD2-4E05-BD82-210481320BB9}"/>
    <cellStyle name="Accent3 35 3" xfId="26664" xr:uid="{57154588-B81C-428D-8C85-2EBE68882AB2}"/>
    <cellStyle name="Accent3 35 4" xfId="26665" xr:uid="{E44092C5-FED2-4322-B500-8AEC0A4E2F2F}"/>
    <cellStyle name="Accent3 35 5" xfId="26666" xr:uid="{CE0D2920-3CDB-4A7E-BC75-F51B5CDDF1F6}"/>
    <cellStyle name="Accent3 35 6" xfId="26667" xr:uid="{D39C9917-3967-4425-8B25-98C2BBCEEB91}"/>
    <cellStyle name="Accent3 35 7" xfId="26668" xr:uid="{7503AB32-38CC-4011-8083-4DFCC7451171}"/>
    <cellStyle name="Accent3 36" xfId="26669" xr:uid="{CE10CB7B-3FDF-4B36-AF72-F8E2689EF00F}"/>
    <cellStyle name="Accent3 36 2" xfId="26670" xr:uid="{9E1DEA24-359C-4E28-8F4F-A3010C5F4B6E}"/>
    <cellStyle name="Accent3 36 2 2" xfId="26671" xr:uid="{E27DC579-B949-4A5B-AD3C-9C0819ACAF9C}"/>
    <cellStyle name="Accent3 36 3" xfId="26672" xr:uid="{A97D46FE-52EB-49B9-8129-EF07C25C8ABE}"/>
    <cellStyle name="Accent3 36 4" xfId="26673" xr:uid="{9CE87F50-3256-4EB1-9F1D-3B47E022AA8B}"/>
    <cellStyle name="Accent3 36 5" xfId="26674" xr:uid="{0541EAC1-DAC0-4B63-B83E-9B71033395DD}"/>
    <cellStyle name="Accent3 36 6" xfId="26675" xr:uid="{DEBCBC53-2511-4B7A-85F7-127211E3AEBD}"/>
    <cellStyle name="Accent3 36 7" xfId="26676" xr:uid="{08223146-263A-4446-B5F9-7302C1442095}"/>
    <cellStyle name="Accent3 37" xfId="26677" xr:uid="{BAA38E87-595B-418F-9DBB-F6438A7A5DDE}"/>
    <cellStyle name="Accent3 37 2" xfId="26678" xr:uid="{18DFC71E-0BED-4304-BE3E-C9BA733156A5}"/>
    <cellStyle name="Accent3 37 2 2" xfId="26679" xr:uid="{75F6FAA1-2232-404C-BE9B-02A944D0A6E0}"/>
    <cellStyle name="Accent3 37 3" xfId="26680" xr:uid="{D930539B-B478-49C4-B024-FC3BD4AA4B4E}"/>
    <cellStyle name="Accent3 37 4" xfId="26681" xr:uid="{F250DEF1-8ACF-4DC3-81B2-694DDD0CE3A8}"/>
    <cellStyle name="Accent3 37 5" xfId="26682" xr:uid="{A2FC1C6E-3076-4D15-B5A0-E7C3C7BE0A06}"/>
    <cellStyle name="Accent3 37 6" xfId="26683" xr:uid="{3C6389EF-5A80-40CD-9C6A-6AFC94DB12D9}"/>
    <cellStyle name="Accent3 37 7" xfId="26684" xr:uid="{D8DA81A8-FFCF-459C-BD8C-F248F3657C08}"/>
    <cellStyle name="Accent3 38" xfId="26685" xr:uid="{B5135695-702E-40B5-BBF6-EDE0CD81DBD1}"/>
    <cellStyle name="Accent3 38 2" xfId="26686" xr:uid="{47FDCCBE-3F40-4852-8127-38EB19644400}"/>
    <cellStyle name="Accent3 38 2 2" xfId="26687" xr:uid="{A8887A6A-8BDF-4C1C-A334-1BF7A26783BF}"/>
    <cellStyle name="Accent3 38 3" xfId="26688" xr:uid="{3803B0A5-45FA-437A-9211-5F005D9305E5}"/>
    <cellStyle name="Accent3 38 4" xfId="26689" xr:uid="{F789D118-B6DB-4B1A-8EF7-193C4E1D63AB}"/>
    <cellStyle name="Accent3 38 5" xfId="26690" xr:uid="{474C3B90-DABF-4CD7-8EC4-2E5986DC5FBB}"/>
    <cellStyle name="Accent3 38 6" xfId="26691" xr:uid="{5398431D-1B1B-4910-9FB3-12C1A46BB46E}"/>
    <cellStyle name="Accent3 38 7" xfId="26692" xr:uid="{8E8FF8CF-3859-4A60-A940-28B9BFDAB16B}"/>
    <cellStyle name="Accent3 39" xfId="26693" xr:uid="{BB553C96-B0D2-415E-BB39-B608A063C7E8}"/>
    <cellStyle name="Accent3 39 2" xfId="26694" xr:uid="{6FDE6E27-4C16-419E-A1BC-FF2597088AB2}"/>
    <cellStyle name="Accent3 39 2 2" xfId="26695" xr:uid="{A485B357-931B-437B-8AB2-D623DCF5A5EF}"/>
    <cellStyle name="Accent3 39 3" xfId="26696" xr:uid="{21327FFA-FAEB-4BB1-9EC5-45B5FCF10453}"/>
    <cellStyle name="Accent3 39 4" xfId="26697" xr:uid="{2C535FB7-C0C8-4AAA-8ACA-44AEE146D6E5}"/>
    <cellStyle name="Accent3 39 5" xfId="26698" xr:uid="{79F5608D-ED23-4A8A-9AAC-F3D74CEF01A7}"/>
    <cellStyle name="Accent3 39 6" xfId="26699" xr:uid="{63B51683-E98B-43C2-9856-268E8A29A674}"/>
    <cellStyle name="Accent3 39 7" xfId="26700" xr:uid="{3470C5DB-F9CE-4EF6-8312-55C572E76330}"/>
    <cellStyle name="Accent3 4" xfId="117" xr:uid="{00000000-0005-0000-0000-00008B000000}"/>
    <cellStyle name="Accent3 4 2" xfId="26702" xr:uid="{1DC8C555-70B6-4916-AAC7-6E0DA68BB19C}"/>
    <cellStyle name="Accent3 4 2 2" xfId="26703" xr:uid="{97B19DEB-5C49-4010-8B98-88869B0BC634}"/>
    <cellStyle name="Accent3 4 3" xfId="26704" xr:uid="{5BC7B2AB-F084-4040-A37B-281717C06505}"/>
    <cellStyle name="Accent3 4 4" xfId="26705" xr:uid="{A1CC4B77-1237-4D5F-9443-270D409FE96D}"/>
    <cellStyle name="Accent3 4 5" xfId="26706" xr:uid="{0BB2D87A-B6A1-45B7-BF09-6342F3E1458E}"/>
    <cellStyle name="Accent3 4 6" xfId="26707" xr:uid="{AC0329D9-8B78-44CB-8D65-067772391945}"/>
    <cellStyle name="Accent3 4 7" xfId="26708" xr:uid="{778E9AC9-0A0A-429E-B7DF-C8BBA7C0E6D8}"/>
    <cellStyle name="Accent3 4 8" xfId="26701" xr:uid="{83BB0ADD-2363-4420-94A8-8FB45AD397E8}"/>
    <cellStyle name="Accent3 40" xfId="26709" xr:uid="{20A82A4F-67DE-4592-964B-E3E59E824AC6}"/>
    <cellStyle name="Accent3 40 2" xfId="26710" xr:uid="{7C1702D4-C0BA-4F5A-A6C2-13C15D434771}"/>
    <cellStyle name="Accent3 40 2 2" xfId="26711" xr:uid="{5DADE507-2E75-42B9-8FEF-DCEE11F38CF4}"/>
    <cellStyle name="Accent3 40 3" xfId="26712" xr:uid="{86451187-AB37-42F8-A1CB-0F4071031F5C}"/>
    <cellStyle name="Accent3 40 4" xfId="26713" xr:uid="{33306917-2F91-40F7-B342-723DF23389EE}"/>
    <cellStyle name="Accent3 40 5" xfId="26714" xr:uid="{8FC6899D-39F7-47BB-BC46-D51820FE9086}"/>
    <cellStyle name="Accent3 40 6" xfId="26715" xr:uid="{D80D9FC5-13F4-4B4C-B8BB-BF4743B8A07F}"/>
    <cellStyle name="Accent3 40 7" xfId="26716" xr:uid="{9073A35C-6F9C-4850-8347-A69785B3347F}"/>
    <cellStyle name="Accent3 41" xfId="26717" xr:uid="{855CE40D-9B57-4FEA-806A-7854E38C57FB}"/>
    <cellStyle name="Accent3 41 2" xfId="26718" xr:uid="{8CE3447C-2A4A-4DE3-8A6E-4CFC299009C5}"/>
    <cellStyle name="Accent3 41 2 2" xfId="26719" xr:uid="{70803D4E-D18A-49EF-8D79-9EB9A93CC096}"/>
    <cellStyle name="Accent3 41 3" xfId="26720" xr:uid="{6E23582E-4BC5-43B1-B8F2-5856F6D37AFA}"/>
    <cellStyle name="Accent3 41 4" xfId="26721" xr:uid="{73BF05A5-1D14-409C-A0D6-ACE7AD6A605B}"/>
    <cellStyle name="Accent3 41 5" xfId="26722" xr:uid="{7256D88D-5A85-4A1E-8D8F-4701E732F5D6}"/>
    <cellStyle name="Accent3 41 6" xfId="26723" xr:uid="{C6B4CB90-F4A4-4016-AD8A-96FF12814AA9}"/>
    <cellStyle name="Accent3 41 7" xfId="26724" xr:uid="{B9AFBB8C-A4DE-4E5D-B770-7FAF0E846299}"/>
    <cellStyle name="Accent3 42" xfId="26725" xr:uid="{17F87EB0-271A-43D2-9BCF-86DA64387E32}"/>
    <cellStyle name="Accent3 42 2" xfId="26726" xr:uid="{DFF70355-C2DE-48D3-B1CC-6894E1A9FCC9}"/>
    <cellStyle name="Accent3 42 2 2" xfId="26727" xr:uid="{A897A53E-E5C0-45E6-8A94-04720C646843}"/>
    <cellStyle name="Accent3 42 3" xfId="26728" xr:uid="{A46BF252-F9F6-4661-8EBA-4B96AC97A252}"/>
    <cellStyle name="Accent3 42 4" xfId="26729" xr:uid="{28E34E54-4206-460C-AFF1-0F814C52DA14}"/>
    <cellStyle name="Accent3 42 5" xfId="26730" xr:uid="{07AEC8A2-3169-48A0-B10B-4AF7A82AC9E1}"/>
    <cellStyle name="Accent3 42 6" xfId="26731" xr:uid="{42D3CD2F-7D5E-4C64-8B37-C70E0EEBA1AF}"/>
    <cellStyle name="Accent3 42 7" xfId="26732" xr:uid="{68B379B9-B1A1-4C9E-BC03-0783FB1FABB3}"/>
    <cellStyle name="Accent3 43" xfId="26733" xr:uid="{A17F4077-05AC-4889-8B09-D20F5DC3A2AA}"/>
    <cellStyle name="Accent3 43 2" xfId="26734" xr:uid="{A8DBDA1C-0DE2-4E3E-A652-B8267069DDF6}"/>
    <cellStyle name="Accent3 43 2 2" xfId="26735" xr:uid="{8A990ABF-BBA1-434C-8CEB-B4A1479F94D6}"/>
    <cellStyle name="Accent3 43 3" xfId="26736" xr:uid="{C1D9B702-692C-4A98-970D-EE978D7E6987}"/>
    <cellStyle name="Accent3 43 4" xfId="26737" xr:uid="{6DCAED1D-8911-4AA3-84EA-D0F0B2CA27A5}"/>
    <cellStyle name="Accent3 43 5" xfId="26738" xr:uid="{1EEFFC6E-86C9-4B4F-B4B1-AEFF694B8827}"/>
    <cellStyle name="Accent3 43 6" xfId="26739" xr:uid="{F8B122C5-D25F-457A-84E6-075A354359C7}"/>
    <cellStyle name="Accent3 43 7" xfId="26740" xr:uid="{4BF4C630-5E31-4E54-A2E7-3A2C8ABB724E}"/>
    <cellStyle name="Accent3 44" xfId="26741" xr:uid="{B658DC27-477F-442A-8C92-1EC88780B45C}"/>
    <cellStyle name="Accent3 44 2" xfId="26742" xr:uid="{629E6354-7C04-4B2F-8E28-60BF56C832EF}"/>
    <cellStyle name="Accent3 44 2 2" xfId="26743" xr:uid="{C6532820-4F27-42C0-A7B4-EC206EC6D90E}"/>
    <cellStyle name="Accent3 44 3" xfId="26744" xr:uid="{0FDF995F-2E49-469F-BFA4-FF8F0F0E7F63}"/>
    <cellStyle name="Accent3 44 4" xfId="26745" xr:uid="{8A3F8283-77A1-4DA4-8C57-0DD832547080}"/>
    <cellStyle name="Accent3 44 5" xfId="26746" xr:uid="{582CEB07-B2DE-4364-BB3E-10ACDB8AE89D}"/>
    <cellStyle name="Accent3 44 6" xfId="26747" xr:uid="{16F64630-04D5-4C45-BD6B-0E4D2A6CDB24}"/>
    <cellStyle name="Accent3 44 7" xfId="26748" xr:uid="{C39F0906-8D33-40E1-A638-9E76D08AE098}"/>
    <cellStyle name="Accent3 45" xfId="26749" xr:uid="{269D6A63-B69E-455E-BD84-25084A0DFCD0}"/>
    <cellStyle name="Accent3 45 2" xfId="26750" xr:uid="{6E42BEBD-E750-44A0-A34F-2B2360160154}"/>
    <cellStyle name="Accent3 45 2 2" xfId="26751" xr:uid="{83CB6C5A-C0D7-4319-AF3E-8BBF2EFEDAAC}"/>
    <cellStyle name="Accent3 45 3" xfId="26752" xr:uid="{DD8F552C-5064-467F-B17F-CA8111022B8C}"/>
    <cellStyle name="Accent3 45 4" xfId="26753" xr:uid="{902D6DB1-1C79-499C-81ED-BA907F774A58}"/>
    <cellStyle name="Accent3 45 5" xfId="26754" xr:uid="{6DFDE2FF-0E8E-4757-8123-922B47602684}"/>
    <cellStyle name="Accent3 45 6" xfId="26755" xr:uid="{76175FAA-BCB9-4C47-8695-72A7C60F334C}"/>
    <cellStyle name="Accent3 45 7" xfId="26756" xr:uid="{3C60A650-6968-4B52-943B-7DB2057BB29D}"/>
    <cellStyle name="Accent3 46" xfId="26757" xr:uid="{DE0C8CB6-69C7-4D54-8D4C-5BB87B4D2946}"/>
    <cellStyle name="Accent3 46 2" xfId="26758" xr:uid="{18C6A1D1-3EB3-42D6-8D92-0A96D6CB0FCF}"/>
    <cellStyle name="Accent3 46 2 2" xfId="26759" xr:uid="{A7ABE142-D718-4057-BC75-501D1576EDDD}"/>
    <cellStyle name="Accent3 46 3" xfId="26760" xr:uid="{9A5709AE-A03F-48E7-9F13-97F284B08FE6}"/>
    <cellStyle name="Accent3 46 4" xfId="26761" xr:uid="{DE1E25CD-F135-46E2-B3D1-ED53637AA4F6}"/>
    <cellStyle name="Accent3 46 5" xfId="26762" xr:uid="{9B2B0758-BAD9-451A-A770-D2CDB8651C7D}"/>
    <cellStyle name="Accent3 46 6" xfId="26763" xr:uid="{7D273272-7C48-4AD9-AD99-A637E0220D75}"/>
    <cellStyle name="Accent3 46 7" xfId="26764" xr:uid="{27E3F992-E128-4A24-91EF-B02A07FC7698}"/>
    <cellStyle name="Accent3 47" xfId="26765" xr:uid="{917394C3-6F9E-437B-9700-AEB755A9D19D}"/>
    <cellStyle name="Accent3 47 2" xfId="26766" xr:uid="{CCD1A3C5-6F7D-4A9A-8BBF-9B083DAE2564}"/>
    <cellStyle name="Accent3 47 2 2" xfId="26767" xr:uid="{6D0DB47E-DE83-4FFC-9235-1AB17F857DC8}"/>
    <cellStyle name="Accent3 47 3" xfId="26768" xr:uid="{C525DEC2-FA8F-4E72-A8BB-8E8C409826D7}"/>
    <cellStyle name="Accent3 47 4" xfId="26769" xr:uid="{0E9A9FA9-674A-4BE0-B4C3-C033A750BBA2}"/>
    <cellStyle name="Accent3 47 5" xfId="26770" xr:uid="{8B099B24-A43B-4B54-BCF0-6B31E259F61C}"/>
    <cellStyle name="Accent3 47 6" xfId="26771" xr:uid="{C9D4DAB0-190E-4426-A491-21A26115C074}"/>
    <cellStyle name="Accent3 47 7" xfId="26772" xr:uid="{F43A74FF-EED2-4983-A223-A0F4B7E19B4D}"/>
    <cellStyle name="Accent3 48" xfId="26773" xr:uid="{52EA6380-7B7D-43D9-B50C-674A7B9EEFB8}"/>
    <cellStyle name="Accent3 48 2" xfId="26774" xr:uid="{4E2ED906-7681-4E57-9D80-10C5869B8BB2}"/>
    <cellStyle name="Accent3 48 2 2" xfId="26775" xr:uid="{FE6C780F-2F5F-4CDA-9E82-60B191BFB24A}"/>
    <cellStyle name="Accent3 48 3" xfId="26776" xr:uid="{A9FEB7A4-B403-4AC1-8573-062A3A73AC94}"/>
    <cellStyle name="Accent3 48 4" xfId="26777" xr:uid="{50BFDDB0-7E13-4A96-8EE2-90CE2FC39BB5}"/>
    <cellStyle name="Accent3 48 5" xfId="26778" xr:uid="{BB39FAA4-5FC0-4AF8-9ADB-76A4A529A0E5}"/>
    <cellStyle name="Accent3 48 6" xfId="26779" xr:uid="{7A0D1CCB-B2F8-40B7-8F06-99706240D8B6}"/>
    <cellStyle name="Accent3 48 7" xfId="26780" xr:uid="{DA3DB7B4-5A55-4CE7-AF39-084E4B25C9FA}"/>
    <cellStyle name="Accent3 49" xfId="26781" xr:uid="{0CC6058C-80F3-4B80-9A41-2E5573E84BD2}"/>
    <cellStyle name="Accent3 49 2" xfId="26782" xr:uid="{7BD2EA29-1FDE-4826-B1D3-7C11B18E2136}"/>
    <cellStyle name="Accent3 49 2 2" xfId="26783" xr:uid="{C95E8925-F094-443F-9F14-33CE023F11DB}"/>
    <cellStyle name="Accent3 49 3" xfId="26784" xr:uid="{AA7301D0-9EEB-4A5D-BD0D-19784A4153E0}"/>
    <cellStyle name="Accent3 49 4" xfId="26785" xr:uid="{A8772FB6-CDD9-43AF-8E2F-DBB425B2BBA7}"/>
    <cellStyle name="Accent3 49 5" xfId="26786" xr:uid="{D7E6F582-BA53-4ADB-9172-2EFC083C29C2}"/>
    <cellStyle name="Accent3 49 6" xfId="26787" xr:uid="{6DA0CB16-ECB9-487C-88AF-11C2588B90C3}"/>
    <cellStyle name="Accent3 49 7" xfId="26788" xr:uid="{020DD1D8-191E-4EFD-B7DD-E9515290F62D}"/>
    <cellStyle name="Accent3 5" xfId="26789" xr:uid="{DC17296D-5F3C-4D52-BBF3-86025602E4C8}"/>
    <cellStyle name="Accent3 5 2" xfId="26790" xr:uid="{FCAF4A00-E6AC-4CE0-8A78-10457A7459F3}"/>
    <cellStyle name="Accent3 5 2 2" xfId="26791" xr:uid="{A1D3F248-8C24-4FD8-926E-9DE3A99B3893}"/>
    <cellStyle name="Accent3 5 3" xfId="26792" xr:uid="{F835FBBD-7EEE-484B-9637-527A28969F44}"/>
    <cellStyle name="Accent3 5 4" xfId="26793" xr:uid="{5C8E28E6-5BA6-409A-BE51-6DDF4FC4B020}"/>
    <cellStyle name="Accent3 5 5" xfId="26794" xr:uid="{CE0AA0A2-44BB-44F3-B4C7-FA956920B9C5}"/>
    <cellStyle name="Accent3 5 6" xfId="26795" xr:uid="{C6D5B520-60F5-4190-B194-D1AE6874B063}"/>
    <cellStyle name="Accent3 5 7" xfId="26796" xr:uid="{9739DD75-B4AF-44D9-A310-82BECC0D32FD}"/>
    <cellStyle name="Accent3 50" xfId="26797" xr:uid="{705D88A9-226F-4DB3-BCBA-2A00F6C09C9D}"/>
    <cellStyle name="Accent3 50 2" xfId="26798" xr:uid="{3FD2C24A-2A8F-499C-AD2C-40D48B99908A}"/>
    <cellStyle name="Accent3 50 2 2" xfId="26799" xr:uid="{AFF17F52-AEFB-4138-8ACD-BC28897AC2CF}"/>
    <cellStyle name="Accent3 50 3" xfId="26800" xr:uid="{2D234FE9-B906-4D7D-8996-CA51DDEE609C}"/>
    <cellStyle name="Accent3 50 4" xfId="26801" xr:uid="{A7175148-BF7D-4AB4-BCA1-04175ACEB68F}"/>
    <cellStyle name="Accent3 50 5" xfId="26802" xr:uid="{FC78DDF3-ACCA-4944-87CB-50ADB9D89BB3}"/>
    <cellStyle name="Accent3 50 6" xfId="26803" xr:uid="{D9B447BA-83AF-4214-A073-6144844271EE}"/>
    <cellStyle name="Accent3 50 7" xfId="26804" xr:uid="{711FDD18-1329-492A-AFB5-EBEAE288F9F0}"/>
    <cellStyle name="Accent3 51" xfId="26805" xr:uid="{77EC830F-C094-470B-98B1-7E63A6CA72BF}"/>
    <cellStyle name="Accent3 51 2" xfId="26806" xr:uid="{4BAC28AD-157A-45D2-A910-36C01D6B8603}"/>
    <cellStyle name="Accent3 51 2 2" xfId="26807" xr:uid="{178C38F8-3ADE-4C97-B138-DBA655198610}"/>
    <cellStyle name="Accent3 51 3" xfId="26808" xr:uid="{F1C0A443-1F2F-4DB8-8C0E-84D813168C77}"/>
    <cellStyle name="Accent3 51 4" xfId="26809" xr:uid="{28B873E7-09E5-4347-93BE-9CF7157556A4}"/>
    <cellStyle name="Accent3 51 5" xfId="26810" xr:uid="{CA1C853F-7B8E-455D-A498-B7CA97C2F455}"/>
    <cellStyle name="Accent3 51 6" xfId="26811" xr:uid="{DA50F054-1340-40C3-97BF-6F762C75691E}"/>
    <cellStyle name="Accent3 51 7" xfId="26812" xr:uid="{A0594449-917F-4BD7-80C0-733E139BD2E2}"/>
    <cellStyle name="Accent3 52" xfId="26813" xr:uid="{BD9EF027-BCC9-4456-9984-5F5640BE6801}"/>
    <cellStyle name="Accent3 52 2" xfId="26814" xr:uid="{FA133DFD-A7EB-4FBD-BB36-13E92EEE5196}"/>
    <cellStyle name="Accent3 52 2 2" xfId="26815" xr:uid="{B08E867E-2308-45DA-A934-FCAFF7AAF3E7}"/>
    <cellStyle name="Accent3 52 3" xfId="26816" xr:uid="{1B9C4EFE-5514-4DBB-93D1-81E8BB555B1B}"/>
    <cellStyle name="Accent3 52 4" xfId="26817" xr:uid="{85A59A8A-ED1B-424A-A897-7FDFF8DBC9DA}"/>
    <cellStyle name="Accent3 52 5" xfId="26818" xr:uid="{681A63EB-EDA6-478C-9112-C6FB2474F8FC}"/>
    <cellStyle name="Accent3 52 6" xfId="26819" xr:uid="{ED5AB93A-A0B7-49F1-8870-195230C2D4A1}"/>
    <cellStyle name="Accent3 52 7" xfId="26820" xr:uid="{3B8E478E-3E78-4AD6-A465-73FB865921E0}"/>
    <cellStyle name="Accent3 53" xfId="26821" xr:uid="{CC761D97-6AEE-44CA-8D52-778090720B98}"/>
    <cellStyle name="Accent3 53 2" xfId="26822" xr:uid="{E3964F7B-8ACB-4C4A-B266-0C7B3DF15B69}"/>
    <cellStyle name="Accent3 53 2 2" xfId="26823" xr:uid="{DBB6B9C2-2455-4A8F-88CE-5254E0F33873}"/>
    <cellStyle name="Accent3 53 3" xfId="26824" xr:uid="{0DAB17E3-9228-4788-B67D-70EAFC6CE651}"/>
    <cellStyle name="Accent3 53 4" xfId="26825" xr:uid="{802A26D6-DB55-40E7-855A-6464DAD894B1}"/>
    <cellStyle name="Accent3 53 5" xfId="26826" xr:uid="{F4090E86-76DD-4C70-A638-105B0E5AE3DA}"/>
    <cellStyle name="Accent3 53 6" xfId="26827" xr:uid="{631AC951-BA13-4B18-9F00-F7F1BDDF10B7}"/>
    <cellStyle name="Accent3 53 7" xfId="26828" xr:uid="{22A8EB0E-7664-45F2-944D-2D2BDA59690C}"/>
    <cellStyle name="Accent3 54" xfId="26829" xr:uid="{DBD365FD-1E1D-41B7-BE99-9DB55A8066E0}"/>
    <cellStyle name="Accent3 54 2" xfId="26830" xr:uid="{881552E8-21A2-4C8E-8292-410EDE385657}"/>
    <cellStyle name="Accent3 54 2 2" xfId="26831" xr:uid="{49EA2E31-2B33-4070-8E50-B3ED0054A559}"/>
    <cellStyle name="Accent3 54 3" xfId="26832" xr:uid="{19788E9C-3758-414C-940C-4A08168AD40D}"/>
    <cellStyle name="Accent3 54 4" xfId="26833" xr:uid="{C0421326-309D-46FB-8DE5-BF012C9E7E69}"/>
    <cellStyle name="Accent3 54 5" xfId="26834" xr:uid="{BEA733D4-FD4B-42BD-9A7A-1211AC9E2FD2}"/>
    <cellStyle name="Accent3 54 6" xfId="26835" xr:uid="{D200ED92-6D02-4FCE-9E92-56F2A5A7D191}"/>
    <cellStyle name="Accent3 54 7" xfId="26836" xr:uid="{E92FCEB8-01A8-44F0-8B38-610D021B174E}"/>
    <cellStyle name="Accent3 55" xfId="26837" xr:uid="{2F4D4E61-F06B-4AA7-B8DD-B3B1A7371372}"/>
    <cellStyle name="Accent3 55 2" xfId="26838" xr:uid="{7882AFA7-5437-456E-AAA6-9033C1A8EE6B}"/>
    <cellStyle name="Accent3 55 3" xfId="26839" xr:uid="{263377F4-DB3C-4344-95DF-056787F8C4FF}"/>
    <cellStyle name="Accent3 55 4" xfId="26840" xr:uid="{A77EFCC0-D01E-4CE3-9F7E-C29330C4BADE}"/>
    <cellStyle name="Accent3 55 5" xfId="26841" xr:uid="{049BC3BA-D1E8-4315-9FAF-CE7850C77126}"/>
    <cellStyle name="Accent3 55 6" xfId="26842" xr:uid="{A90D4CA9-48FB-48F1-816B-CFA1E2180997}"/>
    <cellStyle name="Accent3 55 7" xfId="26843" xr:uid="{87B9ABF4-8513-4023-AC49-22CDF9872360}"/>
    <cellStyle name="Accent3 56" xfId="26844" xr:uid="{60C33EC5-6BED-48DE-AC89-938BB17433A4}"/>
    <cellStyle name="Accent3 56 2" xfId="26845" xr:uid="{7728935D-3C07-427A-9290-0139ADCAE915}"/>
    <cellStyle name="Accent3 57" xfId="26846" xr:uid="{89919D14-C1C0-4C48-B74B-25E78FAB629E}"/>
    <cellStyle name="Accent3 58" xfId="26847" xr:uid="{DBD7FF6B-CF4C-4B1D-9021-B6046C5A1D50}"/>
    <cellStyle name="Accent3 59" xfId="26848" xr:uid="{58C59343-6FB9-48D5-A9FB-27F2370E77CE}"/>
    <cellStyle name="Accent3 6" xfId="26849" xr:uid="{ED5471DE-C1F3-48EB-89F0-60A17FA16F2A}"/>
    <cellStyle name="Accent3 6 2" xfId="26850" xr:uid="{6B9ED54F-37A9-4556-98B6-399ED45ACEBC}"/>
    <cellStyle name="Accent3 6 2 2" xfId="26851" xr:uid="{DD3479FB-69AB-4112-8059-A8D556E92D3F}"/>
    <cellStyle name="Accent3 6 3" xfId="26852" xr:uid="{8E9321F7-D8AA-4F5E-8AFF-2073A4A098FF}"/>
    <cellStyle name="Accent3 6 4" xfId="26853" xr:uid="{7D068851-C2C8-4F00-B08F-DFC85783773B}"/>
    <cellStyle name="Accent3 6 5" xfId="26854" xr:uid="{6E03150E-916F-4649-8A84-C91F0FA6A134}"/>
    <cellStyle name="Accent3 6 6" xfId="26855" xr:uid="{D24122F0-8A98-4D9C-BBC8-9D789A27C27A}"/>
    <cellStyle name="Accent3 6 7" xfId="26856" xr:uid="{CA8749E9-4635-4489-B2F1-03E1B6BB7C5E}"/>
    <cellStyle name="Accent3 60" xfId="26857" xr:uid="{371FFD7E-2C76-4FD8-B58E-04FEEAE8B0E4}"/>
    <cellStyle name="Accent3 61" xfId="26858" xr:uid="{E711A44F-2ACB-4356-A52E-4B26D17C8203}"/>
    <cellStyle name="Accent3 62" xfId="26859" xr:uid="{0EA710CC-A1CB-4C87-ADCB-5F0F7A180802}"/>
    <cellStyle name="Accent3 62 2" xfId="26860" xr:uid="{721EC1C4-FD26-436A-AA5E-7CF6FD268B1E}"/>
    <cellStyle name="Accent3 62 3" xfId="26861" xr:uid="{A6FFC16E-6AD6-4FC9-84D3-E2794BDAF638}"/>
    <cellStyle name="Accent3 62 4" xfId="26862" xr:uid="{7F69FB38-01B0-4C69-B70D-C041988316E3}"/>
    <cellStyle name="Accent3 62 5" xfId="26863" xr:uid="{D575F429-03E9-441B-9452-D1349738F01A}"/>
    <cellStyle name="Accent3 62 6" xfId="26864" xr:uid="{FC1E7D9C-7DD0-49F7-93AA-A3388C33AF29}"/>
    <cellStyle name="Accent3 63" xfId="26865" xr:uid="{8B3BB9D6-D370-4690-ADDC-2FCE3705AE94}"/>
    <cellStyle name="Accent3 63 2" xfId="26866" xr:uid="{8E449D66-3EEC-4290-85B5-8DF1E5F6F299}"/>
    <cellStyle name="Accent3 63 3" xfId="26867" xr:uid="{10B4FDB2-9CF1-4088-B88B-61F219A8DCCB}"/>
    <cellStyle name="Accent3 63 4" xfId="26868" xr:uid="{B1F21718-153D-4EBF-822E-4F8C00975B58}"/>
    <cellStyle name="Accent3 63 5" xfId="26869" xr:uid="{478872AE-3973-41DE-B90B-399421B24D1D}"/>
    <cellStyle name="Accent3 63 6" xfId="26870" xr:uid="{E182E3E1-4448-469F-872E-8F9FB2AB4926}"/>
    <cellStyle name="Accent3 64" xfId="26871" xr:uid="{D87CB4DE-50D8-4A07-B0BD-9CA6B4882B02}"/>
    <cellStyle name="Accent3 65" xfId="26872" xr:uid="{83F6FD27-CF6C-4588-B1BC-E3FC60CE67CA}"/>
    <cellStyle name="Accent3 66" xfId="26873" xr:uid="{705C9742-43FC-4A6D-9B82-A1DB4E9C0B0E}"/>
    <cellStyle name="Accent3 67" xfId="26874" xr:uid="{898E41F0-C897-4A77-9D5A-75E0238E6F92}"/>
    <cellStyle name="Accent3 68" xfId="26875" xr:uid="{7C90DC1C-7182-4DE9-9894-D72D44EBB1E0}"/>
    <cellStyle name="Accent3 69" xfId="26876" xr:uid="{67513EB0-8694-4EC7-9FB8-DB24436C851E}"/>
    <cellStyle name="Accent3 7" xfId="26877" xr:uid="{C11EB2A8-796A-42C6-992B-232DF7F96A17}"/>
    <cellStyle name="Accent3 7 2" xfId="26878" xr:uid="{161D60FE-182C-454B-88E6-D71B2C6FA77E}"/>
    <cellStyle name="Accent3 7 2 2" xfId="26879" xr:uid="{98C529F9-9225-4932-B590-03DA5979791F}"/>
    <cellStyle name="Accent3 7 3" xfId="26880" xr:uid="{DCFAA1E1-21FC-4537-A66C-65C2E7325D9C}"/>
    <cellStyle name="Accent3 7 4" xfId="26881" xr:uid="{EAC71953-DA4C-40D3-8C11-6D104C6A3357}"/>
    <cellStyle name="Accent3 7 5" xfId="26882" xr:uid="{F3513D73-B9CC-451F-B726-C046D5D1CD80}"/>
    <cellStyle name="Accent3 7 6" xfId="26883" xr:uid="{AD568828-B626-48E8-B2D6-62F0FE1AF297}"/>
    <cellStyle name="Accent3 7 7" xfId="26884" xr:uid="{FA788B8D-607F-4B70-B359-B5CA91B2181B}"/>
    <cellStyle name="Accent3 70" xfId="26885" xr:uid="{E1A3DB80-147F-4B5F-94D0-8DD9A3B5956C}"/>
    <cellStyle name="Accent3 71" xfId="26886" xr:uid="{5ABCB4D3-6A87-47CC-AC54-BF3905A9C736}"/>
    <cellStyle name="Accent3 72" xfId="26887" xr:uid="{DB7FBC5C-BD73-4606-B001-E12D1ED44326}"/>
    <cellStyle name="Accent3 73" xfId="26888" xr:uid="{406B706D-965F-4F16-9795-047BF4B1E917}"/>
    <cellStyle name="Accent3 74" xfId="40341" xr:uid="{833823B5-6546-445E-9DBF-CE11315A98D7}"/>
    <cellStyle name="Accent3 75" xfId="40339" xr:uid="{F80A3278-936E-4540-BFBE-EB12F7DE9A95}"/>
    <cellStyle name="Accent3 76" xfId="40404" xr:uid="{E94A8B70-4AB1-4895-9235-D3D405F55C40}"/>
    <cellStyle name="Accent3 77" xfId="40406" xr:uid="{67C65C90-E281-47F1-81C2-2970275207E5}"/>
    <cellStyle name="Accent3 8" xfId="26889" xr:uid="{30C085E3-5676-42DB-9E13-A1678059775B}"/>
    <cellStyle name="Accent3 8 2" xfId="26890" xr:uid="{D2E0E583-4414-405B-87B6-5A9A656DED6E}"/>
    <cellStyle name="Accent3 8 2 2" xfId="26891" xr:uid="{3A519188-7A19-4866-8A13-EB6849E4854D}"/>
    <cellStyle name="Accent3 8 3" xfId="26892" xr:uid="{5F4AA279-5860-4969-8F85-60E39D5602E4}"/>
    <cellStyle name="Accent3 8 4" xfId="26893" xr:uid="{D546418F-546A-4816-B5EC-A88DDC9A4E08}"/>
    <cellStyle name="Accent3 8 5" xfId="26894" xr:uid="{20313A5F-600D-43E1-9886-D6DC66AE24A9}"/>
    <cellStyle name="Accent3 8 6" xfId="26895" xr:uid="{4D607E6D-3876-49F0-95F7-74DD83A8F438}"/>
    <cellStyle name="Accent3 8 7" xfId="26896" xr:uid="{7B6B88F4-3A8A-4041-B224-7CABB08BFF54}"/>
    <cellStyle name="Accent3 9" xfId="26897" xr:uid="{2F0B2B2D-E38C-4BC3-95A8-CA0DEA130634}"/>
    <cellStyle name="Accent3 9 2" xfId="26898" xr:uid="{C47B75D9-7C28-44BC-B52C-9DEEE2976E9B}"/>
    <cellStyle name="Accent3 9 2 2" xfId="26899" xr:uid="{A465A9B1-33F1-4B89-9D48-61A7822EAB45}"/>
    <cellStyle name="Accent3 9 3" xfId="26900" xr:uid="{490FA095-993B-4609-80F3-E9835F0E07B2}"/>
    <cellStyle name="Accent3 9 4" xfId="26901" xr:uid="{43B46615-744D-4203-A7DA-F85A0220EB12}"/>
    <cellStyle name="Accent3 9 5" xfId="26902" xr:uid="{3907F673-55EB-4EA0-80B1-468CD9449037}"/>
    <cellStyle name="Accent3 9 6" xfId="26903" xr:uid="{4CF3B83F-06A9-4D6D-A710-17D7CA13CA92}"/>
    <cellStyle name="Accent3 9 7" xfId="26904" xr:uid="{87D8208A-0287-4C1F-A3B4-4C3D6C150517}"/>
    <cellStyle name="Accent4" xfId="434" builtinId="41" customBuiltin="1"/>
    <cellStyle name="Accent4 - 20%" xfId="26905" xr:uid="{BC5E5A7E-9DFD-470D-8AB2-86FA224BF620}"/>
    <cellStyle name="Accent4 - 40%" xfId="26906" xr:uid="{983877BE-7627-48E9-86B3-1AFC2F238A57}"/>
    <cellStyle name="Accent4 - 60%" xfId="26907" xr:uid="{532D44C0-55C6-4384-A83A-85580C36BB2F}"/>
    <cellStyle name="Accent4 10" xfId="26908" xr:uid="{246BCF24-E7D7-4A1D-ACA4-51DB43680EDF}"/>
    <cellStyle name="Accent4 10 2" xfId="26909" xr:uid="{8FFE5808-04BC-4688-B8C2-A76EFCEB0226}"/>
    <cellStyle name="Accent4 10 2 2" xfId="26910" xr:uid="{7DE8232A-D8B5-4E9C-9E06-30C282B55836}"/>
    <cellStyle name="Accent4 10 3" xfId="26911" xr:uid="{7B781AB8-4D8D-4ED7-8233-5268E028B971}"/>
    <cellStyle name="Accent4 10 4" xfId="26912" xr:uid="{EB240D2F-B131-4130-9A19-DF2C7414E1CB}"/>
    <cellStyle name="Accent4 10 5" xfId="26913" xr:uid="{B3A64197-CDB8-4976-82BF-05B4E3C3664E}"/>
    <cellStyle name="Accent4 10 6" xfId="26914" xr:uid="{3D473DD5-AC6D-4014-B745-7ECF74C9C870}"/>
    <cellStyle name="Accent4 10 7" xfId="26915" xr:uid="{9910659E-6FCC-4AB9-83BF-E78A32189D49}"/>
    <cellStyle name="Accent4 11" xfId="26916" xr:uid="{709E7CA6-C590-4C7C-B05E-EF67428A10E0}"/>
    <cellStyle name="Accent4 11 2" xfId="26917" xr:uid="{72C95DC8-B81C-41BE-8236-55ABB2E6CF49}"/>
    <cellStyle name="Accent4 11 2 2" xfId="26918" xr:uid="{9C70424C-C336-48BC-AB6E-05134629176C}"/>
    <cellStyle name="Accent4 11 3" xfId="26919" xr:uid="{28E838E5-790E-406D-9C8C-28F625314B85}"/>
    <cellStyle name="Accent4 11 4" xfId="26920" xr:uid="{1B0372F4-0E89-437F-84DA-B87B97F3C509}"/>
    <cellStyle name="Accent4 11 5" xfId="26921" xr:uid="{C9521903-81BA-4430-9453-929B18E6ADA2}"/>
    <cellStyle name="Accent4 11 6" xfId="26922" xr:uid="{70455902-2ACE-44A5-906F-E3606605B223}"/>
    <cellStyle name="Accent4 11 7" xfId="26923" xr:uid="{B89748FD-4121-45C9-9C7F-1C7560FCED66}"/>
    <cellStyle name="Accent4 12" xfId="26924" xr:uid="{41380BEE-E0F3-473C-8938-BED2F63713CA}"/>
    <cellStyle name="Accent4 12 2" xfId="26925" xr:uid="{1F27B3FB-CD77-4CB7-9A0C-F55CB1484CD4}"/>
    <cellStyle name="Accent4 12 2 2" xfId="26926" xr:uid="{E5EE337E-9F72-4086-BC18-B75E6AA67072}"/>
    <cellStyle name="Accent4 12 3" xfId="26927" xr:uid="{C3EBA771-E27F-4A67-98A8-641A23102FED}"/>
    <cellStyle name="Accent4 12 4" xfId="26928" xr:uid="{87429D64-D6B1-454E-B5B1-FCBA891A5BC4}"/>
    <cellStyle name="Accent4 12 5" xfId="26929" xr:uid="{81DE1FB2-E7F1-4D0C-92BE-4589E3385B52}"/>
    <cellStyle name="Accent4 12 6" xfId="26930" xr:uid="{3458D5A0-DBB5-42EC-81BD-7A05C782C0CA}"/>
    <cellStyle name="Accent4 12 7" xfId="26931" xr:uid="{3F00B495-D2D1-4B07-9BAA-FCFD03CE5CA5}"/>
    <cellStyle name="Accent4 13" xfId="26932" xr:uid="{5E1CC158-1855-44B4-8266-E4F14EE3E78B}"/>
    <cellStyle name="Accent4 13 2" xfId="26933" xr:uid="{C22CB496-C337-4AF7-8B9D-735C5CB07604}"/>
    <cellStyle name="Accent4 13 2 2" xfId="26934" xr:uid="{5ED0E60A-2649-4992-B7DF-D33FBC248648}"/>
    <cellStyle name="Accent4 13 3" xfId="26935" xr:uid="{62F8446B-9453-4A77-B147-99365087721B}"/>
    <cellStyle name="Accent4 13 4" xfId="26936" xr:uid="{976E84E6-D493-4AE0-BF0B-5D5599EF2490}"/>
    <cellStyle name="Accent4 13 5" xfId="26937" xr:uid="{6C56DDC0-5990-4748-ACA3-821247E31AD2}"/>
    <cellStyle name="Accent4 13 6" xfId="26938" xr:uid="{E9BC2DE2-F3C7-408D-9D33-94C94C0063DC}"/>
    <cellStyle name="Accent4 13 7" xfId="26939" xr:uid="{DDA85010-700E-4BA5-BE0C-1E085CFA206D}"/>
    <cellStyle name="Accent4 14" xfId="26940" xr:uid="{40118F57-5C68-4CC2-B7FC-9F2B56F90B7A}"/>
    <cellStyle name="Accent4 14 2" xfId="26941" xr:uid="{D1D38D02-7E85-4EFD-B726-32EFE61063ED}"/>
    <cellStyle name="Accent4 14 2 2" xfId="26942" xr:uid="{F74596D2-8CF9-4740-94F9-B67D884E0A62}"/>
    <cellStyle name="Accent4 14 3" xfId="26943" xr:uid="{7993AD7C-90D4-4D02-838C-57FCE07E090F}"/>
    <cellStyle name="Accent4 14 4" xfId="26944" xr:uid="{F0E2B9C2-667F-4518-A1EB-A96F34305E58}"/>
    <cellStyle name="Accent4 14 5" xfId="26945" xr:uid="{14D55C31-D6D8-4A8C-AF40-369955E9A9D3}"/>
    <cellStyle name="Accent4 14 6" xfId="26946" xr:uid="{E3BAE28D-E58F-4D61-93AD-3B590413EDA8}"/>
    <cellStyle name="Accent4 14 7" xfId="26947" xr:uid="{FDE64E7C-56B0-4A7F-930D-6D3DFB128C47}"/>
    <cellStyle name="Accent4 15" xfId="26948" xr:uid="{49673188-77C3-4F92-89EA-36749443F3F3}"/>
    <cellStyle name="Accent4 15 2" xfId="26949" xr:uid="{B2CD2A54-8472-4659-AD09-A8D84CB7037C}"/>
    <cellStyle name="Accent4 15 2 2" xfId="26950" xr:uid="{45550786-F432-4A21-89CE-14D84AE08660}"/>
    <cellStyle name="Accent4 15 3" xfId="26951" xr:uid="{8F8DD601-B9B8-4683-A4D2-838028393599}"/>
    <cellStyle name="Accent4 15 4" xfId="26952" xr:uid="{BEE7CC8C-62DC-462E-BEF6-296D896A2600}"/>
    <cellStyle name="Accent4 15 5" xfId="26953" xr:uid="{638A6FA8-8C90-45CC-828C-10E42C8BD9DC}"/>
    <cellStyle name="Accent4 15 6" xfId="26954" xr:uid="{760F3FBB-0239-4FCA-92C1-FF9DBE0FD66D}"/>
    <cellStyle name="Accent4 15 7" xfId="26955" xr:uid="{9F23C43A-55DE-431B-B2E6-95771C852B62}"/>
    <cellStyle name="Accent4 16" xfId="26956" xr:uid="{C4BC5B49-D4EB-4858-83B2-B64F298EDE41}"/>
    <cellStyle name="Accent4 16 2" xfId="26957" xr:uid="{47C08BC9-3B27-4EFD-B46B-C40CEFAF3ED1}"/>
    <cellStyle name="Accent4 16 2 2" xfId="26958" xr:uid="{41A839BA-DF6F-428F-BBAF-F10B60F639C5}"/>
    <cellStyle name="Accent4 16 3" xfId="26959" xr:uid="{2116648D-0667-4E9D-9D3D-1B7A3DBFD371}"/>
    <cellStyle name="Accent4 16 4" xfId="26960" xr:uid="{9066B3A9-1431-4191-AD78-39155A87AC9A}"/>
    <cellStyle name="Accent4 16 5" xfId="26961" xr:uid="{1C9EC9C3-8A65-4396-BD09-0CE455756972}"/>
    <cellStyle name="Accent4 16 6" xfId="26962" xr:uid="{9B4DD4A8-5FB4-4E3E-88B1-413F6B95CE53}"/>
    <cellStyle name="Accent4 16 7" xfId="26963" xr:uid="{4F42DE4D-D7E7-480B-B537-BCFE292B9C7D}"/>
    <cellStyle name="Accent4 17" xfId="26964" xr:uid="{83B894DC-80B9-451B-BBE5-58A1FF6968FA}"/>
    <cellStyle name="Accent4 17 2" xfId="26965" xr:uid="{E540926C-2DBF-4233-A202-A07D3E264F72}"/>
    <cellStyle name="Accent4 17 2 2" xfId="26966" xr:uid="{4A81A772-6965-4999-B640-BA6A7E993EBE}"/>
    <cellStyle name="Accent4 17 3" xfId="26967" xr:uid="{2B2E8DAE-16E5-4C30-9B4A-5CCB39DA78EF}"/>
    <cellStyle name="Accent4 17 4" xfId="26968" xr:uid="{23DF0822-F534-4EFC-8876-64661B651458}"/>
    <cellStyle name="Accent4 17 5" xfId="26969" xr:uid="{0E64EB9F-B8E8-4401-A245-C85CF439F0BB}"/>
    <cellStyle name="Accent4 17 6" xfId="26970" xr:uid="{C187F2B2-9709-4474-966E-D0263FF44EDB}"/>
    <cellStyle name="Accent4 17 7" xfId="26971" xr:uid="{2B9523E5-0C90-46F5-A94C-F912EB36D9C2}"/>
    <cellStyle name="Accent4 18" xfId="26972" xr:uid="{D1362DDA-F975-4ABF-8C30-89946A404006}"/>
    <cellStyle name="Accent4 18 2" xfId="26973" xr:uid="{7D4975E8-36FC-45C0-AAC2-91EE0BB18034}"/>
    <cellStyle name="Accent4 18 2 2" xfId="26974" xr:uid="{813DE6B1-D394-49D1-9A82-5988503D6135}"/>
    <cellStyle name="Accent4 18 3" xfId="26975" xr:uid="{1471CBAA-DE82-4B7F-82B4-DF28C090ADFA}"/>
    <cellStyle name="Accent4 18 4" xfId="26976" xr:uid="{2103EE3C-F812-4626-916A-4C5BD5CBFDD8}"/>
    <cellStyle name="Accent4 18 5" xfId="26977" xr:uid="{816C8926-7850-4332-875B-1A86965B3561}"/>
    <cellStyle name="Accent4 18 6" xfId="26978" xr:uid="{C5AC472A-0A43-4F13-96D7-B1007EB90FB3}"/>
    <cellStyle name="Accent4 18 7" xfId="26979" xr:uid="{46DC5666-49CA-4D37-9DF1-B091E9A0C580}"/>
    <cellStyle name="Accent4 19" xfId="26980" xr:uid="{86F93F68-C814-4453-8266-E47FFAF893F0}"/>
    <cellStyle name="Accent4 19 2" xfId="26981" xr:uid="{60A6B640-100D-4783-8656-E957E3A63E50}"/>
    <cellStyle name="Accent4 19 2 2" xfId="26982" xr:uid="{0349CEC2-E262-44F1-94D6-90465F47BF27}"/>
    <cellStyle name="Accent4 19 3" xfId="26983" xr:uid="{C52FA5A8-F34B-4EE3-B6AE-47A9282C9966}"/>
    <cellStyle name="Accent4 19 4" xfId="26984" xr:uid="{60598C45-FF9D-42C4-A579-1F139F8DE837}"/>
    <cellStyle name="Accent4 19 5" xfId="26985" xr:uid="{81120FC3-091C-493E-902B-34D3127430F2}"/>
    <cellStyle name="Accent4 19 6" xfId="26986" xr:uid="{01903D6C-66B9-4889-AECE-A77874A15D9A}"/>
    <cellStyle name="Accent4 19 7" xfId="26987" xr:uid="{EBEBB052-9623-4287-B25D-F6503AB4FECF}"/>
    <cellStyle name="Accent4 2" xfId="118" xr:uid="{00000000-0005-0000-0000-00008D000000}"/>
    <cellStyle name="Accent4 2 10" xfId="39977" xr:uid="{A3171137-CC81-4C03-A4B7-0C436129142C}"/>
    <cellStyle name="Accent4 2 11" xfId="7725" xr:uid="{22FE89E6-2560-4961-BF53-39BEAF54D366}"/>
    <cellStyle name="Accent4 2 2" xfId="26989" xr:uid="{AA7CBB1C-CDC0-4E5F-A4E4-6B7BBB6885EE}"/>
    <cellStyle name="Accent4 2 2 2" xfId="26990" xr:uid="{829AED99-812D-4608-85F5-5BC4EBFD159E}"/>
    <cellStyle name="Accent4 2 3" xfId="26991" xr:uid="{FDF4CB19-2746-4F2D-B692-EA0308B4D7B2}"/>
    <cellStyle name="Accent4 2 4" xfId="26992" xr:uid="{5D7510E9-61EA-44A4-9191-AE83C7022E41}"/>
    <cellStyle name="Accent4 2 5" xfId="26993" xr:uid="{0DBA3392-9690-4732-B639-A3E79C726484}"/>
    <cellStyle name="Accent4 2 6" xfId="26994" xr:uid="{F443F0D1-9774-42A9-8217-30554B42E7AF}"/>
    <cellStyle name="Accent4 2 7" xfId="26995" xr:uid="{10E2AE22-5100-4D5D-92E3-A27A26A2019B}"/>
    <cellStyle name="Accent4 2 8" xfId="26996" xr:uid="{F5B5AC0D-43A7-4C8F-9307-C081038D9C53}"/>
    <cellStyle name="Accent4 2 9" xfId="26988" xr:uid="{CE9C3508-C0DF-44BE-86A7-1F99BC5BA60C}"/>
    <cellStyle name="Accent4 20" xfId="26997" xr:uid="{CB9BD4F0-F8FF-4372-9EF6-F5A0D575E1A0}"/>
    <cellStyle name="Accent4 20 2" xfId="26998" xr:uid="{AD7DC76E-A683-4062-B72F-942375AD8FDF}"/>
    <cellStyle name="Accent4 20 2 2" xfId="26999" xr:uid="{1E79A059-3760-413A-8F82-2EFA54C930DF}"/>
    <cellStyle name="Accent4 20 3" xfId="27000" xr:uid="{856CE789-8AEA-47E0-9F4D-7E5538786689}"/>
    <cellStyle name="Accent4 20 4" xfId="27001" xr:uid="{A67E8D25-4D4E-49BA-8FD5-256BFB0EF1C8}"/>
    <cellStyle name="Accent4 20 5" xfId="27002" xr:uid="{BE90801F-6EBB-43DE-86E0-E9C331FD30B8}"/>
    <cellStyle name="Accent4 20 6" xfId="27003" xr:uid="{BAD7D0E7-B199-4765-BA6D-7955C0867CA5}"/>
    <cellStyle name="Accent4 20 7" xfId="27004" xr:uid="{4D5C6E12-8337-4B8C-B20C-6809B90F2DA9}"/>
    <cellStyle name="Accent4 21" xfId="27005" xr:uid="{40E5450F-DC82-4A43-84D4-EBAFC54058C9}"/>
    <cellStyle name="Accent4 21 2" xfId="27006" xr:uid="{8961F07D-D707-4CAE-9EFC-3FDF8D6049F2}"/>
    <cellStyle name="Accent4 21 2 2" xfId="27007" xr:uid="{C2E6AA40-4B59-47F1-A6AA-E521475E8441}"/>
    <cellStyle name="Accent4 21 3" xfId="27008" xr:uid="{E10E3902-7998-4ED1-A1AD-F064948FFB5E}"/>
    <cellStyle name="Accent4 21 4" xfId="27009" xr:uid="{3C961FD5-B844-4404-9B80-31E2CADB6B0F}"/>
    <cellStyle name="Accent4 21 5" xfId="27010" xr:uid="{C637F257-6FEE-4384-937C-E1FB47F69F53}"/>
    <cellStyle name="Accent4 21 6" xfId="27011" xr:uid="{20A83A8F-2601-472E-9564-C89E4FF0AE7A}"/>
    <cellStyle name="Accent4 21 7" xfId="27012" xr:uid="{22B9A529-C23B-4E38-AD29-02788D9CDFE0}"/>
    <cellStyle name="Accent4 22" xfId="27013" xr:uid="{9301F8E1-6508-4BB2-BE9A-7DD95F7D33F9}"/>
    <cellStyle name="Accent4 22 2" xfId="27014" xr:uid="{433483CE-CF3A-481F-8D82-40342C9B9019}"/>
    <cellStyle name="Accent4 22 2 2" xfId="27015" xr:uid="{F6D982A7-EC03-4C15-BD7C-F54560D4DF21}"/>
    <cellStyle name="Accent4 22 3" xfId="27016" xr:uid="{717EFA7D-2E32-4EBF-9005-630D4714D351}"/>
    <cellStyle name="Accent4 22 4" xfId="27017" xr:uid="{DE479B07-7D75-4318-84EB-03CD6CDEFF86}"/>
    <cellStyle name="Accent4 22 5" xfId="27018" xr:uid="{F6E43CC4-C9AF-496C-B24A-6A0B9C6D25F6}"/>
    <cellStyle name="Accent4 22 6" xfId="27019" xr:uid="{D6CD4E23-3153-443D-9F62-FC1B8487E077}"/>
    <cellStyle name="Accent4 22 7" xfId="27020" xr:uid="{63CDB391-3E1D-4B96-B14D-0066B4F3BEEE}"/>
    <cellStyle name="Accent4 23" xfId="27021" xr:uid="{657AD679-F169-48A0-B904-B0A7792A87A6}"/>
    <cellStyle name="Accent4 23 2" xfId="27022" xr:uid="{443B7D08-3B7A-4BDD-884F-2901FD641B58}"/>
    <cellStyle name="Accent4 23 2 2" xfId="27023" xr:uid="{526A1510-6627-444C-A829-12256CC5C211}"/>
    <cellStyle name="Accent4 23 3" xfId="27024" xr:uid="{AC06B11C-18B0-4C14-8B4A-B1D6E495E7AD}"/>
    <cellStyle name="Accent4 23 4" xfId="27025" xr:uid="{8A569EF3-4A30-4C0C-8491-533EFA3BCE6C}"/>
    <cellStyle name="Accent4 23 5" xfId="27026" xr:uid="{C6BB43D8-10B6-4816-A481-7AE03F6F6E4B}"/>
    <cellStyle name="Accent4 23 6" xfId="27027" xr:uid="{1E44216C-F271-45C3-AC08-F1FB5C37BC33}"/>
    <cellStyle name="Accent4 23 7" xfId="27028" xr:uid="{8ABDFA17-EA2A-4045-B522-131F0BA6EE22}"/>
    <cellStyle name="Accent4 24" xfId="27029" xr:uid="{B44270B9-938B-40D6-BC54-D2242033E503}"/>
    <cellStyle name="Accent4 24 2" xfId="27030" xr:uid="{6B3EB953-32E3-4D2E-96E5-F83A2FC1D5B5}"/>
    <cellStyle name="Accent4 24 2 2" xfId="27031" xr:uid="{1D3426FC-99DD-45CB-BA45-9A603FB7570F}"/>
    <cellStyle name="Accent4 24 3" xfId="27032" xr:uid="{BC5EA1F8-4BF6-4F35-A1AC-1ABC76EB9AA1}"/>
    <cellStyle name="Accent4 24 4" xfId="27033" xr:uid="{9BB2400C-8138-4DC7-BCE5-5BE1C83A59CC}"/>
    <cellStyle name="Accent4 24 5" xfId="27034" xr:uid="{6F9F85CE-AD7D-4612-97B5-BB9A9976CBAE}"/>
    <cellStyle name="Accent4 24 6" xfId="27035" xr:uid="{0B5855AC-249A-4A11-B893-C02DDD74667E}"/>
    <cellStyle name="Accent4 24 7" xfId="27036" xr:uid="{7C5CDD34-252B-40E7-BD5B-2AD6A78654FD}"/>
    <cellStyle name="Accent4 25" xfId="27037" xr:uid="{5487BD16-C9E7-4577-9B80-FB0F30E6C9C0}"/>
    <cellStyle name="Accent4 25 2" xfId="27038" xr:uid="{2E4E1AB5-6822-4504-8040-A7FD9DCB0EC4}"/>
    <cellStyle name="Accent4 25 2 2" xfId="27039" xr:uid="{6323A4E7-397A-40AB-A578-FB2FB2E4754B}"/>
    <cellStyle name="Accent4 25 3" xfId="27040" xr:uid="{3973B0E4-6681-4458-97BA-551310EC0BF1}"/>
    <cellStyle name="Accent4 25 4" xfId="27041" xr:uid="{14555579-3DD6-4243-8D60-E273C9988097}"/>
    <cellStyle name="Accent4 25 5" xfId="27042" xr:uid="{8646BDE2-9AE6-49D6-BD1A-AA4F7E78DBB6}"/>
    <cellStyle name="Accent4 25 6" xfId="27043" xr:uid="{512EF528-1E64-423B-B3DB-FEBB502CEE70}"/>
    <cellStyle name="Accent4 25 7" xfId="27044" xr:uid="{40F48F6B-B8DE-4324-A955-C22D6D67EBA7}"/>
    <cellStyle name="Accent4 26" xfId="27045" xr:uid="{9C22322F-54CC-4EA5-A200-2ADC372DB253}"/>
    <cellStyle name="Accent4 26 2" xfId="27046" xr:uid="{F5907FA7-DFDE-4AF5-92EE-B93943F1F6B5}"/>
    <cellStyle name="Accent4 26 2 2" xfId="27047" xr:uid="{D3628D32-4BD1-4386-8B1C-E0448A4A5217}"/>
    <cellStyle name="Accent4 26 3" xfId="27048" xr:uid="{1967E40B-9839-4736-A23D-4FD51FA8C38F}"/>
    <cellStyle name="Accent4 26 4" xfId="27049" xr:uid="{DD370695-23DA-4C3B-9E59-357F1B66CBBF}"/>
    <cellStyle name="Accent4 26 5" xfId="27050" xr:uid="{5A331609-E271-4F4C-B5D4-4C30B5529F79}"/>
    <cellStyle name="Accent4 26 6" xfId="27051" xr:uid="{E88C8433-912F-4DD3-B46C-90FA30A8FE19}"/>
    <cellStyle name="Accent4 26 7" xfId="27052" xr:uid="{0F0CFDF8-F74F-4EB5-851E-606FC4B493A8}"/>
    <cellStyle name="Accent4 27" xfId="27053" xr:uid="{345EB8F7-873D-49EF-A6CE-28FA83354F2E}"/>
    <cellStyle name="Accent4 27 2" xfId="27054" xr:uid="{B7D4857F-5191-4C49-8C4B-7576D05D6EAE}"/>
    <cellStyle name="Accent4 27 2 2" xfId="27055" xr:uid="{F422F7C3-15D4-4963-8A8E-504829701C64}"/>
    <cellStyle name="Accent4 27 3" xfId="27056" xr:uid="{6E8ABED8-2D73-4288-8BBD-50F3304A323A}"/>
    <cellStyle name="Accent4 27 4" xfId="27057" xr:uid="{D3DABDB4-DF3C-44EF-8224-7560756C6E1A}"/>
    <cellStyle name="Accent4 27 5" xfId="27058" xr:uid="{D4239ECA-1F4E-4DB3-AAA0-E2D55FE9CC3F}"/>
    <cellStyle name="Accent4 27 6" xfId="27059" xr:uid="{7EDC6201-852D-4FC3-B95A-5264D8FF22AF}"/>
    <cellStyle name="Accent4 27 7" xfId="27060" xr:uid="{978DA898-21C9-4260-BEA2-D59D68A70F20}"/>
    <cellStyle name="Accent4 28" xfId="27061" xr:uid="{66BC1FA7-289D-4C6B-88FD-7F101A106FCB}"/>
    <cellStyle name="Accent4 28 2" xfId="27062" xr:uid="{F068B114-0DEF-4767-B09B-8F5183558C81}"/>
    <cellStyle name="Accent4 28 2 2" xfId="27063" xr:uid="{9AF6230E-A5AB-46BC-BB21-3919CE56F305}"/>
    <cellStyle name="Accent4 28 3" xfId="27064" xr:uid="{AC83DD80-DDD8-43AB-9918-93764FCA950C}"/>
    <cellStyle name="Accent4 28 4" xfId="27065" xr:uid="{9A40BD0C-5BAA-41B6-8B74-D994E4699770}"/>
    <cellStyle name="Accent4 28 5" xfId="27066" xr:uid="{6784A67F-5AF2-4D7C-99B4-84AD54354348}"/>
    <cellStyle name="Accent4 28 6" xfId="27067" xr:uid="{99F029B3-1120-484B-A16E-15148CF39446}"/>
    <cellStyle name="Accent4 28 7" xfId="27068" xr:uid="{E2A3705F-8FBE-49C3-A49D-6D1B126D69EA}"/>
    <cellStyle name="Accent4 29" xfId="27069" xr:uid="{9D3EF4EF-0D88-433A-8F32-603CF4BB7274}"/>
    <cellStyle name="Accent4 29 2" xfId="27070" xr:uid="{CCAAB24F-9783-42C3-9D44-7E22E7576280}"/>
    <cellStyle name="Accent4 29 2 2" xfId="27071" xr:uid="{24680A07-E3F6-49E9-A231-7458A14E9A0D}"/>
    <cellStyle name="Accent4 29 3" xfId="27072" xr:uid="{C145B716-C3C2-4A88-BB44-BA65C46CBFFE}"/>
    <cellStyle name="Accent4 29 4" xfId="27073" xr:uid="{6B896742-9CD4-432D-B22A-344D313AF117}"/>
    <cellStyle name="Accent4 29 5" xfId="27074" xr:uid="{AA718C15-F876-4DAB-A69E-766D6BA08357}"/>
    <cellStyle name="Accent4 29 6" xfId="27075" xr:uid="{D5E84B35-E56C-4116-AB97-DBA3AFB7A6B7}"/>
    <cellStyle name="Accent4 29 7" xfId="27076" xr:uid="{809D11F4-1375-4DC5-AD65-F56185AB9289}"/>
    <cellStyle name="Accent4 3" xfId="119" xr:uid="{00000000-0005-0000-0000-00008E000000}"/>
    <cellStyle name="Accent4 3 2" xfId="27078" xr:uid="{D965307C-6D3E-4868-994D-11E5798A9250}"/>
    <cellStyle name="Accent4 3 2 2" xfId="27079" xr:uid="{BD1A8A66-92F5-4A15-BDD9-1BA1F6DF328A}"/>
    <cellStyle name="Accent4 3 3" xfId="27080" xr:uid="{A3780906-378C-46A4-8618-2A7F93513373}"/>
    <cellStyle name="Accent4 3 4" xfId="27081" xr:uid="{82BF7E82-9C6B-4B09-8935-F8FA08B8DA9D}"/>
    <cellStyle name="Accent4 3 5" xfId="27082" xr:uid="{DE9AAE74-1ACB-473C-A252-0791763ED402}"/>
    <cellStyle name="Accent4 3 6" xfId="27083" xr:uid="{28932EB6-0B67-4BDD-9C03-91B475B41E41}"/>
    <cellStyle name="Accent4 3 7" xfId="27084" xr:uid="{FD22DFEA-F0A7-4CC1-B04B-AE1A21E1F205}"/>
    <cellStyle name="Accent4 3 8" xfId="27077" xr:uid="{9F15C5F2-4279-48BD-A5A0-5D422F1ED297}"/>
    <cellStyle name="Accent4 3 9" xfId="7875" xr:uid="{3392C5A8-1B48-454C-8496-E9AA1E124833}"/>
    <cellStyle name="Accent4 30" xfId="27085" xr:uid="{453D18CB-02F6-4BC3-A79A-F0D4565819A2}"/>
    <cellStyle name="Accent4 30 2" xfId="27086" xr:uid="{7851A2E6-53FC-4CD1-A67C-3E736CB69EC2}"/>
    <cellStyle name="Accent4 30 2 2" xfId="27087" xr:uid="{F33E68CD-98A9-42C6-A028-E50A8CB78883}"/>
    <cellStyle name="Accent4 30 3" xfId="27088" xr:uid="{2ECAF43A-A868-432A-8CDD-34DED97EA1BD}"/>
    <cellStyle name="Accent4 30 4" xfId="27089" xr:uid="{B2AA73D3-C8A4-44AB-AA14-3AE09F585FF4}"/>
    <cellStyle name="Accent4 30 5" xfId="27090" xr:uid="{23500EFD-CA52-4DCC-B45F-B5F56860F392}"/>
    <cellStyle name="Accent4 30 6" xfId="27091" xr:uid="{58D04A3E-99D4-42C5-BDB3-AB6E3AF4BD08}"/>
    <cellStyle name="Accent4 30 7" xfId="27092" xr:uid="{DDCE0029-8EB5-456A-A2B3-28E440A95E61}"/>
    <cellStyle name="Accent4 31" xfId="27093" xr:uid="{02DCDF80-FF7B-4B64-9601-B6F1113DFE5B}"/>
    <cellStyle name="Accent4 31 2" xfId="27094" xr:uid="{DF5998B0-B084-423D-9C29-D035FEE5F5D4}"/>
    <cellStyle name="Accent4 31 2 2" xfId="27095" xr:uid="{372F7D35-13CF-43DB-8C24-70A245C440A1}"/>
    <cellStyle name="Accent4 31 3" xfId="27096" xr:uid="{BAB1F9A7-07C9-4323-9DDB-F936498279DE}"/>
    <cellStyle name="Accent4 31 4" xfId="27097" xr:uid="{524E7BDC-DCA6-4DB7-974F-3A99041A562D}"/>
    <cellStyle name="Accent4 31 5" xfId="27098" xr:uid="{6A5D93A6-0B53-4382-98B8-4929314711E5}"/>
    <cellStyle name="Accent4 31 6" xfId="27099" xr:uid="{05AD7EC6-D5F2-41FD-9EF0-8EFBFCDE208E}"/>
    <cellStyle name="Accent4 31 7" xfId="27100" xr:uid="{91F21A59-9D95-4825-A0AA-6B1A768AB5F2}"/>
    <cellStyle name="Accent4 32" xfId="27101" xr:uid="{B35ECB41-E931-4473-B4E8-AB883B80CE24}"/>
    <cellStyle name="Accent4 32 2" xfId="27102" xr:uid="{E57998E4-F267-4BE6-9A70-FF6F3B235749}"/>
    <cellStyle name="Accent4 32 2 2" xfId="27103" xr:uid="{7369DB61-7736-462E-9BBC-E00ED5E3B218}"/>
    <cellStyle name="Accent4 32 3" xfId="27104" xr:uid="{26D46906-7605-4181-8F3D-385F07566631}"/>
    <cellStyle name="Accent4 32 4" xfId="27105" xr:uid="{0D441BA6-8E34-4B22-8BCD-F5FF43B10F46}"/>
    <cellStyle name="Accent4 32 5" xfId="27106" xr:uid="{C170307D-4FDD-4C47-9056-6DF316E3218F}"/>
    <cellStyle name="Accent4 32 6" xfId="27107" xr:uid="{26610985-54D9-4D4A-8C5A-07CE1C689AF9}"/>
    <cellStyle name="Accent4 32 7" xfId="27108" xr:uid="{DB8DAEFC-8107-4F5A-8ED4-D49B61260EB7}"/>
    <cellStyle name="Accent4 33" xfId="27109" xr:uid="{B733C8F9-FEE1-4EB2-9EAD-490A6BB0182F}"/>
    <cellStyle name="Accent4 33 2" xfId="27110" xr:uid="{83847DB1-256C-4745-8D14-C2306397E95D}"/>
    <cellStyle name="Accent4 33 2 2" xfId="27111" xr:uid="{CF5CA980-76E8-4027-8C7F-3603384C6DC3}"/>
    <cellStyle name="Accent4 33 3" xfId="27112" xr:uid="{54E0E71A-1DC9-43AA-9D67-D24438DF2B18}"/>
    <cellStyle name="Accent4 33 4" xfId="27113" xr:uid="{7A7374AB-D15E-435B-AEFE-FD048DD443AD}"/>
    <cellStyle name="Accent4 33 5" xfId="27114" xr:uid="{CD908280-49D6-46D5-9897-331D7A4D9E00}"/>
    <cellStyle name="Accent4 33 6" xfId="27115" xr:uid="{63DBDB0F-32C6-4BD5-8A15-F82175DC68DB}"/>
    <cellStyle name="Accent4 33 7" xfId="27116" xr:uid="{BBF74E6B-66B1-40D3-9D57-D1DD8F891A15}"/>
    <cellStyle name="Accent4 34" xfId="27117" xr:uid="{48BFF2A0-4B66-4712-A5BD-A091E0801633}"/>
    <cellStyle name="Accent4 34 2" xfId="27118" xr:uid="{843F5711-093B-4221-AF00-5E806F739CC8}"/>
    <cellStyle name="Accent4 34 2 2" xfId="27119" xr:uid="{F1325A51-F1DE-4BB5-BDFB-4BFE015E0C47}"/>
    <cellStyle name="Accent4 34 3" xfId="27120" xr:uid="{0200E6A7-AB96-4586-BADA-E3FEC4E2D73A}"/>
    <cellStyle name="Accent4 34 4" xfId="27121" xr:uid="{0DA00071-0205-481B-B385-171BF8224222}"/>
    <cellStyle name="Accent4 34 5" xfId="27122" xr:uid="{4A836A46-A154-4D0E-A706-73EEC2E5DA48}"/>
    <cellStyle name="Accent4 34 6" xfId="27123" xr:uid="{6B055835-6E6F-4E6B-BE1B-2B151B58D7B6}"/>
    <cellStyle name="Accent4 34 7" xfId="27124" xr:uid="{64A859D6-912F-4AF6-920E-D56D984A8EB5}"/>
    <cellStyle name="Accent4 35" xfId="27125" xr:uid="{5D357C37-D11D-49EF-AA72-E6043B7646BC}"/>
    <cellStyle name="Accent4 35 2" xfId="27126" xr:uid="{D61FE2EE-15B9-42D3-AC1D-B7DD0F005CAE}"/>
    <cellStyle name="Accent4 35 2 2" xfId="27127" xr:uid="{39F7CAF0-D893-4DAD-BE6E-FE3844BEA2B8}"/>
    <cellStyle name="Accent4 35 3" xfId="27128" xr:uid="{28BE0F59-54DE-48B9-AA6C-5CD7F0346AE3}"/>
    <cellStyle name="Accent4 35 4" xfId="27129" xr:uid="{C589065B-33A5-4ED9-9F0A-8557C93DAAB5}"/>
    <cellStyle name="Accent4 35 5" xfId="27130" xr:uid="{A9DB929A-C9F8-4FB8-A470-7A4A00D275E7}"/>
    <cellStyle name="Accent4 35 6" xfId="27131" xr:uid="{5CAB0822-739D-43DA-A491-CA19FA15C390}"/>
    <cellStyle name="Accent4 35 7" xfId="27132" xr:uid="{CE3222EE-FC73-4EEC-B2F7-7C1BA56688AB}"/>
    <cellStyle name="Accent4 36" xfId="27133" xr:uid="{82134E78-C8A9-466F-BE6A-85B741FA859B}"/>
    <cellStyle name="Accent4 36 2" xfId="27134" xr:uid="{F7DCD592-93C5-498E-BEFC-FB22BE84D463}"/>
    <cellStyle name="Accent4 36 2 2" xfId="27135" xr:uid="{816DCEB5-D3FA-4F9A-BD13-BAA09005BBFA}"/>
    <cellStyle name="Accent4 36 3" xfId="27136" xr:uid="{D2D06F67-A4CB-47DC-AFD7-BD0CEAB7370A}"/>
    <cellStyle name="Accent4 36 4" xfId="27137" xr:uid="{26DAA250-8BF1-45E1-B5A3-CA5B2A2DC5FB}"/>
    <cellStyle name="Accent4 36 5" xfId="27138" xr:uid="{384065F1-D288-4FF7-8015-FAA131B25C25}"/>
    <cellStyle name="Accent4 36 6" xfId="27139" xr:uid="{64DB8863-38DA-4CD7-B5D0-E913D95E429B}"/>
    <cellStyle name="Accent4 36 7" xfId="27140" xr:uid="{28F667AE-3344-4088-BED2-3D61B27DBFAB}"/>
    <cellStyle name="Accent4 37" xfId="27141" xr:uid="{11B80399-B745-449C-9A5A-8A6B7B696222}"/>
    <cellStyle name="Accent4 37 2" xfId="27142" xr:uid="{150F45C1-B2EC-4C7B-A49F-9DEBD72F786B}"/>
    <cellStyle name="Accent4 37 2 2" xfId="27143" xr:uid="{46E0684E-C997-410B-B73E-C2EE2A90C239}"/>
    <cellStyle name="Accent4 37 3" xfId="27144" xr:uid="{32C97F36-3228-405A-B043-63D2E0094FFA}"/>
    <cellStyle name="Accent4 37 4" xfId="27145" xr:uid="{B587DF43-CB82-41BD-9525-1391D5A647F4}"/>
    <cellStyle name="Accent4 37 5" xfId="27146" xr:uid="{9E4A7847-046A-4986-BFD1-C0E262E0CD1E}"/>
    <cellStyle name="Accent4 37 6" xfId="27147" xr:uid="{FEAD7839-28E4-4A24-A7AA-3B63B3658CE0}"/>
    <cellStyle name="Accent4 37 7" xfId="27148" xr:uid="{AEDC1C74-CD7B-403C-BDF4-B4A8B765CBE7}"/>
    <cellStyle name="Accent4 38" xfId="27149" xr:uid="{6229FFE1-2582-4140-B3D3-AFA2BE01389D}"/>
    <cellStyle name="Accent4 38 2" xfId="27150" xr:uid="{A98006F8-2BB1-469E-90B6-C7097BD56ABD}"/>
    <cellStyle name="Accent4 38 2 2" xfId="27151" xr:uid="{7768C822-262C-4312-B4C8-0BA73AE232C0}"/>
    <cellStyle name="Accent4 38 3" xfId="27152" xr:uid="{8603AD3F-0B85-4ABF-B2A0-365BDD4C6462}"/>
    <cellStyle name="Accent4 38 4" xfId="27153" xr:uid="{B4F1633B-44F7-40A8-927E-19B8F93DFC50}"/>
    <cellStyle name="Accent4 38 5" xfId="27154" xr:uid="{C5DFAA01-8595-4CEA-8936-63EC96A81AF3}"/>
    <cellStyle name="Accent4 38 6" xfId="27155" xr:uid="{5652EC79-39BE-4770-9BD4-F3BA863058FA}"/>
    <cellStyle name="Accent4 38 7" xfId="27156" xr:uid="{A7D2E19D-BE11-4C07-AA66-C05A9CD2CA0C}"/>
    <cellStyle name="Accent4 39" xfId="27157" xr:uid="{7B1BFDAD-9343-4759-81FF-824D0FA17C66}"/>
    <cellStyle name="Accent4 39 2" xfId="27158" xr:uid="{679D38EB-8DEE-41E2-A6FB-53A80FD99458}"/>
    <cellStyle name="Accent4 39 2 2" xfId="27159" xr:uid="{1167F0E6-3F67-49F0-ACC4-F9AD55103829}"/>
    <cellStyle name="Accent4 39 3" xfId="27160" xr:uid="{B163C2BF-B0BF-456D-9449-F1DBF4929D22}"/>
    <cellStyle name="Accent4 39 4" xfId="27161" xr:uid="{AC103C3D-D583-4567-930C-5B2FAF5C419D}"/>
    <cellStyle name="Accent4 39 5" xfId="27162" xr:uid="{D39C9E10-9CD2-4D2D-BF8F-5B2C157EC62C}"/>
    <cellStyle name="Accent4 39 6" xfId="27163" xr:uid="{7E41D361-CFA0-429E-B8B6-BF1F2948F79B}"/>
    <cellStyle name="Accent4 39 7" xfId="27164" xr:uid="{57500AE0-B2D0-4A45-9038-D3D4157D1BAF}"/>
    <cellStyle name="Accent4 4" xfId="120" xr:uid="{00000000-0005-0000-0000-00008F000000}"/>
    <cellStyle name="Accent4 4 2" xfId="27166" xr:uid="{26E82235-3F4F-47FC-AB76-D8DE50FF85B6}"/>
    <cellStyle name="Accent4 4 2 2" xfId="27167" xr:uid="{0AA80AE5-B4BA-4AD5-9A8E-AE14BCD9AB75}"/>
    <cellStyle name="Accent4 4 3" xfId="27168" xr:uid="{B7893B85-EF4A-4EAA-93C5-A676D0B24AE3}"/>
    <cellStyle name="Accent4 4 4" xfId="27169" xr:uid="{7F0605D3-3255-49DE-821B-3B3BB77CFD27}"/>
    <cellStyle name="Accent4 4 5" xfId="27170" xr:uid="{10BB4BD0-D946-444B-ABCF-8929DD2A2CAD}"/>
    <cellStyle name="Accent4 4 6" xfId="27171" xr:uid="{C28F5733-C70D-49C8-BBA7-FE5C1A0C7126}"/>
    <cellStyle name="Accent4 4 7" xfId="27172" xr:uid="{2EAE6B10-32D8-4BBA-97D6-CD6D8238475B}"/>
    <cellStyle name="Accent4 4 8" xfId="27165" xr:uid="{16C4060E-91C6-46CF-805D-3D64CF3B5BC6}"/>
    <cellStyle name="Accent4 40" xfId="27173" xr:uid="{BB12E00C-1A81-4946-9073-8DD7153EADAE}"/>
    <cellStyle name="Accent4 40 2" xfId="27174" xr:uid="{44950AC8-2D00-4091-B158-3C1385326906}"/>
    <cellStyle name="Accent4 40 2 2" xfId="27175" xr:uid="{68A45D56-7BA6-4833-A600-89A66E329DE9}"/>
    <cellStyle name="Accent4 40 3" xfId="27176" xr:uid="{FC0A375A-FF4F-4439-A464-1A98B9963FBA}"/>
    <cellStyle name="Accent4 40 4" xfId="27177" xr:uid="{C52718A5-201E-41E3-9689-25E7957E4162}"/>
    <cellStyle name="Accent4 40 5" xfId="27178" xr:uid="{AAC79FA6-28EF-4FAD-8490-E40CDD0CF706}"/>
    <cellStyle name="Accent4 40 6" xfId="27179" xr:uid="{E8FEB453-192E-406E-9378-34C76B37CB2E}"/>
    <cellStyle name="Accent4 40 7" xfId="27180" xr:uid="{B42DE46E-3CCA-4507-9395-80D941C84070}"/>
    <cellStyle name="Accent4 41" xfId="27181" xr:uid="{E68BFCD1-4B51-45EC-A180-F46D83C7CD7B}"/>
    <cellStyle name="Accent4 41 2" xfId="27182" xr:uid="{3C7E7F9A-FBC0-4875-AA15-C1CA380B9AFD}"/>
    <cellStyle name="Accent4 41 2 2" xfId="27183" xr:uid="{91351A15-9950-4219-8FC6-353D04F5026B}"/>
    <cellStyle name="Accent4 41 3" xfId="27184" xr:uid="{27F43A59-C040-4395-80DE-80A6A8E66611}"/>
    <cellStyle name="Accent4 41 4" xfId="27185" xr:uid="{2ACB934E-6068-48D1-AA34-5DB7A456396A}"/>
    <cellStyle name="Accent4 41 5" xfId="27186" xr:uid="{9F16592F-14D5-411E-ACFC-F3443DCBA209}"/>
    <cellStyle name="Accent4 41 6" xfId="27187" xr:uid="{6A39AA7F-DE08-4B46-ADF8-40570D7BDA15}"/>
    <cellStyle name="Accent4 41 7" xfId="27188" xr:uid="{19357208-DEFB-48F1-8A5A-C6EF54243FF8}"/>
    <cellStyle name="Accent4 42" xfId="27189" xr:uid="{20B4CF61-F54C-4927-8EEF-4ACE9A4685B5}"/>
    <cellStyle name="Accent4 42 2" xfId="27190" xr:uid="{0173E652-ADB8-4D6B-BA8C-C57B4C5C43EB}"/>
    <cellStyle name="Accent4 42 2 2" xfId="27191" xr:uid="{99E4957F-4338-4563-BFE0-9497119A8649}"/>
    <cellStyle name="Accent4 42 3" xfId="27192" xr:uid="{9865DD4C-86DD-4B94-BABE-D133CED89542}"/>
    <cellStyle name="Accent4 42 4" xfId="27193" xr:uid="{C2C9AEA1-87C7-4C6D-A625-65EDDB8B83D3}"/>
    <cellStyle name="Accent4 42 5" xfId="27194" xr:uid="{B4564933-882E-4193-BB25-F4B21CA53015}"/>
    <cellStyle name="Accent4 42 6" xfId="27195" xr:uid="{E0635F7A-CA22-4A11-B507-97C9551C07FB}"/>
    <cellStyle name="Accent4 42 7" xfId="27196" xr:uid="{5CD8385D-4A33-4F3E-ADBC-D73411DE319E}"/>
    <cellStyle name="Accent4 43" xfId="27197" xr:uid="{07D0A247-4414-4FB3-8E21-EFCCDB716169}"/>
    <cellStyle name="Accent4 43 2" xfId="27198" xr:uid="{28FA33AD-F53E-4695-B335-8828FB3891A3}"/>
    <cellStyle name="Accent4 43 2 2" xfId="27199" xr:uid="{79834FE6-6F16-4BBB-B8B0-84A3860B49E6}"/>
    <cellStyle name="Accent4 43 3" xfId="27200" xr:uid="{453099C8-3039-469F-B74F-0DB4976ED20A}"/>
    <cellStyle name="Accent4 43 4" xfId="27201" xr:uid="{F4818AF5-928C-490E-8B5B-BCC02795E602}"/>
    <cellStyle name="Accent4 43 5" xfId="27202" xr:uid="{768640E0-9B2C-4E41-98A7-7D01E0BBE96D}"/>
    <cellStyle name="Accent4 43 6" xfId="27203" xr:uid="{93DA0B37-EC7A-4761-8EB7-F1A93F557484}"/>
    <cellStyle name="Accent4 43 7" xfId="27204" xr:uid="{9DE9F008-FCC5-4045-B336-A7752FF4D2E8}"/>
    <cellStyle name="Accent4 44" xfId="27205" xr:uid="{0F7109C2-B4AB-46F7-9757-1C362BE5A716}"/>
    <cellStyle name="Accent4 44 2" xfId="27206" xr:uid="{F67D1371-2577-4572-9054-BBB7833FE8BE}"/>
    <cellStyle name="Accent4 44 2 2" xfId="27207" xr:uid="{BDA6FE9E-0B46-4198-998E-BF5659FF90B4}"/>
    <cellStyle name="Accent4 44 3" xfId="27208" xr:uid="{82621709-6352-42EE-8099-C9984DDDC07B}"/>
    <cellStyle name="Accent4 44 4" xfId="27209" xr:uid="{9F0AF63D-5487-445A-8037-3DD34483CC59}"/>
    <cellStyle name="Accent4 44 5" xfId="27210" xr:uid="{9946C76F-AB29-4A9D-A90E-C31752C95AB9}"/>
    <cellStyle name="Accent4 44 6" xfId="27211" xr:uid="{7655A941-E9A0-4130-8A3C-FB49A1DD088D}"/>
    <cellStyle name="Accent4 44 7" xfId="27212" xr:uid="{1E11D3EA-DA2C-4147-BC39-9C31B33C453C}"/>
    <cellStyle name="Accent4 45" xfId="27213" xr:uid="{02965470-853A-438B-B9E5-1F119E524118}"/>
    <cellStyle name="Accent4 45 2" xfId="27214" xr:uid="{1C7EC4EA-1B0A-4EFB-A549-59E644303ED4}"/>
    <cellStyle name="Accent4 45 2 2" xfId="27215" xr:uid="{79088783-47E1-4204-95FE-E00D9078C871}"/>
    <cellStyle name="Accent4 45 3" xfId="27216" xr:uid="{53AFDDAD-6604-4225-9248-FF696C30D1BE}"/>
    <cellStyle name="Accent4 45 4" xfId="27217" xr:uid="{AB8CDF68-0482-43AD-BDD3-74FA97E1580C}"/>
    <cellStyle name="Accent4 45 5" xfId="27218" xr:uid="{E20B807E-32C8-4747-82D4-97E6C84F28D6}"/>
    <cellStyle name="Accent4 45 6" xfId="27219" xr:uid="{C5106164-9B9F-402D-AF45-881EF88F1710}"/>
    <cellStyle name="Accent4 45 7" xfId="27220" xr:uid="{F140AC4D-97BE-4D50-8465-6958D2709512}"/>
    <cellStyle name="Accent4 46" xfId="27221" xr:uid="{DF031CE5-3478-40EB-918D-7C80BD2D1888}"/>
    <cellStyle name="Accent4 46 2" xfId="27222" xr:uid="{8780F1FD-328E-47E1-A533-F9B5DE258912}"/>
    <cellStyle name="Accent4 46 2 2" xfId="27223" xr:uid="{8C2F2332-7B67-41A6-AC78-1CE896B0E8FA}"/>
    <cellStyle name="Accent4 46 3" xfId="27224" xr:uid="{CB416BD1-CAE1-4C1D-A3C5-A0134BAF9A66}"/>
    <cellStyle name="Accent4 46 4" xfId="27225" xr:uid="{5421EC53-0B86-4185-8674-6466AE27716E}"/>
    <cellStyle name="Accent4 46 5" xfId="27226" xr:uid="{895B1090-6F68-41F6-8AA2-F292FB510C7B}"/>
    <cellStyle name="Accent4 46 6" xfId="27227" xr:uid="{F85C9F81-1FC2-4414-ABCD-4E16A23EC105}"/>
    <cellStyle name="Accent4 46 7" xfId="27228" xr:uid="{03E25627-BBE0-4A7F-82AE-6CA64229C743}"/>
    <cellStyle name="Accent4 47" xfId="27229" xr:uid="{A18DADCF-E378-4615-A41B-A63794EDEAF5}"/>
    <cellStyle name="Accent4 47 2" xfId="27230" xr:uid="{FC884110-9C0D-44C0-8F64-4966B22FEFDD}"/>
    <cellStyle name="Accent4 47 2 2" xfId="27231" xr:uid="{D9231AE5-D30C-4CE5-965E-477891383979}"/>
    <cellStyle name="Accent4 47 3" xfId="27232" xr:uid="{ED62EF39-B2DB-4470-A0CA-22E2CA4A54A1}"/>
    <cellStyle name="Accent4 47 4" xfId="27233" xr:uid="{B1421A23-B074-4331-8199-3CA98E0A76EC}"/>
    <cellStyle name="Accent4 47 5" xfId="27234" xr:uid="{A12E2474-C9F0-448B-BE3D-69D5A70E41B7}"/>
    <cellStyle name="Accent4 47 6" xfId="27235" xr:uid="{F72CFA69-1759-4E85-828C-3133785EBEC2}"/>
    <cellStyle name="Accent4 47 7" xfId="27236" xr:uid="{320BC9C5-F245-49BC-B3F9-63971A0A93CC}"/>
    <cellStyle name="Accent4 48" xfId="27237" xr:uid="{B656E8CA-DF90-4014-B4DD-141BAB038C62}"/>
    <cellStyle name="Accent4 48 2" xfId="27238" xr:uid="{05D37186-2044-4469-9F7C-93212C9DB82A}"/>
    <cellStyle name="Accent4 48 2 2" xfId="27239" xr:uid="{5879C347-699F-443F-9CA2-7F022E0C3B4E}"/>
    <cellStyle name="Accent4 48 3" xfId="27240" xr:uid="{1FBC7822-3F54-4454-AFA0-CD7F634988F6}"/>
    <cellStyle name="Accent4 48 4" xfId="27241" xr:uid="{7ED6CA14-B808-4B12-BE5B-F64EBF0B955C}"/>
    <cellStyle name="Accent4 48 5" xfId="27242" xr:uid="{266DF9F5-4D7F-42FA-8047-8B53BA253685}"/>
    <cellStyle name="Accent4 48 6" xfId="27243" xr:uid="{D16A1779-4FD0-4BAA-8BAD-A05280888D3A}"/>
    <cellStyle name="Accent4 48 7" xfId="27244" xr:uid="{3F9FE1EE-1F6F-469A-9DC8-D12ABEA3EC42}"/>
    <cellStyle name="Accent4 49" xfId="27245" xr:uid="{61B0E568-1CC5-4C9F-9F16-E0EF3BF4D1BD}"/>
    <cellStyle name="Accent4 49 2" xfId="27246" xr:uid="{02957A87-ADED-4EC1-BA97-573EED7837D6}"/>
    <cellStyle name="Accent4 49 2 2" xfId="27247" xr:uid="{5AABF922-F480-411E-BD54-E13A48804784}"/>
    <cellStyle name="Accent4 49 3" xfId="27248" xr:uid="{2B21E134-AD51-44D1-B3A3-9DCDF9B42A56}"/>
    <cellStyle name="Accent4 49 4" xfId="27249" xr:uid="{DE282F3D-1E3F-4D2B-AEC5-544344390A9A}"/>
    <cellStyle name="Accent4 49 5" xfId="27250" xr:uid="{228B31C5-45C2-49E6-B0D6-7F93A4201BD4}"/>
    <cellStyle name="Accent4 49 6" xfId="27251" xr:uid="{25733544-562F-4FC2-9693-C22E234D5974}"/>
    <cellStyle name="Accent4 49 7" xfId="27252" xr:uid="{6DD1F859-7AA0-4A1E-8FA6-1FF09737D4A6}"/>
    <cellStyle name="Accent4 5" xfId="27253" xr:uid="{BA6EA192-5DD1-436A-A0C3-5BD97E66ED23}"/>
    <cellStyle name="Accent4 5 2" xfId="27254" xr:uid="{BE9ABDED-5569-4B0D-BEB0-C7BEEA02784E}"/>
    <cellStyle name="Accent4 5 2 2" xfId="27255" xr:uid="{73305F5A-0EB3-4AE1-B3FE-7D333BDB22AC}"/>
    <cellStyle name="Accent4 5 3" xfId="27256" xr:uid="{85586964-14CD-4EA2-91A6-E5203F79F1E8}"/>
    <cellStyle name="Accent4 5 4" xfId="27257" xr:uid="{107FB5F4-6070-4F30-8E34-09B4517BFB28}"/>
    <cellStyle name="Accent4 5 5" xfId="27258" xr:uid="{E2032448-C7D0-463E-B80E-1DE1820EB9F3}"/>
    <cellStyle name="Accent4 5 6" xfId="27259" xr:uid="{D94AE950-097B-425D-891D-67FA6117071F}"/>
    <cellStyle name="Accent4 5 7" xfId="27260" xr:uid="{55A5B9B9-C38F-4914-8FD9-F49C255887F3}"/>
    <cellStyle name="Accent4 50" xfId="27261" xr:uid="{373B447B-2388-4018-BCE1-E82E904F0AF1}"/>
    <cellStyle name="Accent4 50 2" xfId="27262" xr:uid="{13046632-E2BC-48B7-A3F4-B074C5FFDED7}"/>
    <cellStyle name="Accent4 50 2 2" xfId="27263" xr:uid="{D1708019-3959-4159-A6A6-04F0A13DF007}"/>
    <cellStyle name="Accent4 50 3" xfId="27264" xr:uid="{25CAD7B3-D8F8-48AE-AB35-5B2B49896AF4}"/>
    <cellStyle name="Accent4 50 4" xfId="27265" xr:uid="{015ABD83-8D54-4D7F-BA00-AAA75CFE4CF9}"/>
    <cellStyle name="Accent4 50 5" xfId="27266" xr:uid="{43EC06EF-0CBE-41D1-ADF4-FD34C74FFAEA}"/>
    <cellStyle name="Accent4 50 6" xfId="27267" xr:uid="{DFE9E0D4-64FE-49C6-A6D6-7BBE5C4A6340}"/>
    <cellStyle name="Accent4 50 7" xfId="27268" xr:uid="{3DF44893-5011-4566-9DB0-DC7297DC5C90}"/>
    <cellStyle name="Accent4 51" xfId="27269" xr:uid="{9A35F51D-AEF3-42B3-B1E9-463264D58AF0}"/>
    <cellStyle name="Accent4 51 2" xfId="27270" xr:uid="{C886E89A-5D75-4DCE-A7C8-FD8C5C46E2E1}"/>
    <cellStyle name="Accent4 51 2 2" xfId="27271" xr:uid="{B72A52EB-0328-4B77-8888-4309B5285A7D}"/>
    <cellStyle name="Accent4 51 3" xfId="27272" xr:uid="{2923BD14-6AD1-458B-B0D2-EB4739A81046}"/>
    <cellStyle name="Accent4 51 4" xfId="27273" xr:uid="{80F41174-9EB8-4975-97BB-69A27AC26D49}"/>
    <cellStyle name="Accent4 51 5" xfId="27274" xr:uid="{D590B538-C934-42CF-A983-839E7B673CC9}"/>
    <cellStyle name="Accent4 51 6" xfId="27275" xr:uid="{084A0800-F8E9-431C-971E-4CD06DD1854A}"/>
    <cellStyle name="Accent4 51 7" xfId="27276" xr:uid="{71B27989-A257-44AA-8D78-8BD891123E03}"/>
    <cellStyle name="Accent4 52" xfId="27277" xr:uid="{62F379F6-17CD-447B-B25C-1AFD7DF0623B}"/>
    <cellStyle name="Accent4 52 2" xfId="27278" xr:uid="{6C7D6268-B946-44B6-A83E-BE4A44BB1E5A}"/>
    <cellStyle name="Accent4 52 2 2" xfId="27279" xr:uid="{0DF7C1A5-1FCD-4024-933C-8D772D9E59CF}"/>
    <cellStyle name="Accent4 52 3" xfId="27280" xr:uid="{4B2A403A-CA3F-4433-AAD2-7C713BF6070D}"/>
    <cellStyle name="Accent4 52 4" xfId="27281" xr:uid="{19458251-00C9-44CC-A540-2DA8268BC9F0}"/>
    <cellStyle name="Accent4 52 5" xfId="27282" xr:uid="{EECFC933-03A4-4899-B2FE-BD63FF1921BF}"/>
    <cellStyle name="Accent4 52 6" xfId="27283" xr:uid="{A3E88B88-479F-400D-9369-13E9BDA028FF}"/>
    <cellStyle name="Accent4 52 7" xfId="27284" xr:uid="{7A517D24-ED9B-4B6D-8F29-55E6096CCCD3}"/>
    <cellStyle name="Accent4 53" xfId="27285" xr:uid="{9798014C-7C19-442C-AD8B-94BEAD55C281}"/>
    <cellStyle name="Accent4 53 2" xfId="27286" xr:uid="{1E9F2CC9-57F1-4185-A3F1-1A22C18F27FE}"/>
    <cellStyle name="Accent4 53 2 2" xfId="27287" xr:uid="{129BB02A-123D-48C3-892C-EF2859C41285}"/>
    <cellStyle name="Accent4 53 3" xfId="27288" xr:uid="{2A172E46-5CF2-4E70-BD60-14ED12F8D41D}"/>
    <cellStyle name="Accent4 53 4" xfId="27289" xr:uid="{4F9A6CE4-0C0E-4C34-B6AA-463AF315CDD5}"/>
    <cellStyle name="Accent4 53 5" xfId="27290" xr:uid="{50071FD1-F126-48F6-B041-E9A951E2839F}"/>
    <cellStyle name="Accent4 53 6" xfId="27291" xr:uid="{CCAF8F32-8B55-4313-AD0F-479037ED8C22}"/>
    <cellStyle name="Accent4 53 7" xfId="27292" xr:uid="{A51875D3-0EEF-452A-893A-7DF78E587E56}"/>
    <cellStyle name="Accent4 54" xfId="27293" xr:uid="{AFD10BA9-0952-477C-90D2-6289DD2AFBC2}"/>
    <cellStyle name="Accent4 54 2" xfId="27294" xr:uid="{348E0C6A-D11B-45E5-A621-8A91632A74C9}"/>
    <cellStyle name="Accent4 54 2 2" xfId="27295" xr:uid="{2A053935-6C68-4685-84C6-EB32C10988FC}"/>
    <cellStyle name="Accent4 54 3" xfId="27296" xr:uid="{C0165E37-040C-46E5-BDC3-6BACE6AF5CB1}"/>
    <cellStyle name="Accent4 54 4" xfId="27297" xr:uid="{95060C55-A031-48F2-8FB4-032EEC19CEB5}"/>
    <cellStyle name="Accent4 54 5" xfId="27298" xr:uid="{8D6371E1-488D-42D1-9622-1415BB2A1E0A}"/>
    <cellStyle name="Accent4 54 6" xfId="27299" xr:uid="{BA689332-C87F-4713-913C-57D4E3FADA6C}"/>
    <cellStyle name="Accent4 54 7" xfId="27300" xr:uid="{0073F3D9-DCC3-4004-94D3-19E432AE87DF}"/>
    <cellStyle name="Accent4 55" xfId="27301" xr:uid="{E01DECEE-1EC4-49E2-8821-759308057D5C}"/>
    <cellStyle name="Accent4 55 2" xfId="27302" xr:uid="{5951931A-223F-48D8-80CD-EAB979BD07F6}"/>
    <cellStyle name="Accent4 55 3" xfId="27303" xr:uid="{659B8A79-ACA6-4130-BAE7-2A3DDE9829BD}"/>
    <cellStyle name="Accent4 55 4" xfId="27304" xr:uid="{C8751A2D-64DD-4249-BF3F-C65C688808E9}"/>
    <cellStyle name="Accent4 55 5" xfId="27305" xr:uid="{ECA46836-880E-477D-9E0B-11AFBF389F22}"/>
    <cellStyle name="Accent4 55 6" xfId="27306" xr:uid="{414F273D-DC1A-4BD2-AF45-C39D1D14E43C}"/>
    <cellStyle name="Accent4 55 7" xfId="27307" xr:uid="{C54F2F9E-14AD-472F-8261-8CEB5E608D6D}"/>
    <cellStyle name="Accent4 56" xfId="27308" xr:uid="{84C3EE5A-0335-42DD-9191-DCE3F705A30B}"/>
    <cellStyle name="Accent4 56 2" xfId="27309" xr:uid="{09F92591-D799-4ECB-81C5-F274E886E201}"/>
    <cellStyle name="Accent4 57" xfId="27310" xr:uid="{C0D09775-42B5-4D8B-A882-AC75CBF11566}"/>
    <cellStyle name="Accent4 58" xfId="27311" xr:uid="{17B4C7A0-0DD3-4D79-9CBE-C1578E91880B}"/>
    <cellStyle name="Accent4 59" xfId="27312" xr:uid="{57A4D731-637B-4C4C-B0A3-0CF31E3AC003}"/>
    <cellStyle name="Accent4 6" xfId="27313" xr:uid="{6413F9CC-03C7-4749-892B-5D6F99BBAD6C}"/>
    <cellStyle name="Accent4 6 2" xfId="27314" xr:uid="{3CBA696E-5D5F-4944-A3B8-FCD92716D877}"/>
    <cellStyle name="Accent4 6 2 2" xfId="27315" xr:uid="{B78491E3-7B28-42FA-9A5F-9C22F1095AA1}"/>
    <cellStyle name="Accent4 6 3" xfId="27316" xr:uid="{1093F658-CE2B-41DF-9B96-B9F47ECD6D20}"/>
    <cellStyle name="Accent4 6 4" xfId="27317" xr:uid="{D0A7ECE2-F32B-4C91-AFBF-5F5046D8808F}"/>
    <cellStyle name="Accent4 6 5" xfId="27318" xr:uid="{EC648F54-D712-4675-8140-FB6E4B270993}"/>
    <cellStyle name="Accent4 6 6" xfId="27319" xr:uid="{B6374ED4-0B95-40C6-ADF2-EFDB02FE9019}"/>
    <cellStyle name="Accent4 6 7" xfId="27320" xr:uid="{55F869DD-2752-4622-8012-5E5239D2AA93}"/>
    <cellStyle name="Accent4 60" xfId="27321" xr:uid="{C2AEC4FE-1A2C-4270-9183-6D735DD4E12D}"/>
    <cellStyle name="Accent4 61" xfId="27322" xr:uid="{87CF3DEA-5C0C-4DD5-B230-781BD61487E6}"/>
    <cellStyle name="Accent4 62" xfId="27323" xr:uid="{96903C97-AC33-44FF-942A-8132A134E61C}"/>
    <cellStyle name="Accent4 62 2" xfId="27324" xr:uid="{BA1288EB-DE23-4B38-BB23-974B654476DC}"/>
    <cellStyle name="Accent4 62 3" xfId="27325" xr:uid="{D5C38188-39B2-47DB-B134-CA8ED6D5F87C}"/>
    <cellStyle name="Accent4 62 4" xfId="27326" xr:uid="{21824811-2455-46AE-BEAF-B6DED27A3DDB}"/>
    <cellStyle name="Accent4 62 5" xfId="27327" xr:uid="{945998A5-DF54-4846-910D-D06C68F85CBA}"/>
    <cellStyle name="Accent4 62 6" xfId="27328" xr:uid="{D97F1461-577A-4254-91EE-13697730FB8F}"/>
    <cellStyle name="Accent4 63" xfId="27329" xr:uid="{B20DD695-3A86-4044-BA4E-CE434B0805DF}"/>
    <cellStyle name="Accent4 63 2" xfId="27330" xr:uid="{95498990-43C8-41B9-9064-28A13B8C97FA}"/>
    <cellStyle name="Accent4 63 3" xfId="27331" xr:uid="{0EED8242-411B-4D1A-A4EA-F0303EF9F96E}"/>
    <cellStyle name="Accent4 63 4" xfId="27332" xr:uid="{38572996-CD79-43DB-B0ED-15626511D4B8}"/>
    <cellStyle name="Accent4 63 5" xfId="27333" xr:uid="{913B23E8-A730-4DA1-A09E-F7821D4BD060}"/>
    <cellStyle name="Accent4 63 6" xfId="27334" xr:uid="{0AA79B53-DF50-4D38-8642-785C5DBB4272}"/>
    <cellStyle name="Accent4 64" xfId="27335" xr:uid="{BBB3E056-B984-4B4E-BA36-1FA8DA0BD950}"/>
    <cellStyle name="Accent4 65" xfId="27336" xr:uid="{F0AAD6D8-D41A-4CD9-9258-87A6AB1C70CA}"/>
    <cellStyle name="Accent4 66" xfId="27337" xr:uid="{DB606DC4-C101-40C7-A873-DF5E4CDD2694}"/>
    <cellStyle name="Accent4 67" xfId="27338" xr:uid="{6B4F4DFF-C1A6-48E7-BB69-82F381B3AFC0}"/>
    <cellStyle name="Accent4 68" xfId="27339" xr:uid="{E773E82B-2190-4710-B0FB-2B226A14B243}"/>
    <cellStyle name="Accent4 69" xfId="27340" xr:uid="{EC90EA7C-DC35-41BC-87B9-9CC517500D8E}"/>
    <cellStyle name="Accent4 7" xfId="27341" xr:uid="{E4297D43-8CF6-4129-A604-E4D30FDADC30}"/>
    <cellStyle name="Accent4 7 2" xfId="27342" xr:uid="{99B77BC1-934A-4109-B618-3EE100AF641A}"/>
    <cellStyle name="Accent4 7 2 2" xfId="27343" xr:uid="{D3443F52-C810-4A4E-AD64-0A68E3B6411B}"/>
    <cellStyle name="Accent4 7 3" xfId="27344" xr:uid="{6E2751D2-B54C-4ABC-91C7-A2A48B028E67}"/>
    <cellStyle name="Accent4 7 4" xfId="27345" xr:uid="{5E814DB8-28CA-439A-9B2C-1E977E9B1BCA}"/>
    <cellStyle name="Accent4 7 5" xfId="27346" xr:uid="{076067DF-77A4-43A3-8C63-BF2D11660C47}"/>
    <cellStyle name="Accent4 7 6" xfId="27347" xr:uid="{5165425B-77BB-4AAA-BC89-6F122BE05995}"/>
    <cellStyle name="Accent4 7 7" xfId="27348" xr:uid="{80BCB3B1-DD66-44DB-9FAB-2DD0694CDF00}"/>
    <cellStyle name="Accent4 70" xfId="27349" xr:uid="{0A502032-10B7-48E1-AA20-DC8619E638FD}"/>
    <cellStyle name="Accent4 71" xfId="27350" xr:uid="{595D77B8-0301-4270-891C-C000016648C9}"/>
    <cellStyle name="Accent4 72" xfId="27351" xr:uid="{A330E48D-4A72-4A5A-A828-A3FCE6995146}"/>
    <cellStyle name="Accent4 73" xfId="27352" xr:uid="{46BED1C5-14F8-4483-8A39-AFF7A26D149C}"/>
    <cellStyle name="Accent4 74" xfId="40342" xr:uid="{E66B9533-4675-4D3E-9FDF-DAAC48D7C630}"/>
    <cellStyle name="Accent4 75" xfId="40392" xr:uid="{068135B2-3670-4DB9-B6E1-D8049E218E8D}"/>
    <cellStyle name="Accent4 76" xfId="40333" xr:uid="{70CE618E-C63E-492A-BE8E-CB263A22E096}"/>
    <cellStyle name="Accent4 77" xfId="40307" xr:uid="{EAA75097-8B49-409A-8ED4-0DFA3E6C31F0}"/>
    <cellStyle name="Accent4 8" xfId="27353" xr:uid="{35EB2632-898D-4138-B72B-5DB8C805C7C9}"/>
    <cellStyle name="Accent4 8 2" xfId="27354" xr:uid="{A62E7F1B-3A07-4218-87EE-11C61B6EA889}"/>
    <cellStyle name="Accent4 8 2 2" xfId="27355" xr:uid="{3846FA06-54A2-47B1-B879-D0D17A6189B4}"/>
    <cellStyle name="Accent4 8 3" xfId="27356" xr:uid="{CD9EDB62-5882-4CF3-8014-80466D82B390}"/>
    <cellStyle name="Accent4 8 4" xfId="27357" xr:uid="{62F259EF-12A3-461F-A522-A81CBAB2F3D7}"/>
    <cellStyle name="Accent4 8 5" xfId="27358" xr:uid="{A3AE4371-1FB4-4476-986A-BD7192A14F8B}"/>
    <cellStyle name="Accent4 8 6" xfId="27359" xr:uid="{6784A599-8B22-4A2F-B746-90C15FD94E03}"/>
    <cellStyle name="Accent4 8 7" xfId="27360" xr:uid="{7C9F9837-A8FB-4FA4-8E2E-B5362B5611EA}"/>
    <cellStyle name="Accent4 9" xfId="27361" xr:uid="{D76B6880-67C1-4E04-BD7B-B72859F0D98D}"/>
    <cellStyle name="Accent4 9 2" xfId="27362" xr:uid="{0E39BA8A-7FD8-4F81-A483-D4981498932D}"/>
    <cellStyle name="Accent4 9 2 2" xfId="27363" xr:uid="{F13F9E1C-3F04-463F-82EB-5FEC6B67FC27}"/>
    <cellStyle name="Accent4 9 3" xfId="27364" xr:uid="{26BBBCD9-DFE7-4931-B274-545439FDB49B}"/>
    <cellStyle name="Accent4 9 4" xfId="27365" xr:uid="{9FB3CE65-4223-4D1D-BB82-628B704EEA74}"/>
    <cellStyle name="Accent4 9 5" xfId="27366" xr:uid="{E1DA3C0F-3E57-421A-A1E3-D4D65D49036C}"/>
    <cellStyle name="Accent4 9 6" xfId="27367" xr:uid="{D21C62DE-F947-44C1-87F2-18660A6BA7B0}"/>
    <cellStyle name="Accent4 9 7" xfId="27368" xr:uid="{88F9984A-A4E0-48F2-BEA2-1952FCE7012F}"/>
    <cellStyle name="Accent5" xfId="438" builtinId="45" customBuiltin="1"/>
    <cellStyle name="Accent5 - 20%" xfId="27369" xr:uid="{DC59162F-D305-403D-BB10-DE5B9F7AF161}"/>
    <cellStyle name="Accent5 - 40%" xfId="27370" xr:uid="{836FD1B3-707D-4707-A532-3571534DD353}"/>
    <cellStyle name="Accent5 - 60%" xfId="27371" xr:uid="{4D2601DD-DE1B-4D13-A930-42F25CB306FC}"/>
    <cellStyle name="Accent5 10" xfId="27372" xr:uid="{3D516157-E7A9-45D9-B7A9-E9DA3D4E5D8B}"/>
    <cellStyle name="Accent5 10 2" xfId="27373" xr:uid="{C3B092DC-9181-4A6F-A059-681B7B68EE34}"/>
    <cellStyle name="Accent5 10 2 2" xfId="27374" xr:uid="{BC40F8EC-D8F2-4D47-8786-520A81A5B52D}"/>
    <cellStyle name="Accent5 10 3" xfId="27375" xr:uid="{B081C189-0F33-4008-B1CD-2E601924D0E6}"/>
    <cellStyle name="Accent5 10 4" xfId="27376" xr:uid="{972384A9-4110-422B-BBC2-A807775006E8}"/>
    <cellStyle name="Accent5 10 5" xfId="27377" xr:uid="{FA771070-3788-4981-9A3F-4033B231231D}"/>
    <cellStyle name="Accent5 10 6" xfId="27378" xr:uid="{E47DC5B8-F416-4B0B-9328-6EC0452769CE}"/>
    <cellStyle name="Accent5 10 7" xfId="27379" xr:uid="{B6BE56B8-1295-4FBD-A2CF-3FFE99D82FB8}"/>
    <cellStyle name="Accent5 11" xfId="27380" xr:uid="{D0017FD1-1102-4105-9E30-E527067A878F}"/>
    <cellStyle name="Accent5 11 2" xfId="27381" xr:uid="{7D8C1F8A-658E-438B-9A9A-8229BBE5429A}"/>
    <cellStyle name="Accent5 11 2 2" xfId="27382" xr:uid="{A975B3CF-DB24-494C-AAC7-B41F0AFA264E}"/>
    <cellStyle name="Accent5 11 3" xfId="27383" xr:uid="{4CBF78EB-9FEC-4C3C-9052-7D9AC176177F}"/>
    <cellStyle name="Accent5 11 4" xfId="27384" xr:uid="{FFAEEF0E-2BBE-42A0-8894-689F5630BA7C}"/>
    <cellStyle name="Accent5 11 5" xfId="27385" xr:uid="{DFB7577B-956B-46B5-B205-8A45E8796C77}"/>
    <cellStyle name="Accent5 11 6" xfId="27386" xr:uid="{20EF0A9F-CA81-4239-A57E-E4FF19B1649A}"/>
    <cellStyle name="Accent5 11 7" xfId="27387" xr:uid="{44DB32D1-4D26-44CC-ACB6-29BC98E1C397}"/>
    <cellStyle name="Accent5 12" xfId="27388" xr:uid="{2361951D-9A18-4C84-94C7-35412D2970AF}"/>
    <cellStyle name="Accent5 12 2" xfId="27389" xr:uid="{FD677780-48DA-49DE-A7BA-67258EA9CEBB}"/>
    <cellStyle name="Accent5 12 2 2" xfId="27390" xr:uid="{1DF7A6FA-9663-4615-AE9E-59BE83F6FDC5}"/>
    <cellStyle name="Accent5 12 3" xfId="27391" xr:uid="{7E0B1572-96CC-4535-9D27-C2B258074618}"/>
    <cellStyle name="Accent5 12 4" xfId="27392" xr:uid="{0B662EF2-ADB2-4221-BF9D-63DE93797902}"/>
    <cellStyle name="Accent5 12 5" xfId="27393" xr:uid="{A1365CB4-F305-4753-AFC0-66BADB776742}"/>
    <cellStyle name="Accent5 12 6" xfId="27394" xr:uid="{C1518562-0BFD-4C48-AB9A-8F69C82BB9B0}"/>
    <cellStyle name="Accent5 12 7" xfId="27395" xr:uid="{A87CA7A0-5DB3-49AA-A031-F23F28086A6E}"/>
    <cellStyle name="Accent5 13" xfId="27396" xr:uid="{2CF5FE85-5135-47FF-AD21-5A7F06F7B547}"/>
    <cellStyle name="Accent5 13 2" xfId="27397" xr:uid="{AA5F6A17-29FE-4AB3-B8F8-295215030339}"/>
    <cellStyle name="Accent5 13 2 2" xfId="27398" xr:uid="{78C3F79D-4EE5-47B5-8F4C-3E4393953269}"/>
    <cellStyle name="Accent5 13 3" xfId="27399" xr:uid="{67CDBDDA-62D5-4CD0-A509-B70CFA841BCC}"/>
    <cellStyle name="Accent5 13 4" xfId="27400" xr:uid="{8D565D38-4FC2-4EC3-BB6F-C678E48C562F}"/>
    <cellStyle name="Accent5 13 5" xfId="27401" xr:uid="{00F57F97-F313-4090-BDB1-F6BDD8888B39}"/>
    <cellStyle name="Accent5 13 6" xfId="27402" xr:uid="{25DB613D-0F94-459D-8418-1601C0A1C6C4}"/>
    <cellStyle name="Accent5 13 7" xfId="27403" xr:uid="{A3B41E99-ECBF-4C17-82DA-3442EBA8D01A}"/>
    <cellStyle name="Accent5 14" xfId="27404" xr:uid="{1D230EFD-9C0A-4CB1-B3C0-EC4C6C4D5CE2}"/>
    <cellStyle name="Accent5 14 2" xfId="27405" xr:uid="{8FD4F962-66DA-40AF-9E06-00657BB95E42}"/>
    <cellStyle name="Accent5 14 2 2" xfId="27406" xr:uid="{B1A403FE-F3F4-4BC8-892F-0B41572E4D4D}"/>
    <cellStyle name="Accent5 14 3" xfId="27407" xr:uid="{961F96B7-75D9-4F9D-B5D5-076D4D45C8FB}"/>
    <cellStyle name="Accent5 14 4" xfId="27408" xr:uid="{AB2015F5-787C-4EDC-90E3-027DB7B02A8E}"/>
    <cellStyle name="Accent5 14 5" xfId="27409" xr:uid="{73DDA79A-99A5-4E58-94BA-D2D6F27ECE87}"/>
    <cellStyle name="Accent5 14 6" xfId="27410" xr:uid="{15546F31-7D52-46FA-9214-09BBBC5D3B2C}"/>
    <cellStyle name="Accent5 14 7" xfId="27411" xr:uid="{F3A8AF30-2B65-47AE-BA11-174DE0997033}"/>
    <cellStyle name="Accent5 15" xfId="27412" xr:uid="{4F872194-9F7F-4A16-ACB1-2D2A3AF30536}"/>
    <cellStyle name="Accent5 15 2" xfId="27413" xr:uid="{F2B70922-E072-41B0-8F46-962C1D477C88}"/>
    <cellStyle name="Accent5 15 2 2" xfId="27414" xr:uid="{60C3C614-B41E-43F7-8C67-5810DC8DDF66}"/>
    <cellStyle name="Accent5 15 3" xfId="27415" xr:uid="{FBCC02BE-A15C-4D2F-86CE-E0D0B260552D}"/>
    <cellStyle name="Accent5 15 4" xfId="27416" xr:uid="{12E084C0-51A8-4E25-A2E1-E7F01CFF701E}"/>
    <cellStyle name="Accent5 15 5" xfId="27417" xr:uid="{F15F9B1E-3441-4F93-9D0C-112D151D4F56}"/>
    <cellStyle name="Accent5 15 6" xfId="27418" xr:uid="{3C46AE03-51CA-4A93-BF0A-E25C7F7D22A0}"/>
    <cellStyle name="Accent5 15 7" xfId="27419" xr:uid="{1CCC354C-E4BC-45DC-93CD-DC5068C7B296}"/>
    <cellStyle name="Accent5 16" xfId="27420" xr:uid="{5C36EC70-EF18-4052-B742-4BCFC80F91A6}"/>
    <cellStyle name="Accent5 16 2" xfId="27421" xr:uid="{FDBB1B00-3D5D-4C2F-B064-F244A1B0F7BC}"/>
    <cellStyle name="Accent5 16 2 2" xfId="27422" xr:uid="{BF133C1A-92B3-46CA-A607-46F5750254F2}"/>
    <cellStyle name="Accent5 16 3" xfId="27423" xr:uid="{E3D953E2-41DD-4035-9D96-7B413372311D}"/>
    <cellStyle name="Accent5 16 4" xfId="27424" xr:uid="{D506D3C9-251A-49D6-B03D-EB371889795E}"/>
    <cellStyle name="Accent5 16 5" xfId="27425" xr:uid="{60C8227D-94CD-4988-A0E5-2F781E89E6A8}"/>
    <cellStyle name="Accent5 16 6" xfId="27426" xr:uid="{ADD43F0D-3C06-44EF-8E68-60FE395529E2}"/>
    <cellStyle name="Accent5 16 7" xfId="27427" xr:uid="{EC8ACDD1-04B6-460B-A99A-B5BD05D24B09}"/>
    <cellStyle name="Accent5 17" xfId="27428" xr:uid="{FD1131AA-9B50-4CFC-AD14-946AB9549E4D}"/>
    <cellStyle name="Accent5 17 2" xfId="27429" xr:uid="{A33F688F-B0F8-4B13-86E6-F4B9B8061B13}"/>
    <cellStyle name="Accent5 17 2 2" xfId="27430" xr:uid="{F84CF864-AE19-4590-848E-18B74C0868A0}"/>
    <cellStyle name="Accent5 17 3" xfId="27431" xr:uid="{45BD62A4-2FF0-4CD4-AD39-F21293C61C61}"/>
    <cellStyle name="Accent5 17 4" xfId="27432" xr:uid="{A11B918A-BFBF-4E45-88BF-C358F30D2BB0}"/>
    <cellStyle name="Accent5 17 5" xfId="27433" xr:uid="{591AADF8-BDD5-4E69-A8A4-8BD43D173B09}"/>
    <cellStyle name="Accent5 17 6" xfId="27434" xr:uid="{2967A763-7B23-4FB0-AD9C-DE7B429652D4}"/>
    <cellStyle name="Accent5 17 7" xfId="27435" xr:uid="{20BE71A9-8D16-4623-8E89-AF8970FBADF8}"/>
    <cellStyle name="Accent5 18" xfId="27436" xr:uid="{D9F2DE33-08D5-4B57-9B27-76877A56EBB2}"/>
    <cellStyle name="Accent5 18 2" xfId="27437" xr:uid="{855F85A0-21AD-43A5-AA8C-A14EF39E6F23}"/>
    <cellStyle name="Accent5 18 2 2" xfId="27438" xr:uid="{2BE06D73-0A32-4EFC-931C-B413B1C942C6}"/>
    <cellStyle name="Accent5 18 3" xfId="27439" xr:uid="{A8551BEE-2D11-4F02-986B-B753D0F801CD}"/>
    <cellStyle name="Accent5 18 4" xfId="27440" xr:uid="{A4622972-109C-427B-BCCF-07AD8CAE5BAE}"/>
    <cellStyle name="Accent5 18 5" xfId="27441" xr:uid="{3D214930-68A1-40FA-BF08-2B92EADC2FBB}"/>
    <cellStyle name="Accent5 18 6" xfId="27442" xr:uid="{FC259CC9-A994-4228-86BE-CFD175F2F6BE}"/>
    <cellStyle name="Accent5 18 7" xfId="27443" xr:uid="{F7EE1A18-68F0-4290-A2B1-7BF699E65DA6}"/>
    <cellStyle name="Accent5 19" xfId="27444" xr:uid="{5855B3A8-6E99-4A10-96EF-B65D799DD3AA}"/>
    <cellStyle name="Accent5 19 2" xfId="27445" xr:uid="{D64B0087-E6E6-490A-A570-5AE570A20305}"/>
    <cellStyle name="Accent5 19 2 2" xfId="27446" xr:uid="{7A268566-CE13-4A3A-8005-AF8BE4A08BE2}"/>
    <cellStyle name="Accent5 19 3" xfId="27447" xr:uid="{41EFD8BC-FD09-486A-B7D6-91A14A8F70B1}"/>
    <cellStyle name="Accent5 19 4" xfId="27448" xr:uid="{49660509-DC35-4C5E-A6ED-4D2E69CCD9BB}"/>
    <cellStyle name="Accent5 19 5" xfId="27449" xr:uid="{BA3B2AFF-8D61-4551-A32A-E0C57096E88D}"/>
    <cellStyle name="Accent5 19 6" xfId="27450" xr:uid="{7230569A-A32E-4D53-8B97-949461130D8E}"/>
    <cellStyle name="Accent5 19 7" xfId="27451" xr:uid="{60A404B7-BAFC-4106-BAEA-7648E602AA0D}"/>
    <cellStyle name="Accent5 2" xfId="121" xr:uid="{00000000-0005-0000-0000-000091000000}"/>
    <cellStyle name="Accent5 2 10" xfId="39976" xr:uid="{33100F50-310F-4E92-AF18-A55B1B700AD8}"/>
    <cellStyle name="Accent5 2 11" xfId="7726" xr:uid="{D0FD481C-DB00-41E3-AB52-5DCFD78E0F51}"/>
    <cellStyle name="Accent5 2 2" xfId="27453" xr:uid="{0AAC3352-0272-4CFD-8A0B-3CD5F65BB4D1}"/>
    <cellStyle name="Accent5 2 2 2" xfId="27454" xr:uid="{E4A989F1-5518-4807-85BD-B808DD562C04}"/>
    <cellStyle name="Accent5 2 3" xfId="27455" xr:uid="{157D0DB5-E7EC-4A98-AA79-075B0E66C529}"/>
    <cellStyle name="Accent5 2 4" xfId="27456" xr:uid="{93B1ABF3-E873-4936-B383-AD9C2F58D3E3}"/>
    <cellStyle name="Accent5 2 5" xfId="27457" xr:uid="{7ECDA4A0-2E8D-4257-A383-52A4A5DC52B8}"/>
    <cellStyle name="Accent5 2 6" xfId="27458" xr:uid="{08002DA4-CDC9-4E8B-B463-6719822A2C42}"/>
    <cellStyle name="Accent5 2 7" xfId="27459" xr:uid="{3ACD1E96-EFB4-4DD9-B80C-3C10D3C86C83}"/>
    <cellStyle name="Accent5 2 8" xfId="27460" xr:uid="{253A1392-4EF6-4048-BC79-591B4D717222}"/>
    <cellStyle name="Accent5 2 9" xfId="27452" xr:uid="{DC7ECEDC-1E32-42CA-B5D3-E71A0BE78724}"/>
    <cellStyle name="Accent5 20" xfId="27461" xr:uid="{32D4909F-E7A1-4B24-8223-64573D55C311}"/>
    <cellStyle name="Accent5 20 2" xfId="27462" xr:uid="{FAF01E77-EEBA-4B7F-803F-47456EE01839}"/>
    <cellStyle name="Accent5 20 2 2" xfId="27463" xr:uid="{56C544DA-91B1-4F1E-BC41-943C9287D4E0}"/>
    <cellStyle name="Accent5 20 3" xfId="27464" xr:uid="{4D35C6E5-1DB7-4A74-A864-70C0FBF1B36F}"/>
    <cellStyle name="Accent5 20 4" xfId="27465" xr:uid="{D18BF64D-1EC5-42BC-B3CC-A559647FCFC5}"/>
    <cellStyle name="Accent5 20 5" xfId="27466" xr:uid="{EB1EBC5E-B40E-422D-9F45-7E3455816042}"/>
    <cellStyle name="Accent5 20 6" xfId="27467" xr:uid="{A9108899-88F1-45A5-A2F5-B6360051D068}"/>
    <cellStyle name="Accent5 20 7" xfId="27468" xr:uid="{FD9F735A-8459-42CA-8F4B-B995CF968580}"/>
    <cellStyle name="Accent5 21" xfId="27469" xr:uid="{86069E49-56F0-4AB1-9B2D-81150B7A8438}"/>
    <cellStyle name="Accent5 21 2" xfId="27470" xr:uid="{2A93AA13-FC3A-4B83-9F98-203C676A5743}"/>
    <cellStyle name="Accent5 21 2 2" xfId="27471" xr:uid="{4C537D72-2753-4B79-B496-A49117792BCA}"/>
    <cellStyle name="Accent5 21 3" xfId="27472" xr:uid="{AD13E992-BC68-4842-859F-9BA5F35EF0D4}"/>
    <cellStyle name="Accent5 21 4" xfId="27473" xr:uid="{7A8992A0-1BCF-47E6-8D25-803783910E91}"/>
    <cellStyle name="Accent5 21 5" xfId="27474" xr:uid="{DED9399E-C70C-49B5-A5B1-3B9A841348CA}"/>
    <cellStyle name="Accent5 21 6" xfId="27475" xr:uid="{23CAAD2F-6A7A-4A70-9261-963BE8FC7126}"/>
    <cellStyle name="Accent5 21 7" xfId="27476" xr:uid="{930D219C-3F31-4B88-A9A1-BAB562499A9B}"/>
    <cellStyle name="Accent5 22" xfId="27477" xr:uid="{EDBE6C8C-8B16-46E9-95A0-A9494FFD8430}"/>
    <cellStyle name="Accent5 22 2" xfId="27478" xr:uid="{4C70AB68-7D12-4347-A7DB-F0D356D0097D}"/>
    <cellStyle name="Accent5 22 2 2" xfId="27479" xr:uid="{2E6EB15E-0265-432B-8457-AB4B14218C7C}"/>
    <cellStyle name="Accent5 22 3" xfId="27480" xr:uid="{E28D33D3-BD29-46AA-B76A-8EF6D71138AC}"/>
    <cellStyle name="Accent5 22 4" xfId="27481" xr:uid="{21CC0F54-0D1E-4965-B2E8-0C8B146CEC01}"/>
    <cellStyle name="Accent5 22 5" xfId="27482" xr:uid="{21647B32-819E-4EE2-B4D0-FE726FD39B96}"/>
    <cellStyle name="Accent5 22 6" xfId="27483" xr:uid="{96A981C4-6006-429D-B5FB-4A414BE24C6A}"/>
    <cellStyle name="Accent5 22 7" xfId="27484" xr:uid="{4AE4F71D-F0FB-4F76-9F74-78E9542CFFC2}"/>
    <cellStyle name="Accent5 23" xfId="27485" xr:uid="{D8F64BD4-56B1-4240-8E07-F79686D09E44}"/>
    <cellStyle name="Accent5 23 2" xfId="27486" xr:uid="{9792CD1A-5C6A-44B6-935B-B4E3C86E27C4}"/>
    <cellStyle name="Accent5 23 2 2" xfId="27487" xr:uid="{013B9910-BA1C-47A8-BD80-B540812F07C3}"/>
    <cellStyle name="Accent5 23 3" xfId="27488" xr:uid="{527A8728-4B41-49D9-971A-D89E52A12EBA}"/>
    <cellStyle name="Accent5 23 4" xfId="27489" xr:uid="{3EB58AF1-4F30-4268-AB5F-E923E72AB227}"/>
    <cellStyle name="Accent5 23 5" xfId="27490" xr:uid="{E0CE23B0-E6B4-447F-8A14-42FC94287C37}"/>
    <cellStyle name="Accent5 23 6" xfId="27491" xr:uid="{7CF17057-599C-4FA5-BF98-7860F3BFFCC5}"/>
    <cellStyle name="Accent5 23 7" xfId="27492" xr:uid="{830C74EB-01FA-4FCF-BD35-450B383A78F6}"/>
    <cellStyle name="Accent5 24" xfId="27493" xr:uid="{CDA183BD-240B-4A92-944F-C692B6E4BB1F}"/>
    <cellStyle name="Accent5 24 2" xfId="27494" xr:uid="{7F59DFA0-57FD-40DE-AE55-6C646D93FFE2}"/>
    <cellStyle name="Accent5 24 2 2" xfId="27495" xr:uid="{7E0BF1CF-8D36-40FE-AEA4-B0F71268A907}"/>
    <cellStyle name="Accent5 24 3" xfId="27496" xr:uid="{FD79930A-D485-4794-AB8B-D4612BD6B92C}"/>
    <cellStyle name="Accent5 24 4" xfId="27497" xr:uid="{FF7AAC2C-786B-4ED5-97BD-A4FE6A88C649}"/>
    <cellStyle name="Accent5 24 5" xfId="27498" xr:uid="{E89DEC75-FA8D-464E-A66B-637E346A7E58}"/>
    <cellStyle name="Accent5 24 6" xfId="27499" xr:uid="{22BD2FDC-F97B-4E02-87E6-4577A90AAD8D}"/>
    <cellStyle name="Accent5 24 7" xfId="27500" xr:uid="{E9D22912-FD0A-4A45-95F0-0D9FDA4C0DEF}"/>
    <cellStyle name="Accent5 25" xfId="27501" xr:uid="{62D897B1-43D9-4FF8-8C15-B5095EEF233F}"/>
    <cellStyle name="Accent5 25 2" xfId="27502" xr:uid="{5BF82F2E-07A9-429D-96E1-AB183C4E063C}"/>
    <cellStyle name="Accent5 25 2 2" xfId="27503" xr:uid="{1CD3C96D-B044-4252-B094-ED95C1AC63E8}"/>
    <cellStyle name="Accent5 25 3" xfId="27504" xr:uid="{47BD2A98-D7B6-4115-9471-4C32B9992327}"/>
    <cellStyle name="Accent5 25 4" xfId="27505" xr:uid="{4445710E-787F-4E5B-9B63-70B51B54613E}"/>
    <cellStyle name="Accent5 25 5" xfId="27506" xr:uid="{3545BC4F-AA91-42B0-BD29-31D69616A96B}"/>
    <cellStyle name="Accent5 25 6" xfId="27507" xr:uid="{8FE669A7-E79F-4175-B56A-CF909684D82C}"/>
    <cellStyle name="Accent5 25 7" xfId="27508" xr:uid="{BA71147A-BDC8-474D-8B7F-A6E9DBF65EB8}"/>
    <cellStyle name="Accent5 26" xfId="27509" xr:uid="{D62199C1-875F-4FC7-8838-0387E3219EDB}"/>
    <cellStyle name="Accent5 26 2" xfId="27510" xr:uid="{99399CA1-6857-441C-B81F-974032D0C6B5}"/>
    <cellStyle name="Accent5 26 2 2" xfId="27511" xr:uid="{D4CEDA16-DF00-4E93-89A6-DD8A61EF4AFB}"/>
    <cellStyle name="Accent5 26 3" xfId="27512" xr:uid="{43D25668-873C-4155-B7E0-28F1AEE35C33}"/>
    <cellStyle name="Accent5 26 4" xfId="27513" xr:uid="{01E56900-2C73-4039-AE81-330D30858535}"/>
    <cellStyle name="Accent5 26 5" xfId="27514" xr:uid="{30357855-666A-431B-A826-35638C10B89D}"/>
    <cellStyle name="Accent5 26 6" xfId="27515" xr:uid="{47B8DB21-A17A-4B88-9FCC-41AE2A68C9B9}"/>
    <cellStyle name="Accent5 26 7" xfId="27516" xr:uid="{20495F09-82A8-45C7-88CC-9CE022591DD5}"/>
    <cellStyle name="Accent5 27" xfId="27517" xr:uid="{121786FC-66A0-4313-9296-3642F604FED4}"/>
    <cellStyle name="Accent5 27 2" xfId="27518" xr:uid="{D0764265-5496-4994-B010-97C0B74C10E5}"/>
    <cellStyle name="Accent5 27 2 2" xfId="27519" xr:uid="{5135448A-CC61-4D1A-B7E2-7FF87ED7E6A0}"/>
    <cellStyle name="Accent5 27 3" xfId="27520" xr:uid="{32C14D53-D40B-4CB3-BE1A-34D8B96260C1}"/>
    <cellStyle name="Accent5 27 4" xfId="27521" xr:uid="{2B487F72-4FFA-4428-AE2B-3E03AA83AEE8}"/>
    <cellStyle name="Accent5 27 5" xfId="27522" xr:uid="{23795EB4-2F9B-47B8-A0B4-4FAA082DCA0D}"/>
    <cellStyle name="Accent5 27 6" xfId="27523" xr:uid="{3B0E807F-9A91-4E4E-950E-2FE451CD289E}"/>
    <cellStyle name="Accent5 27 7" xfId="27524" xr:uid="{443E0846-A7DE-4B0D-83BB-4059B4865E57}"/>
    <cellStyle name="Accent5 28" xfId="27525" xr:uid="{E1A0DB98-D5BC-4F93-AC94-3DA75E630F15}"/>
    <cellStyle name="Accent5 28 2" xfId="27526" xr:uid="{7F24BF51-BD5D-4262-827F-7FAAFAC4F976}"/>
    <cellStyle name="Accent5 28 2 2" xfId="27527" xr:uid="{5EBD25BE-DAA5-4B13-BC9B-61B9BFC33B80}"/>
    <cellStyle name="Accent5 28 3" xfId="27528" xr:uid="{80FB1E0C-11CA-403E-BBAA-D026D7327F08}"/>
    <cellStyle name="Accent5 28 4" xfId="27529" xr:uid="{367AA15F-2478-4468-B37B-71FFE429D76F}"/>
    <cellStyle name="Accent5 28 5" xfId="27530" xr:uid="{192BA23A-AB6A-44C4-AA07-D2937E6701C9}"/>
    <cellStyle name="Accent5 28 6" xfId="27531" xr:uid="{6AA29B33-449A-49FD-BAB2-C739B58ACC5E}"/>
    <cellStyle name="Accent5 28 7" xfId="27532" xr:uid="{A718821C-F286-45EB-AFEC-4E0D386944AA}"/>
    <cellStyle name="Accent5 29" xfId="27533" xr:uid="{1EAC42F6-C4C7-4DBE-8300-6D64F1D0DAD2}"/>
    <cellStyle name="Accent5 29 2" xfId="27534" xr:uid="{14460308-D328-4002-A7B2-104803EA0DC6}"/>
    <cellStyle name="Accent5 29 2 2" xfId="27535" xr:uid="{B691C223-4B23-480C-BBE8-CFA7FC56F816}"/>
    <cellStyle name="Accent5 29 3" xfId="27536" xr:uid="{F25A283F-3F87-445D-B38E-D0DD22FCB268}"/>
    <cellStyle name="Accent5 29 4" xfId="27537" xr:uid="{6E8A26B7-6D4E-430E-B1A6-2AA52945099C}"/>
    <cellStyle name="Accent5 29 5" xfId="27538" xr:uid="{EC41A937-482A-445E-8F09-CCF1F14D1E3C}"/>
    <cellStyle name="Accent5 29 6" xfId="27539" xr:uid="{62B8178B-D61B-4B32-A5F7-3A6E80AE545C}"/>
    <cellStyle name="Accent5 29 7" xfId="27540" xr:uid="{23C65F68-1AB4-4C4A-AE1D-BBBE2363C931}"/>
    <cellStyle name="Accent5 3" xfId="122" xr:uid="{00000000-0005-0000-0000-000092000000}"/>
    <cellStyle name="Accent5 3 2" xfId="27542" xr:uid="{A4EAFD4D-6AF0-4ED2-8D3B-4AC9D6449837}"/>
    <cellStyle name="Accent5 3 2 2" xfId="27543" xr:uid="{4DA93C76-D7F4-4688-8317-48A6076AB3A2}"/>
    <cellStyle name="Accent5 3 3" xfId="27544" xr:uid="{0F66F479-5A14-4F1A-9331-9E857880B00E}"/>
    <cellStyle name="Accent5 3 4" xfId="27545" xr:uid="{01CACB4D-805E-43C2-8E49-25217BE805FD}"/>
    <cellStyle name="Accent5 3 5" xfId="27546" xr:uid="{77BB1880-8D02-4E43-8E7D-B4489222DEE3}"/>
    <cellStyle name="Accent5 3 6" xfId="27547" xr:uid="{0B064E11-2ED4-4EB4-B634-C0D86C972207}"/>
    <cellStyle name="Accent5 3 7" xfId="27548" xr:uid="{BF7E215B-F731-48C2-979A-90F95D7C4F76}"/>
    <cellStyle name="Accent5 3 8" xfId="27541" xr:uid="{9BA62BCF-01E6-410F-878A-839E22E3784A}"/>
    <cellStyle name="Accent5 3 9" xfId="7879" xr:uid="{3F60AE8F-9561-4CE7-B340-5C5DAAEAB78B}"/>
    <cellStyle name="Accent5 30" xfId="27549" xr:uid="{E9D79939-7E4E-49E9-B626-0A774F591ECC}"/>
    <cellStyle name="Accent5 30 2" xfId="27550" xr:uid="{590A1AE0-9F90-4CF3-9660-D0F12A18BB88}"/>
    <cellStyle name="Accent5 30 2 2" xfId="27551" xr:uid="{652BFDB0-72B1-4086-AED4-9D10C3AADBC0}"/>
    <cellStyle name="Accent5 30 3" xfId="27552" xr:uid="{B5FFD72A-3026-4CE9-A3B3-15E502ECC891}"/>
    <cellStyle name="Accent5 30 4" xfId="27553" xr:uid="{A2B4F113-995C-4686-A6AF-196E3AEF483C}"/>
    <cellStyle name="Accent5 30 5" xfId="27554" xr:uid="{BF274519-575F-46F5-9FCF-5F0281B1C4BC}"/>
    <cellStyle name="Accent5 30 6" xfId="27555" xr:uid="{B13344DF-0C6C-4BA5-B165-BCB77664DD69}"/>
    <cellStyle name="Accent5 30 7" xfId="27556" xr:uid="{C0E16F2E-5822-431C-B1C6-70BD902D179F}"/>
    <cellStyle name="Accent5 31" xfId="27557" xr:uid="{492133B4-5076-4F05-9E3F-97A1E5A91F60}"/>
    <cellStyle name="Accent5 31 2" xfId="27558" xr:uid="{C97DAAFD-93D6-4A04-9E38-97B4A0932978}"/>
    <cellStyle name="Accent5 31 2 2" xfId="27559" xr:uid="{0271E54E-3D96-4F8A-9580-BEABA7673530}"/>
    <cellStyle name="Accent5 31 3" xfId="27560" xr:uid="{C70BCF5C-DE82-49A7-8451-D7642BAEBBFC}"/>
    <cellStyle name="Accent5 31 4" xfId="27561" xr:uid="{3014CBF6-435B-4C95-A57B-97301CF8C4F6}"/>
    <cellStyle name="Accent5 31 5" xfId="27562" xr:uid="{D5E815E4-6F11-4A09-A946-48AB3F856F99}"/>
    <cellStyle name="Accent5 31 6" xfId="27563" xr:uid="{212573E9-B3B5-4813-96AB-BBF659791D15}"/>
    <cellStyle name="Accent5 31 7" xfId="27564" xr:uid="{5DEA621C-65E4-4B93-92C5-380F5C28433D}"/>
    <cellStyle name="Accent5 32" xfId="27565" xr:uid="{F4E03B69-08B5-40F8-B58B-709F592CC9B7}"/>
    <cellStyle name="Accent5 32 2" xfId="27566" xr:uid="{292485A1-AF14-4070-A477-C9786E356504}"/>
    <cellStyle name="Accent5 32 2 2" xfId="27567" xr:uid="{E522FB5D-F9C7-4086-A981-C075E18E0CC2}"/>
    <cellStyle name="Accent5 32 3" xfId="27568" xr:uid="{0EF503BF-2C62-43EE-B4D4-B15FC9B80BDE}"/>
    <cellStyle name="Accent5 32 4" xfId="27569" xr:uid="{71C438BB-72D1-4769-B35B-24367A5856B4}"/>
    <cellStyle name="Accent5 32 5" xfId="27570" xr:uid="{E745A341-43FE-4892-9943-92881E566354}"/>
    <cellStyle name="Accent5 32 6" xfId="27571" xr:uid="{F2A41D78-AFF9-4C0A-82D2-74AF85D3CDF3}"/>
    <cellStyle name="Accent5 32 7" xfId="27572" xr:uid="{07B68435-6864-433F-92BD-16C2F4F294FD}"/>
    <cellStyle name="Accent5 33" xfId="27573" xr:uid="{0B4F55F6-BBB4-41A8-B80A-5E0CC6B2F86A}"/>
    <cellStyle name="Accent5 33 2" xfId="27574" xr:uid="{0129F0AB-F35A-4A55-9F7F-D707FC8D1724}"/>
    <cellStyle name="Accent5 33 2 2" xfId="27575" xr:uid="{72F90B28-D4F3-4002-8E14-1C912B16DE26}"/>
    <cellStyle name="Accent5 33 3" xfId="27576" xr:uid="{525EBF06-9755-4CFB-B859-0F7135BBAFD1}"/>
    <cellStyle name="Accent5 33 4" xfId="27577" xr:uid="{138BEA6C-0A9D-4947-A225-B16E717AF1ED}"/>
    <cellStyle name="Accent5 33 5" xfId="27578" xr:uid="{EE7605A0-D75D-4B6A-AF91-B7F637A9FCEC}"/>
    <cellStyle name="Accent5 33 6" xfId="27579" xr:uid="{CD8929C1-6BE8-4ED7-AFB7-4CD0B970AB1C}"/>
    <cellStyle name="Accent5 33 7" xfId="27580" xr:uid="{8E429507-499F-444C-B146-7BE0A38D28D7}"/>
    <cellStyle name="Accent5 34" xfId="27581" xr:uid="{D4335E39-972C-4C9B-B797-2140C979B2E2}"/>
    <cellStyle name="Accent5 34 2" xfId="27582" xr:uid="{D5C65476-8011-438C-94F4-3E2FAB63AEF9}"/>
    <cellStyle name="Accent5 34 2 2" xfId="27583" xr:uid="{321A6320-BF21-40E8-890C-9B049BD0E940}"/>
    <cellStyle name="Accent5 34 3" xfId="27584" xr:uid="{8689452E-FD6A-459D-8A9A-2C93ADF66CEA}"/>
    <cellStyle name="Accent5 34 4" xfId="27585" xr:uid="{37D3B142-7726-4F9C-98B9-F21D3173CA6C}"/>
    <cellStyle name="Accent5 34 5" xfId="27586" xr:uid="{2BB322A8-92B2-4157-9F22-81D2FF28EE60}"/>
    <cellStyle name="Accent5 34 6" xfId="27587" xr:uid="{2B77442D-8F05-471F-BEE2-0DF267268FE2}"/>
    <cellStyle name="Accent5 34 7" xfId="27588" xr:uid="{22E58AE4-422D-430E-A257-7FF457B20906}"/>
    <cellStyle name="Accent5 35" xfId="27589" xr:uid="{4E581EE3-1995-4DE6-BC55-F5849D814EA9}"/>
    <cellStyle name="Accent5 35 2" xfId="27590" xr:uid="{3AC16C47-650D-4CB4-8C42-AF4C38FAF18A}"/>
    <cellStyle name="Accent5 35 2 2" xfId="27591" xr:uid="{1FA4913D-4AA3-4EC5-8C1F-BB1E4883C15F}"/>
    <cellStyle name="Accent5 35 3" xfId="27592" xr:uid="{2AE9BA06-B646-44BA-A5DA-B4AEBC112E21}"/>
    <cellStyle name="Accent5 35 4" xfId="27593" xr:uid="{C139E82F-BF86-4DE3-A596-FE21C84C7A4B}"/>
    <cellStyle name="Accent5 35 5" xfId="27594" xr:uid="{641F233A-EA78-4B74-A353-1440B3D02556}"/>
    <cellStyle name="Accent5 35 6" xfId="27595" xr:uid="{26C95DD9-6B42-424F-AF4D-3DC5452FEEF0}"/>
    <cellStyle name="Accent5 35 7" xfId="27596" xr:uid="{A7AAA4EF-B2BD-4EBB-A50A-3D7D10F60340}"/>
    <cellStyle name="Accent5 36" xfId="27597" xr:uid="{0AA513D7-2586-416D-B1BB-8E7F0742AB25}"/>
    <cellStyle name="Accent5 36 2" xfId="27598" xr:uid="{B40C54A8-5D08-4FC3-9AB7-B8E38E91FB79}"/>
    <cellStyle name="Accent5 36 2 2" xfId="27599" xr:uid="{6A0AB9BA-39ED-4B00-952A-3C4E85BF0B9E}"/>
    <cellStyle name="Accent5 36 3" xfId="27600" xr:uid="{BC899C52-3DEF-45C9-A8B1-A05394285153}"/>
    <cellStyle name="Accent5 36 4" xfId="27601" xr:uid="{F8B1A090-3272-4EDE-914E-112A49F197A6}"/>
    <cellStyle name="Accent5 36 5" xfId="27602" xr:uid="{5E03D777-A74C-4D07-9470-75C39F2052B2}"/>
    <cellStyle name="Accent5 36 6" xfId="27603" xr:uid="{AEA4B6B3-3903-407B-A2F4-E7E7153C00E1}"/>
    <cellStyle name="Accent5 36 7" xfId="27604" xr:uid="{D3D0FE94-DB17-48B3-966B-770B926DF5D5}"/>
    <cellStyle name="Accent5 37" xfId="27605" xr:uid="{38774970-DF70-458F-8407-98CB0F83F467}"/>
    <cellStyle name="Accent5 37 2" xfId="27606" xr:uid="{256AEABD-0BF4-4366-BFB3-8BB7E17430E9}"/>
    <cellStyle name="Accent5 37 2 2" xfId="27607" xr:uid="{1F3D1215-8D01-443B-AB2A-C59CAAACE84C}"/>
    <cellStyle name="Accent5 37 3" xfId="27608" xr:uid="{3BA24DFE-3F10-4075-B435-8DE0C4796FF5}"/>
    <cellStyle name="Accent5 37 4" xfId="27609" xr:uid="{98A26E7E-D304-4BD8-8379-9E9CD24A76FA}"/>
    <cellStyle name="Accent5 37 5" xfId="27610" xr:uid="{DCD6F077-2961-4E98-9408-7FF7AFA809CD}"/>
    <cellStyle name="Accent5 37 6" xfId="27611" xr:uid="{ED0ED9DF-D419-4380-AAC4-B60645A9D458}"/>
    <cellStyle name="Accent5 37 7" xfId="27612" xr:uid="{7687AB4D-9886-4EA5-B0D9-0E3C0E3DD361}"/>
    <cellStyle name="Accent5 38" xfId="27613" xr:uid="{0F34FA0F-C89E-4524-A700-6217B416BE6B}"/>
    <cellStyle name="Accent5 38 2" xfId="27614" xr:uid="{460F82AA-6583-4D99-A573-93ACA792DA75}"/>
    <cellStyle name="Accent5 38 2 2" xfId="27615" xr:uid="{58D1AD5A-0E52-4736-942E-81C7B1E36807}"/>
    <cellStyle name="Accent5 38 3" xfId="27616" xr:uid="{1F653239-3332-4EF0-A0BA-AC67FDFE0E60}"/>
    <cellStyle name="Accent5 38 4" xfId="27617" xr:uid="{61019433-3773-4AAE-95AE-37634DC26AAC}"/>
    <cellStyle name="Accent5 38 5" xfId="27618" xr:uid="{73418D16-B397-4713-B8FC-1821B7365CC5}"/>
    <cellStyle name="Accent5 38 6" xfId="27619" xr:uid="{DB31A9FF-7C6D-4E87-8D7B-A63DD32C9E6A}"/>
    <cellStyle name="Accent5 38 7" xfId="27620" xr:uid="{B2440B48-8BE0-435E-B64C-E56012C06719}"/>
    <cellStyle name="Accent5 39" xfId="27621" xr:uid="{5B83E734-0B8E-475D-BA52-2FB622E7965D}"/>
    <cellStyle name="Accent5 39 2" xfId="27622" xr:uid="{A4FA852C-FDE1-4B99-B850-984706B921A6}"/>
    <cellStyle name="Accent5 39 2 2" xfId="27623" xr:uid="{E42741CD-8CA8-4F92-B57E-7D4B34BE50D8}"/>
    <cellStyle name="Accent5 39 3" xfId="27624" xr:uid="{24535C37-2A3A-43E4-93A7-61254814FEB9}"/>
    <cellStyle name="Accent5 39 4" xfId="27625" xr:uid="{7B2EEB14-667D-4E41-85CF-9ECF90884721}"/>
    <cellStyle name="Accent5 39 5" xfId="27626" xr:uid="{A4F96121-42A3-4FEE-A03D-134E6CBFEB3A}"/>
    <cellStyle name="Accent5 39 6" xfId="27627" xr:uid="{C6DA78A3-9FBC-44EB-B1C6-604ED01E3508}"/>
    <cellStyle name="Accent5 39 7" xfId="27628" xr:uid="{2A0EDE3D-FF49-435F-98E7-E71EC0630593}"/>
    <cellStyle name="Accent5 4" xfId="123" xr:uid="{00000000-0005-0000-0000-000093000000}"/>
    <cellStyle name="Accent5 4 2" xfId="27630" xr:uid="{CCAC367F-CEE5-4CFB-8C18-9F74FC680094}"/>
    <cellStyle name="Accent5 4 2 2" xfId="27631" xr:uid="{0747040C-0877-4D36-8941-8E2536DA7FCE}"/>
    <cellStyle name="Accent5 4 3" xfId="27632" xr:uid="{3C289C4D-6446-4115-B8D8-E71614C6CBA8}"/>
    <cellStyle name="Accent5 4 4" xfId="27633" xr:uid="{E4880C38-C89E-4D24-9B7D-69991E63976F}"/>
    <cellStyle name="Accent5 4 5" xfId="27634" xr:uid="{707C9512-2DDD-4A01-AD97-1F374858824E}"/>
    <cellStyle name="Accent5 4 6" xfId="27635" xr:uid="{4F30BA71-BBAA-4DBA-BB79-4ACB1DD07A14}"/>
    <cellStyle name="Accent5 4 7" xfId="27636" xr:uid="{832E46E2-9484-4DBD-98AA-2B4100371E9D}"/>
    <cellStyle name="Accent5 4 8" xfId="27629" xr:uid="{6F550596-C49F-4463-AE27-7A6AB8E52FEF}"/>
    <cellStyle name="Accent5 40" xfId="27637" xr:uid="{CEEB7928-4F96-4AFF-B918-9D80424685E4}"/>
    <cellStyle name="Accent5 40 2" xfId="27638" xr:uid="{81707D7D-CC2D-4C37-BDCC-9285861C6179}"/>
    <cellStyle name="Accent5 40 2 2" xfId="27639" xr:uid="{6BB25A9E-A075-4F82-976E-0179D7CC377E}"/>
    <cellStyle name="Accent5 40 3" xfId="27640" xr:uid="{A63FF605-5127-465B-BE24-E12C476D72C2}"/>
    <cellStyle name="Accent5 40 4" xfId="27641" xr:uid="{3AF7147B-B61E-443E-A23B-24CF8B69E98F}"/>
    <cellStyle name="Accent5 40 5" xfId="27642" xr:uid="{B3F787F1-99BA-4C9A-BD17-FFAA057F862B}"/>
    <cellStyle name="Accent5 40 6" xfId="27643" xr:uid="{10105E8E-10AB-4135-A4B8-17E4AA47A398}"/>
    <cellStyle name="Accent5 40 7" xfId="27644" xr:uid="{7B0169D9-2467-482F-96C4-027E21F4F102}"/>
    <cellStyle name="Accent5 41" xfId="27645" xr:uid="{BED5CDA8-3021-49A5-94E2-5CD9082C2830}"/>
    <cellStyle name="Accent5 41 2" xfId="27646" xr:uid="{9591B74D-57F7-463E-BB0D-2CC79FB643DA}"/>
    <cellStyle name="Accent5 41 2 2" xfId="27647" xr:uid="{BCF952B3-490B-4603-95FB-CE2B2B94285A}"/>
    <cellStyle name="Accent5 41 3" xfId="27648" xr:uid="{50A613AB-4FC0-4A38-9E4F-50F347AB7B45}"/>
    <cellStyle name="Accent5 41 4" xfId="27649" xr:uid="{BDF73DA0-E934-4717-BD1B-BED0698A4F50}"/>
    <cellStyle name="Accent5 41 5" xfId="27650" xr:uid="{625B1F1F-E302-4EED-8FF1-893943477030}"/>
    <cellStyle name="Accent5 41 6" xfId="27651" xr:uid="{3C6144B2-DC5B-4F1D-AF0F-11D488FCA217}"/>
    <cellStyle name="Accent5 41 7" xfId="27652" xr:uid="{CC1DDBF3-B95B-4C1B-B385-D196A0CC113F}"/>
    <cellStyle name="Accent5 42" xfId="27653" xr:uid="{37383969-6EF1-4910-BB05-DFF8A3A44DCA}"/>
    <cellStyle name="Accent5 42 2" xfId="27654" xr:uid="{9DE4590D-B7B9-43FD-8F5E-DE331E09E149}"/>
    <cellStyle name="Accent5 42 2 2" xfId="27655" xr:uid="{58B9478B-B246-4374-8D37-39DFCF077D80}"/>
    <cellStyle name="Accent5 42 3" xfId="27656" xr:uid="{9CB466BA-8371-4DB4-A29A-0DBC9E4AC6C5}"/>
    <cellStyle name="Accent5 42 4" xfId="27657" xr:uid="{2AA20B15-8FE3-42F8-8FD9-18A9026976CE}"/>
    <cellStyle name="Accent5 42 5" xfId="27658" xr:uid="{19276D67-A740-4645-8AAD-4009611A49ED}"/>
    <cellStyle name="Accent5 42 6" xfId="27659" xr:uid="{19E4A404-0046-4903-95A6-9F4195F1644D}"/>
    <cellStyle name="Accent5 42 7" xfId="27660" xr:uid="{02628589-03A5-4C36-99F4-B9CE8176DCAC}"/>
    <cellStyle name="Accent5 43" xfId="27661" xr:uid="{AE64D7DB-251D-405B-86BF-55A89145AC6F}"/>
    <cellStyle name="Accent5 43 2" xfId="27662" xr:uid="{C9A517FE-BE0C-4D20-AA63-71AC4039A5BD}"/>
    <cellStyle name="Accent5 43 2 2" xfId="27663" xr:uid="{48BD5A1E-3BEF-4DA3-8882-1E4772AEE7A1}"/>
    <cellStyle name="Accent5 43 3" xfId="27664" xr:uid="{992F7204-9383-4A5E-B453-5AEFC9A996AA}"/>
    <cellStyle name="Accent5 43 4" xfId="27665" xr:uid="{72AFAA23-66D4-4B82-A6A5-D1BB1777038D}"/>
    <cellStyle name="Accent5 43 5" xfId="27666" xr:uid="{0C5B0EE9-24A7-430C-9C3D-31468EC72CEE}"/>
    <cellStyle name="Accent5 43 6" xfId="27667" xr:uid="{E836D1C4-FC00-48C5-AAC6-DA930D43AEA1}"/>
    <cellStyle name="Accent5 43 7" xfId="27668" xr:uid="{E1E3D901-69B9-47F1-BC9C-F79F309A9ADD}"/>
    <cellStyle name="Accent5 44" xfId="27669" xr:uid="{A4FE5E1B-D3FA-4FE8-9372-87B77F58EBC6}"/>
    <cellStyle name="Accent5 44 2" xfId="27670" xr:uid="{1677019D-D18C-4001-AA13-71E5F467BEC9}"/>
    <cellStyle name="Accent5 44 2 2" xfId="27671" xr:uid="{804058BA-3ACF-4D4D-BFCF-910B90797909}"/>
    <cellStyle name="Accent5 44 3" xfId="27672" xr:uid="{6C497168-C9EB-4F27-A176-7B34FAE85216}"/>
    <cellStyle name="Accent5 44 4" xfId="27673" xr:uid="{6C94DF10-56E6-4DCC-BB48-A503BFE6137B}"/>
    <cellStyle name="Accent5 44 5" xfId="27674" xr:uid="{51CF9CCC-2E65-423E-A96A-75D110B4C8D6}"/>
    <cellStyle name="Accent5 44 6" xfId="27675" xr:uid="{39A2119A-2128-4110-8B3F-D04909284B18}"/>
    <cellStyle name="Accent5 44 7" xfId="27676" xr:uid="{F19F6FC3-3626-4778-B8B5-E0445371EAED}"/>
    <cellStyle name="Accent5 45" xfId="27677" xr:uid="{2D5F26FC-A304-4BAD-AB58-04F350DDA549}"/>
    <cellStyle name="Accent5 45 2" xfId="27678" xr:uid="{FCE188B6-16DE-46E3-981D-DDD2D834559C}"/>
    <cellStyle name="Accent5 45 2 2" xfId="27679" xr:uid="{8035BB26-F916-49E6-B872-C378BDEA8C60}"/>
    <cellStyle name="Accent5 45 3" xfId="27680" xr:uid="{7D1A4FF1-2D2C-40DA-A6E4-77DDB780C9B0}"/>
    <cellStyle name="Accent5 45 4" xfId="27681" xr:uid="{78756BB2-3C45-4664-A64C-E2682851C879}"/>
    <cellStyle name="Accent5 45 5" xfId="27682" xr:uid="{A3E9CD1E-4F5A-41B9-B6E8-36B10A3B3758}"/>
    <cellStyle name="Accent5 45 6" xfId="27683" xr:uid="{A7E0E350-EDD9-4DC6-BA38-FE0EE78DC36F}"/>
    <cellStyle name="Accent5 45 7" xfId="27684" xr:uid="{B3A0A434-0469-4FB9-A73B-D92DED87163F}"/>
    <cellStyle name="Accent5 46" xfId="27685" xr:uid="{FE62162D-B9C6-46EC-83ED-2AFB5496E211}"/>
    <cellStyle name="Accent5 46 2" xfId="27686" xr:uid="{B7EFB290-7155-4D5C-B900-B485E85AE9F2}"/>
    <cellStyle name="Accent5 46 2 2" xfId="27687" xr:uid="{F0E4FD42-072E-45B3-B031-45EEC97EE70D}"/>
    <cellStyle name="Accent5 46 3" xfId="27688" xr:uid="{5D7D6B2A-A8A3-487E-96C1-E64978AEB7C4}"/>
    <cellStyle name="Accent5 46 4" xfId="27689" xr:uid="{B8FD53EB-7D14-40BC-9AB5-D7D45F8F6B59}"/>
    <cellStyle name="Accent5 46 5" xfId="27690" xr:uid="{7AB63C19-6701-486F-8B93-41F818DA6819}"/>
    <cellStyle name="Accent5 46 6" xfId="27691" xr:uid="{AA7E62D1-3C77-4A81-A8FE-1794CFBE3016}"/>
    <cellStyle name="Accent5 46 7" xfId="27692" xr:uid="{484C2EA3-7F09-43AF-969F-D9E05CCD8556}"/>
    <cellStyle name="Accent5 47" xfId="27693" xr:uid="{01F9C253-9E85-4A9B-9EE7-7A1529E6B0D5}"/>
    <cellStyle name="Accent5 47 2" xfId="27694" xr:uid="{6EDB25DF-8CDB-48D0-8405-4945B4DB4224}"/>
    <cellStyle name="Accent5 47 2 2" xfId="27695" xr:uid="{5CAB6061-7222-44CC-9F66-722BD05DF21B}"/>
    <cellStyle name="Accent5 47 3" xfId="27696" xr:uid="{39AAF8A0-AAA8-435A-A4E4-829B54A68941}"/>
    <cellStyle name="Accent5 47 4" xfId="27697" xr:uid="{5455772E-7F22-4855-AB82-640789B7E185}"/>
    <cellStyle name="Accent5 47 5" xfId="27698" xr:uid="{0B575EE7-7642-4290-A4E9-3E9AF40CE408}"/>
    <cellStyle name="Accent5 47 6" xfId="27699" xr:uid="{EDF708A9-8047-440B-A9FC-08148A70BB67}"/>
    <cellStyle name="Accent5 47 7" xfId="27700" xr:uid="{FDAE16DA-D9CA-47E4-8032-FCDF7D78E428}"/>
    <cellStyle name="Accent5 48" xfId="27701" xr:uid="{F86BA7B4-4956-4D01-B587-1769667D43B9}"/>
    <cellStyle name="Accent5 48 2" xfId="27702" xr:uid="{D8C42ECC-06DE-4A9D-8C5D-D97F63FC36F7}"/>
    <cellStyle name="Accent5 48 2 2" xfId="27703" xr:uid="{F7670EE9-2A01-4E14-BA00-ECDD3A751F37}"/>
    <cellStyle name="Accent5 48 3" xfId="27704" xr:uid="{9A892047-C47F-4E81-BC5C-FE4039EFB0F9}"/>
    <cellStyle name="Accent5 48 4" xfId="27705" xr:uid="{20BCE65B-22E2-46DB-B649-8B6D49F8DD5E}"/>
    <cellStyle name="Accent5 48 5" xfId="27706" xr:uid="{0389DD65-4465-4B0A-BEBD-C16FD11815BF}"/>
    <cellStyle name="Accent5 48 6" xfId="27707" xr:uid="{59CAA130-7A0A-4FA8-B50C-806EBA28E9AA}"/>
    <cellStyle name="Accent5 48 7" xfId="27708" xr:uid="{1801E5F9-B7EB-4C90-8CB8-92F21F2DFA98}"/>
    <cellStyle name="Accent5 49" xfId="27709" xr:uid="{35FA0A7C-2C5B-4BC4-AE4B-3FDD60C7EC45}"/>
    <cellStyle name="Accent5 49 2" xfId="27710" xr:uid="{5EEB1FB6-4976-4E10-9B33-7D07E806D5A8}"/>
    <cellStyle name="Accent5 49 2 2" xfId="27711" xr:uid="{1064B834-5133-440A-ADF2-FCD724EDF79F}"/>
    <cellStyle name="Accent5 49 3" xfId="27712" xr:uid="{DC098B76-DF74-47F4-A990-72F67F53BC81}"/>
    <cellStyle name="Accent5 49 4" xfId="27713" xr:uid="{E629C3A9-57DD-46AC-A427-ADF0ADD11814}"/>
    <cellStyle name="Accent5 49 5" xfId="27714" xr:uid="{DDD259EF-26FB-49A0-A724-9D38261C59A2}"/>
    <cellStyle name="Accent5 49 6" xfId="27715" xr:uid="{61651F9F-69A0-42A1-BE3D-4A809912CA49}"/>
    <cellStyle name="Accent5 49 7" xfId="27716" xr:uid="{03CD132C-6F37-499D-8312-51EF877B854C}"/>
    <cellStyle name="Accent5 5" xfId="27717" xr:uid="{2CCE4DFC-7F74-45CD-8CE0-EF853C16A15B}"/>
    <cellStyle name="Accent5 5 2" xfId="27718" xr:uid="{8DC91044-B5AB-4AE9-9D87-19CC746E3A5F}"/>
    <cellStyle name="Accent5 5 2 2" xfId="27719" xr:uid="{3E2FA84B-7624-41D8-9608-1D291667F5CD}"/>
    <cellStyle name="Accent5 5 3" xfId="27720" xr:uid="{D485B52E-17A0-4CAD-8EE6-6A91FCE72714}"/>
    <cellStyle name="Accent5 5 4" xfId="27721" xr:uid="{B4DD9B6A-177D-4EC7-83CE-CD8C986D26F6}"/>
    <cellStyle name="Accent5 5 5" xfId="27722" xr:uid="{E30C23AB-631F-400E-8473-8EC6C1FD67F7}"/>
    <cellStyle name="Accent5 5 6" xfId="27723" xr:uid="{74DCCCC1-E95E-4D51-AFF8-04913587318F}"/>
    <cellStyle name="Accent5 5 7" xfId="27724" xr:uid="{E0DBAA24-0C68-4BE6-BFBD-D6EC7A414BF7}"/>
    <cellStyle name="Accent5 50" xfId="27725" xr:uid="{72D6AF05-182F-4B93-B9E8-3059002F8E4A}"/>
    <cellStyle name="Accent5 50 2" xfId="27726" xr:uid="{7FE152C5-B63B-405B-AFE0-547E35B2BAAE}"/>
    <cellStyle name="Accent5 50 2 2" xfId="27727" xr:uid="{3A6EEA74-B5A6-4579-AB2D-83AD6FF778B0}"/>
    <cellStyle name="Accent5 50 3" xfId="27728" xr:uid="{77E61FB1-82D3-4C38-8D0A-CB1D0D99DD53}"/>
    <cellStyle name="Accent5 50 4" xfId="27729" xr:uid="{FB90EEE8-4076-46FF-8108-D74A252F1968}"/>
    <cellStyle name="Accent5 50 5" xfId="27730" xr:uid="{1C14125F-0D2A-4C19-B27A-5745DE398A81}"/>
    <cellStyle name="Accent5 50 6" xfId="27731" xr:uid="{6EFC60FA-98B2-46DC-9ED3-199E5E75907D}"/>
    <cellStyle name="Accent5 50 7" xfId="27732" xr:uid="{D845FD04-F5AE-4469-9184-96B459A2BD81}"/>
    <cellStyle name="Accent5 51" xfId="27733" xr:uid="{BE645F44-AE99-41D0-AB2E-A88037A7F997}"/>
    <cellStyle name="Accent5 51 2" xfId="27734" xr:uid="{FC1EC08E-E58D-4D58-899B-E08FAF3649CB}"/>
    <cellStyle name="Accent5 51 2 2" xfId="27735" xr:uid="{A100BBAA-4140-4ED0-80A9-D4CCC5C885B7}"/>
    <cellStyle name="Accent5 51 3" xfId="27736" xr:uid="{D12753C2-0110-456F-A7D0-19EE258556E5}"/>
    <cellStyle name="Accent5 51 4" xfId="27737" xr:uid="{AB6BEE23-3710-45A9-A176-AC968D3E3713}"/>
    <cellStyle name="Accent5 51 5" xfId="27738" xr:uid="{B6BF7F6A-EE51-477C-9062-E840F04FD4A1}"/>
    <cellStyle name="Accent5 51 6" xfId="27739" xr:uid="{4CA3B0BE-D022-43EA-9D52-9D1658156857}"/>
    <cellStyle name="Accent5 51 7" xfId="27740" xr:uid="{6EAF1BC7-43F7-4F0C-9D91-2B8E184E427F}"/>
    <cellStyle name="Accent5 52" xfId="27741" xr:uid="{B29BE4F4-D652-42AB-A06F-B77C0E3D4B3D}"/>
    <cellStyle name="Accent5 52 2" xfId="27742" xr:uid="{5F3C6F84-3318-4694-B183-448B2EBFFD8B}"/>
    <cellStyle name="Accent5 52 2 2" xfId="27743" xr:uid="{F5172E11-32C5-42EB-A9D2-1A8443550FAD}"/>
    <cellStyle name="Accent5 52 3" xfId="27744" xr:uid="{6F593230-E393-4542-8CC9-CB78B58BBE6E}"/>
    <cellStyle name="Accent5 52 4" xfId="27745" xr:uid="{3EA21A81-D904-4059-AAA3-E6F66A6E2E90}"/>
    <cellStyle name="Accent5 52 5" xfId="27746" xr:uid="{6CDBC902-0F71-4A16-A5D5-F29F2877511D}"/>
    <cellStyle name="Accent5 52 6" xfId="27747" xr:uid="{834D78C2-09C7-4427-8EE6-0FC8C8C996E0}"/>
    <cellStyle name="Accent5 52 7" xfId="27748" xr:uid="{97C7D53F-42A0-45B7-B143-E910E5791AC7}"/>
    <cellStyle name="Accent5 53" xfId="27749" xr:uid="{6817B3A0-3B23-45A4-8A1D-7332FAADC567}"/>
    <cellStyle name="Accent5 53 2" xfId="27750" xr:uid="{08771208-7ABC-41DB-B6F1-5949F3B55BE9}"/>
    <cellStyle name="Accent5 53 2 2" xfId="27751" xr:uid="{8FD3CCFE-A88E-4D6B-9206-EF48CB9C4B38}"/>
    <cellStyle name="Accent5 53 3" xfId="27752" xr:uid="{FE6EC109-0024-4C42-85BA-DAD0ACDBE5A0}"/>
    <cellStyle name="Accent5 53 4" xfId="27753" xr:uid="{4BF99CB6-C55D-469D-804B-B717E287CC9E}"/>
    <cellStyle name="Accent5 53 5" xfId="27754" xr:uid="{172CC366-319F-49D4-A8AA-A9857335FF76}"/>
    <cellStyle name="Accent5 53 6" xfId="27755" xr:uid="{D687F7C1-8EC1-4A1C-B072-CAA540979C83}"/>
    <cellStyle name="Accent5 53 7" xfId="27756" xr:uid="{6377D034-151E-4473-9674-3329BE9701E0}"/>
    <cellStyle name="Accent5 54" xfId="27757" xr:uid="{D5166E14-D943-4CC7-BA0A-4EA09116CF96}"/>
    <cellStyle name="Accent5 54 2" xfId="27758" xr:uid="{1BB785F1-13AD-4968-B26A-2D9880EA8B1C}"/>
    <cellStyle name="Accent5 54 2 2" xfId="27759" xr:uid="{F849316F-C70C-46BD-ABF8-695FDE1F67E2}"/>
    <cellStyle name="Accent5 54 3" xfId="27760" xr:uid="{4947964D-5AE4-4AF1-B43D-23CFD7F3C065}"/>
    <cellStyle name="Accent5 54 4" xfId="27761" xr:uid="{BDD2A2FF-24CA-444B-B792-8FC627DEB3B7}"/>
    <cellStyle name="Accent5 54 5" xfId="27762" xr:uid="{61592005-D37C-4143-9591-15928A3E4C83}"/>
    <cellStyle name="Accent5 54 6" xfId="27763" xr:uid="{2DEC7229-C876-42BA-A77F-821C964D8164}"/>
    <cellStyle name="Accent5 54 7" xfId="27764" xr:uid="{7CD9AF1E-E724-41FC-819A-1F37523A34C6}"/>
    <cellStyle name="Accent5 55" xfId="27765" xr:uid="{75BCA653-7353-4BA5-9D1F-AF6397293DB9}"/>
    <cellStyle name="Accent5 55 2" xfId="27766" xr:uid="{ECFD7C15-F0D0-44CF-86BA-C9B296F6CE8F}"/>
    <cellStyle name="Accent5 55 3" xfId="27767" xr:uid="{1CD537C1-ADD3-4B58-BE62-592C50592400}"/>
    <cellStyle name="Accent5 55 4" xfId="27768" xr:uid="{72526167-93F4-443B-905B-472FD0657DC1}"/>
    <cellStyle name="Accent5 55 5" xfId="27769" xr:uid="{4C545B9A-5FFF-4AD1-BFA4-D3F24F0F2257}"/>
    <cellStyle name="Accent5 55 6" xfId="27770" xr:uid="{C226BB2A-7904-43FA-AC93-A2B0FE68033D}"/>
    <cellStyle name="Accent5 55 7" xfId="27771" xr:uid="{35B1005E-83CF-47C0-AC3D-15556E959A2E}"/>
    <cellStyle name="Accent5 56" xfId="27772" xr:uid="{E8D88CB8-8534-41D4-9150-9C9827EB6572}"/>
    <cellStyle name="Accent5 56 2" xfId="27773" xr:uid="{671461C4-370E-47AA-AF4A-5E3E45A7E203}"/>
    <cellStyle name="Accent5 57" xfId="27774" xr:uid="{9BEF1481-A666-4AFC-8AA0-AEFEF54CB4AC}"/>
    <cellStyle name="Accent5 58" xfId="27775" xr:uid="{FBF17B0D-8B35-4BD6-B92D-3D78689577EE}"/>
    <cellStyle name="Accent5 59" xfId="27776" xr:uid="{D3C390BF-2729-481C-A989-796D0583AD37}"/>
    <cellStyle name="Accent5 6" xfId="27777" xr:uid="{ADD7BC0C-0771-4C65-B8B8-FCB2C87F247C}"/>
    <cellStyle name="Accent5 6 2" xfId="27778" xr:uid="{385BCBAF-045D-4F9F-9215-29075B5507FB}"/>
    <cellStyle name="Accent5 6 2 2" xfId="27779" xr:uid="{AF96D65B-5EA3-49AE-9679-58A5BF6B444A}"/>
    <cellStyle name="Accent5 6 3" xfId="27780" xr:uid="{84F152D5-E344-476A-8695-5D8CB8199F69}"/>
    <cellStyle name="Accent5 6 4" xfId="27781" xr:uid="{7217C824-B6E9-447F-93E3-50C33AA093C8}"/>
    <cellStyle name="Accent5 6 5" xfId="27782" xr:uid="{0CCB094D-1DDE-4940-9A80-B12F9527ABE2}"/>
    <cellStyle name="Accent5 6 6" xfId="27783" xr:uid="{50757EEE-16F1-4F8C-ADB9-2A82E9EBF8FE}"/>
    <cellStyle name="Accent5 6 7" xfId="27784" xr:uid="{57869D67-91BD-493D-8547-9449FBBBB9ED}"/>
    <cellStyle name="Accent5 60" xfId="27785" xr:uid="{B28FB0E9-FDBB-4D99-BBFA-81E68781EB63}"/>
    <cellStyle name="Accent5 61" xfId="27786" xr:uid="{F07F5224-5696-4427-892C-9528AC877EDD}"/>
    <cellStyle name="Accent5 62" xfId="27787" xr:uid="{BB549260-636A-450A-836F-A9E9C66599CB}"/>
    <cellStyle name="Accent5 62 2" xfId="27788" xr:uid="{CCF29812-271B-4B85-9077-A1BDB3593104}"/>
    <cellStyle name="Accent5 62 3" xfId="27789" xr:uid="{DC2D39AB-5124-4A1C-8287-85EACB76DC85}"/>
    <cellStyle name="Accent5 62 4" xfId="27790" xr:uid="{9EC7E984-4952-4FC0-A4A7-169317EA6B2C}"/>
    <cellStyle name="Accent5 62 5" xfId="27791" xr:uid="{E5684255-7BAE-4210-8646-E733F73AB7DD}"/>
    <cellStyle name="Accent5 62 6" xfId="27792" xr:uid="{0D38A4F6-7143-44A9-94DD-0F177C261DBA}"/>
    <cellStyle name="Accent5 63" xfId="27793" xr:uid="{C09D3555-A389-40EA-8B9D-811D1DF6BA16}"/>
    <cellStyle name="Accent5 63 2" xfId="27794" xr:uid="{40FD1CC2-9688-40F6-948D-C85854988CC7}"/>
    <cellStyle name="Accent5 63 3" xfId="27795" xr:uid="{80F6DE12-89A0-482D-A32C-89D1561C17CA}"/>
    <cellStyle name="Accent5 63 4" xfId="27796" xr:uid="{CBF76F68-F134-481B-BB85-21196F557BA4}"/>
    <cellStyle name="Accent5 63 5" xfId="27797" xr:uid="{59210C2B-8FE0-48FA-94C6-887EADAFF38B}"/>
    <cellStyle name="Accent5 63 6" xfId="27798" xr:uid="{28BEFC26-3ED8-40F3-BA10-D5A47D958556}"/>
    <cellStyle name="Accent5 64" xfId="27799" xr:uid="{CE3F9ED7-0029-4AC5-A1DD-5352B4B65520}"/>
    <cellStyle name="Accent5 65" xfId="27800" xr:uid="{EF05CC46-F71A-40EB-A678-6E956B143F4C}"/>
    <cellStyle name="Accent5 66" xfId="27801" xr:uid="{12F2D514-6856-43F9-B79D-282F71010111}"/>
    <cellStyle name="Accent5 67" xfId="27802" xr:uid="{AFC99F23-4E34-42DC-B141-27F39E280A22}"/>
    <cellStyle name="Accent5 68" xfId="27803" xr:uid="{8E6CB152-C4C3-4942-B3D4-C0B5F87E1E70}"/>
    <cellStyle name="Accent5 69" xfId="27804" xr:uid="{3517E5D3-8861-4498-85A2-6C2CC2137B91}"/>
    <cellStyle name="Accent5 7" xfId="27805" xr:uid="{B90F7D55-53FE-4CA7-B33F-E7C9FAD6F08F}"/>
    <cellStyle name="Accent5 7 2" xfId="27806" xr:uid="{8E88A4DA-370F-4B48-A7B0-3969FDD9D4AC}"/>
    <cellStyle name="Accent5 7 2 2" xfId="27807" xr:uid="{4D640FE8-E11E-424A-B7EB-50AAD35CC013}"/>
    <cellStyle name="Accent5 7 3" xfId="27808" xr:uid="{195403CC-01FE-42F0-BF18-C2FC969A6370}"/>
    <cellStyle name="Accent5 7 4" xfId="27809" xr:uid="{531A8EEC-236F-47C4-B25D-52858D96495F}"/>
    <cellStyle name="Accent5 7 5" xfId="27810" xr:uid="{D11F9A3D-8807-434A-88E6-21E485431E8E}"/>
    <cellStyle name="Accent5 7 6" xfId="27811" xr:uid="{52805120-9ACE-4970-A24F-F1A2A32DEEFC}"/>
    <cellStyle name="Accent5 7 7" xfId="27812" xr:uid="{0A9ED068-B36B-4A72-AB6C-02464A3973C0}"/>
    <cellStyle name="Accent5 70" xfId="27813" xr:uid="{D4259891-D9E2-4115-8C9A-A1E815EC874A}"/>
    <cellStyle name="Accent5 71" xfId="27814" xr:uid="{55C96BA1-CC2D-4DFC-9D6D-B0BEA5E8C7CA}"/>
    <cellStyle name="Accent5 72" xfId="27815" xr:uid="{0BFEE3DB-81AE-4CB2-91AE-1E6221C7919C}"/>
    <cellStyle name="Accent5 73" xfId="27816" xr:uid="{8D5F23C3-A66B-4204-AE18-3A1194624A4E}"/>
    <cellStyle name="Accent5 74" xfId="40343" xr:uid="{23B70974-3AA1-4B26-930D-BD2A812B4B97}"/>
    <cellStyle name="Accent5 75" xfId="40393" xr:uid="{F206E9B3-D73A-4CC8-BF87-AD64DFD2147E}"/>
    <cellStyle name="Accent5 76" xfId="40361" xr:uid="{7DDF2A0A-6C13-4A4A-9FFD-2A078073F3B9}"/>
    <cellStyle name="Accent5 77" xfId="40403" xr:uid="{4F1C487D-07FD-4E7B-9A3D-EFD52415A4A5}"/>
    <cellStyle name="Accent5 8" xfId="27817" xr:uid="{20A82ACF-C253-4F6E-90FD-A73EFA887D20}"/>
    <cellStyle name="Accent5 8 2" xfId="27818" xr:uid="{3322B5F9-37E5-4C1B-9C11-FE6AE7EC60C0}"/>
    <cellStyle name="Accent5 8 2 2" xfId="27819" xr:uid="{7B421F24-7484-47C5-A28B-D32066A91495}"/>
    <cellStyle name="Accent5 8 3" xfId="27820" xr:uid="{59A0C65D-3B69-456F-8CC9-51A6B4475581}"/>
    <cellStyle name="Accent5 8 4" xfId="27821" xr:uid="{552274A1-AAA2-471B-BD92-AC43690F6DC2}"/>
    <cellStyle name="Accent5 8 5" xfId="27822" xr:uid="{068AB454-5EBC-46E6-A3FD-A16E41ECD9DB}"/>
    <cellStyle name="Accent5 8 6" xfId="27823" xr:uid="{A121EF2C-FE25-4747-B9A3-616CFF0E8DE5}"/>
    <cellStyle name="Accent5 8 7" xfId="27824" xr:uid="{2B052C55-A5CE-458B-AF23-C8A9E8A923D0}"/>
    <cellStyle name="Accent5 9" xfId="27825" xr:uid="{001251B2-51A5-4755-A3FA-4D6DD17870BC}"/>
    <cellStyle name="Accent5 9 2" xfId="27826" xr:uid="{F8875D27-328F-478D-8575-810B899FB614}"/>
    <cellStyle name="Accent5 9 2 2" xfId="27827" xr:uid="{FDBBB268-0CFE-41CB-9F34-3879B68480B9}"/>
    <cellStyle name="Accent5 9 3" xfId="27828" xr:uid="{3BE0ED46-C2F8-40BC-8E58-26D7E9D28407}"/>
    <cellStyle name="Accent5 9 4" xfId="27829" xr:uid="{9A94145A-BD61-446B-B8CD-548C69DD2C9E}"/>
    <cellStyle name="Accent5 9 5" xfId="27830" xr:uid="{394CB2C7-D860-4F4E-AF25-F0FCACFD462D}"/>
    <cellStyle name="Accent5 9 6" xfId="27831" xr:uid="{6594FB22-9741-44ED-BE63-164E101895E0}"/>
    <cellStyle name="Accent5 9 7" xfId="27832" xr:uid="{B35EA2A4-53BC-4180-BAD5-3032E2449DF1}"/>
    <cellStyle name="Accent6" xfId="442" builtinId="49" customBuiltin="1"/>
    <cellStyle name="Accent6 - 20%" xfId="27833" xr:uid="{A1EBB024-D730-4FB9-B69B-D63A0B432176}"/>
    <cellStyle name="Accent6 - 40%" xfId="27834" xr:uid="{DB071D78-9CA6-459F-A947-5F01D58A3B16}"/>
    <cellStyle name="Accent6 - 60%" xfId="27835" xr:uid="{89E765A2-329A-4CE6-9795-B689E3F3D66F}"/>
    <cellStyle name="Accent6 10" xfId="27836" xr:uid="{444CE923-BE26-4DD4-A22B-9F87D6631471}"/>
    <cellStyle name="Accent6 10 2" xfId="27837" xr:uid="{1188D243-D437-48D9-B703-CCD7F22B6B7E}"/>
    <cellStyle name="Accent6 10 2 2" xfId="27838" xr:uid="{5B9AEA00-272F-43A5-BC35-89699CC68793}"/>
    <cellStyle name="Accent6 10 3" xfId="27839" xr:uid="{FED16FF6-4CD2-4D55-8CF1-B6D4905D2EF4}"/>
    <cellStyle name="Accent6 10 4" xfId="27840" xr:uid="{C12CB75B-3BD3-4A37-9B42-B1D82E52816C}"/>
    <cellStyle name="Accent6 10 5" xfId="27841" xr:uid="{59DA4B62-F3BD-4C36-B8F1-61754ADC76DD}"/>
    <cellStyle name="Accent6 10 6" xfId="27842" xr:uid="{A3E69B88-7FE8-4F70-BE11-DC9984265458}"/>
    <cellStyle name="Accent6 10 7" xfId="27843" xr:uid="{E5A97F5B-D504-417F-8DBB-E97D2FDBADB8}"/>
    <cellStyle name="Accent6 11" xfId="27844" xr:uid="{EA562C21-77E6-4A5A-9D7D-4862BB55ECD8}"/>
    <cellStyle name="Accent6 11 2" xfId="27845" xr:uid="{079A1695-0B7D-413C-9712-091FEC69AD78}"/>
    <cellStyle name="Accent6 11 2 2" xfId="27846" xr:uid="{0A8F45F3-794E-4598-AF4C-BC3798BB6A11}"/>
    <cellStyle name="Accent6 11 3" xfId="27847" xr:uid="{5F8021CE-FAB4-4BB0-ACFB-DDCE9ADDCB92}"/>
    <cellStyle name="Accent6 11 4" xfId="27848" xr:uid="{12F22F2B-93DC-4502-A8CA-36242A6C9AC9}"/>
    <cellStyle name="Accent6 11 5" xfId="27849" xr:uid="{180C34BA-A56E-4DF5-A676-42228D67B1B5}"/>
    <cellStyle name="Accent6 11 6" xfId="27850" xr:uid="{129192C8-BF65-496E-8EC4-7E75BC90939E}"/>
    <cellStyle name="Accent6 11 7" xfId="27851" xr:uid="{5343DA53-8206-4B68-BBB5-AC153365BB31}"/>
    <cellStyle name="Accent6 12" xfId="27852" xr:uid="{551BC2B2-5076-4490-A259-86707CACE799}"/>
    <cellStyle name="Accent6 12 2" xfId="27853" xr:uid="{94193D79-3BFF-4419-854B-2368E03CCDAD}"/>
    <cellStyle name="Accent6 12 2 2" xfId="27854" xr:uid="{D845394D-3040-4EF7-AD64-E8950470B824}"/>
    <cellStyle name="Accent6 12 3" xfId="27855" xr:uid="{03950CE0-EC2E-4CED-854A-A6695AFBC1E2}"/>
    <cellStyle name="Accent6 12 4" xfId="27856" xr:uid="{1D68D310-DAD9-40C3-BCCB-83C26489DAD0}"/>
    <cellStyle name="Accent6 12 5" xfId="27857" xr:uid="{0086CD71-D28D-4116-8A17-775C868AB1C3}"/>
    <cellStyle name="Accent6 12 6" xfId="27858" xr:uid="{1AE9BC33-8A0D-4E03-B811-3A8C4458402D}"/>
    <cellStyle name="Accent6 12 7" xfId="27859" xr:uid="{FCEBF79E-53B1-4959-A25E-D17F6DF37E9A}"/>
    <cellStyle name="Accent6 13" xfId="27860" xr:uid="{81BFA667-5434-49E4-8704-91F81B4FE893}"/>
    <cellStyle name="Accent6 13 2" xfId="27861" xr:uid="{B07ACF91-B630-46E6-8874-CED9A2EDAB3A}"/>
    <cellStyle name="Accent6 13 2 2" xfId="27862" xr:uid="{74F927D3-63BB-4972-8950-EE6A96DC18E5}"/>
    <cellStyle name="Accent6 13 3" xfId="27863" xr:uid="{5B944B33-61BF-487D-8B87-4F2E05E27E4C}"/>
    <cellStyle name="Accent6 13 4" xfId="27864" xr:uid="{C074B078-2246-4804-B5BC-83619D6F0826}"/>
    <cellStyle name="Accent6 13 5" xfId="27865" xr:uid="{15AF34EF-ACCF-41B8-B979-83BA6D3B4BB6}"/>
    <cellStyle name="Accent6 13 6" xfId="27866" xr:uid="{72F7A367-FD52-4F7C-874D-17DD246BA5FC}"/>
    <cellStyle name="Accent6 13 7" xfId="27867" xr:uid="{8925941B-B054-4654-95B6-89C342ACE44C}"/>
    <cellStyle name="Accent6 14" xfId="27868" xr:uid="{9D56DFB5-C64C-454D-8177-F3B1513710A9}"/>
    <cellStyle name="Accent6 14 2" xfId="27869" xr:uid="{65059843-588C-473F-8473-741AB31540E0}"/>
    <cellStyle name="Accent6 14 2 2" xfId="27870" xr:uid="{FFE6657C-F519-45A1-A7FF-DDE0EBA794FC}"/>
    <cellStyle name="Accent6 14 3" xfId="27871" xr:uid="{CC2A6DB8-C7A9-4BEA-B003-BBF8E269454D}"/>
    <cellStyle name="Accent6 14 4" xfId="27872" xr:uid="{FD0A63CC-D307-4845-BD02-E1421C931AA3}"/>
    <cellStyle name="Accent6 14 5" xfId="27873" xr:uid="{E8376DE3-BF78-4B78-8E5C-E608D4B1FAB6}"/>
    <cellStyle name="Accent6 14 6" xfId="27874" xr:uid="{7FB4FDE1-2AD1-4653-BDC3-66FF7A31C1DA}"/>
    <cellStyle name="Accent6 14 7" xfId="27875" xr:uid="{8E9B7201-1B3A-49F5-8B6C-31C3CEF6DC26}"/>
    <cellStyle name="Accent6 15" xfId="27876" xr:uid="{0AF8697F-939B-4FD0-9B38-17F542EF9277}"/>
    <cellStyle name="Accent6 15 2" xfId="27877" xr:uid="{6ED03A91-D981-4B03-8C7D-CF24CA2C2027}"/>
    <cellStyle name="Accent6 15 2 2" xfId="27878" xr:uid="{D1EB6BCB-B5A0-48FA-A247-8EF35A1BD8DB}"/>
    <cellStyle name="Accent6 15 3" xfId="27879" xr:uid="{BBF6D18C-0E85-4565-9794-BFAEEF223CEF}"/>
    <cellStyle name="Accent6 15 4" xfId="27880" xr:uid="{448784C6-D616-4D15-905F-809A6318B6BC}"/>
    <cellStyle name="Accent6 15 5" xfId="27881" xr:uid="{247874D9-B2B2-46E8-8C52-9C0EACFCE936}"/>
    <cellStyle name="Accent6 15 6" xfId="27882" xr:uid="{B212B391-0BA4-4C21-9FD7-504D8C6C67EE}"/>
    <cellStyle name="Accent6 15 7" xfId="27883" xr:uid="{414F3B63-C6AE-4AE8-8B41-21A57FE05A2C}"/>
    <cellStyle name="Accent6 16" xfId="27884" xr:uid="{D15F0388-2EE1-4E81-A021-B28E239C1432}"/>
    <cellStyle name="Accent6 16 2" xfId="27885" xr:uid="{9211435E-E813-4055-8663-74FE5B1AFB66}"/>
    <cellStyle name="Accent6 16 2 2" xfId="27886" xr:uid="{F2C74235-10F8-4A52-A759-EB3D1BE2CADD}"/>
    <cellStyle name="Accent6 16 3" xfId="27887" xr:uid="{EDF707F4-DF0C-4D46-9E03-FDD11D7033EE}"/>
    <cellStyle name="Accent6 16 4" xfId="27888" xr:uid="{83057450-60AC-4B32-A075-EEDD3AA0CFB0}"/>
    <cellStyle name="Accent6 16 5" xfId="27889" xr:uid="{2C259346-6CCB-42C4-946F-31038087AAA5}"/>
    <cellStyle name="Accent6 16 6" xfId="27890" xr:uid="{6091AA5B-F656-44BA-B0A6-48FD9B2541EF}"/>
    <cellStyle name="Accent6 16 7" xfId="27891" xr:uid="{1E3C6C05-7121-4D36-8776-8025D972AC7A}"/>
    <cellStyle name="Accent6 17" xfId="27892" xr:uid="{4618A03C-B2D2-4789-A26B-EB7B0024A5CC}"/>
    <cellStyle name="Accent6 17 2" xfId="27893" xr:uid="{64F168EF-A876-4470-AA08-B913F0C0F840}"/>
    <cellStyle name="Accent6 17 2 2" xfId="27894" xr:uid="{15945051-12D3-4045-96B5-258141779C0D}"/>
    <cellStyle name="Accent6 17 3" xfId="27895" xr:uid="{06161717-67C1-4113-A9C6-21E471679D73}"/>
    <cellStyle name="Accent6 17 4" xfId="27896" xr:uid="{4AFBC5A5-A87B-4BEC-BB2F-13883EC9F28F}"/>
    <cellStyle name="Accent6 17 5" xfId="27897" xr:uid="{651DE1DC-158E-4DAF-9FF7-66AAC2FBA2DF}"/>
    <cellStyle name="Accent6 17 6" xfId="27898" xr:uid="{D1D5701B-E6E5-44EA-9BCD-66ECCDAE97C8}"/>
    <cellStyle name="Accent6 17 7" xfId="27899" xr:uid="{FBFFBFF2-8EB3-4C62-8FD5-DDCAC459EFA9}"/>
    <cellStyle name="Accent6 18" xfId="27900" xr:uid="{7710EE5A-6E2B-435A-B783-F367D2105EE0}"/>
    <cellStyle name="Accent6 18 2" xfId="27901" xr:uid="{D5302BC2-F011-498B-B314-9750A52A627F}"/>
    <cellStyle name="Accent6 18 2 2" xfId="27902" xr:uid="{9DE79FB0-A30C-4689-88DC-D4E580B3FE4E}"/>
    <cellStyle name="Accent6 18 3" xfId="27903" xr:uid="{8DED9DF0-3B0F-4911-9A1A-2FAA38C7092D}"/>
    <cellStyle name="Accent6 18 4" xfId="27904" xr:uid="{0D2AE647-38EA-4371-847A-603625502AC6}"/>
    <cellStyle name="Accent6 18 5" xfId="27905" xr:uid="{BB624312-F2DE-4026-AC32-F87908FD59A6}"/>
    <cellStyle name="Accent6 18 6" xfId="27906" xr:uid="{AB65C917-19A1-4320-8BCF-3BE1DB40F2D3}"/>
    <cellStyle name="Accent6 18 7" xfId="27907" xr:uid="{F4E26CA4-83A2-447A-BF83-9ACA198C3102}"/>
    <cellStyle name="Accent6 19" xfId="27908" xr:uid="{1D4BDF6D-8D3E-4846-9CC8-5C6E5E94EC3C}"/>
    <cellStyle name="Accent6 19 2" xfId="27909" xr:uid="{9FF9A6AE-5FC7-44CC-8B3B-C59384F52AB5}"/>
    <cellStyle name="Accent6 19 2 2" xfId="27910" xr:uid="{D2FB8071-10EE-4961-B1D5-9E3BC32CDDA8}"/>
    <cellStyle name="Accent6 19 3" xfId="27911" xr:uid="{6E276C01-4A0C-4CB8-A557-CC6C94E8931F}"/>
    <cellStyle name="Accent6 19 4" xfId="27912" xr:uid="{FFB7104F-6938-465C-B5B3-169C35C6C00F}"/>
    <cellStyle name="Accent6 19 5" xfId="27913" xr:uid="{ED7A1404-AE07-4057-9C25-F1994FC1F157}"/>
    <cellStyle name="Accent6 19 6" xfId="27914" xr:uid="{042BC8A4-EE1C-4064-B493-A10B2A5CB619}"/>
    <cellStyle name="Accent6 19 7" xfId="27915" xr:uid="{F73DA6C2-4543-4196-A814-C8E866AC7C99}"/>
    <cellStyle name="Accent6 2" xfId="124" xr:uid="{00000000-0005-0000-0000-000095000000}"/>
    <cellStyle name="Accent6 2 10" xfId="39975" xr:uid="{ECEBEB8D-DDF5-496E-9257-CF289EC77AFC}"/>
    <cellStyle name="Accent6 2 11" xfId="7727" xr:uid="{EE02EFD8-EEC0-4132-B976-EAE6887FD956}"/>
    <cellStyle name="Accent6 2 2" xfId="27917" xr:uid="{DC7A83F5-CDC0-4BC1-8D6B-80A3DED92731}"/>
    <cellStyle name="Accent6 2 2 2" xfId="27918" xr:uid="{C6643A79-E566-4FCD-9F1F-D932C704B113}"/>
    <cellStyle name="Accent6 2 3" xfId="27919" xr:uid="{3D529143-DCB6-4D1C-A26B-E942346508CB}"/>
    <cellStyle name="Accent6 2 4" xfId="27920" xr:uid="{0E852CCC-A096-4683-9F85-9C9480A5557F}"/>
    <cellStyle name="Accent6 2 5" xfId="27921" xr:uid="{E4A79400-205F-4F44-A974-C0ECD246B9D4}"/>
    <cellStyle name="Accent6 2 6" xfId="27922" xr:uid="{57A97DC4-61AC-42AC-800C-6BB24F0E3D2E}"/>
    <cellStyle name="Accent6 2 7" xfId="27923" xr:uid="{6FBBF33B-F1EC-404F-93BF-33CB3E5284DA}"/>
    <cellStyle name="Accent6 2 8" xfId="27924" xr:uid="{737753C6-4A20-41E5-A6CA-567ABE7E722E}"/>
    <cellStyle name="Accent6 2 9" xfId="27916" xr:uid="{E5510DFD-4D82-4151-B9B8-35C4CCFDBCDF}"/>
    <cellStyle name="Accent6 20" xfId="27925" xr:uid="{1F1D23FE-7822-4172-9892-5B21E233F491}"/>
    <cellStyle name="Accent6 20 2" xfId="27926" xr:uid="{394D1804-0C8C-4194-98A8-13533D359B7B}"/>
    <cellStyle name="Accent6 20 2 2" xfId="27927" xr:uid="{80D98F78-E158-41A5-A730-5FBD8053AEC3}"/>
    <cellStyle name="Accent6 20 3" xfId="27928" xr:uid="{C9FF3A7D-43D4-4833-A185-BACA9E2B184E}"/>
    <cellStyle name="Accent6 20 4" xfId="27929" xr:uid="{F6AD7FD8-DF5C-4115-9327-F448736102F2}"/>
    <cellStyle name="Accent6 20 5" xfId="27930" xr:uid="{B7EA5592-7133-4D13-A7F2-F9AE6D7FFBE0}"/>
    <cellStyle name="Accent6 20 6" xfId="27931" xr:uid="{A08EF153-65D2-4049-9231-F89CC47120AE}"/>
    <cellStyle name="Accent6 20 7" xfId="27932" xr:uid="{9F978DDC-8930-4C8B-AA51-2E79774E0CE0}"/>
    <cellStyle name="Accent6 21" xfId="27933" xr:uid="{FF53BD17-01A5-4DAA-8EE0-79D694CA8CE3}"/>
    <cellStyle name="Accent6 21 2" xfId="27934" xr:uid="{7264F87A-3AC4-4EFA-B0A0-2A4185EAFC2B}"/>
    <cellStyle name="Accent6 21 2 2" xfId="27935" xr:uid="{9395BA2E-5E4C-485C-A3B6-F5B83580D247}"/>
    <cellStyle name="Accent6 21 3" xfId="27936" xr:uid="{83588E87-0A55-4A7C-B097-2F44F7465345}"/>
    <cellStyle name="Accent6 21 4" xfId="27937" xr:uid="{4E3C77F1-99D7-4ECE-A230-B7F2BE7FA9A2}"/>
    <cellStyle name="Accent6 21 5" xfId="27938" xr:uid="{BBFBCA34-4603-4384-9F87-3444CFC29DF6}"/>
    <cellStyle name="Accent6 21 6" xfId="27939" xr:uid="{FE56E41D-F8E1-4589-B3E7-1006FCC5FC37}"/>
    <cellStyle name="Accent6 21 7" xfId="27940" xr:uid="{8850FAB5-6373-413F-B668-C92116665D75}"/>
    <cellStyle name="Accent6 22" xfId="27941" xr:uid="{24C80F3C-1BF2-4861-BBEC-A750E2B4F29F}"/>
    <cellStyle name="Accent6 22 2" xfId="27942" xr:uid="{D456C338-CA80-400B-B242-1E9BAE11B581}"/>
    <cellStyle name="Accent6 22 2 2" xfId="27943" xr:uid="{E55A7536-A9E5-457F-9EB0-79D7ABE037A9}"/>
    <cellStyle name="Accent6 22 3" xfId="27944" xr:uid="{7CF68B1D-9D29-4028-9AB4-344BF07B1F34}"/>
    <cellStyle name="Accent6 22 4" xfId="27945" xr:uid="{C65F360D-2D6F-4512-A16A-6BB44FB4558B}"/>
    <cellStyle name="Accent6 22 5" xfId="27946" xr:uid="{2EFB9182-6292-49DC-87F3-ACF111B7680E}"/>
    <cellStyle name="Accent6 22 6" xfId="27947" xr:uid="{41BEFD28-9126-4A7D-A3E1-C057BB5D7294}"/>
    <cellStyle name="Accent6 22 7" xfId="27948" xr:uid="{AE218C5F-B822-4A51-A260-10BC9B5F69CF}"/>
    <cellStyle name="Accent6 23" xfId="27949" xr:uid="{123D9659-8C9D-49EB-8DBD-65C2D35912EB}"/>
    <cellStyle name="Accent6 23 2" xfId="27950" xr:uid="{04D0646D-9ED6-4E85-971D-20754D0499FC}"/>
    <cellStyle name="Accent6 23 2 2" xfId="27951" xr:uid="{8ADCB9EB-A205-47DB-9A35-754CBB20CABA}"/>
    <cellStyle name="Accent6 23 3" xfId="27952" xr:uid="{7E2D7CD4-337E-4AE9-9C30-692164682F9E}"/>
    <cellStyle name="Accent6 23 4" xfId="27953" xr:uid="{B3BCCEB2-F63C-45B3-B536-66472F646915}"/>
    <cellStyle name="Accent6 23 5" xfId="27954" xr:uid="{3AB9C636-8B46-46B9-B9F7-2A272612C001}"/>
    <cellStyle name="Accent6 23 6" xfId="27955" xr:uid="{4CA3CE56-8CAB-4B98-8A66-A62186CF64C7}"/>
    <cellStyle name="Accent6 23 7" xfId="27956" xr:uid="{A08EBB61-3C97-4A3D-9E18-57E4CEE11C67}"/>
    <cellStyle name="Accent6 24" xfId="27957" xr:uid="{CCAEAD67-D219-4713-B4F6-C77BB5D7301F}"/>
    <cellStyle name="Accent6 24 2" xfId="27958" xr:uid="{7184FDD4-5AE5-43C8-AC6C-C12DB7A07AC2}"/>
    <cellStyle name="Accent6 24 2 2" xfId="27959" xr:uid="{DC90EB81-AC79-4E69-992B-9B655E6B061B}"/>
    <cellStyle name="Accent6 24 3" xfId="27960" xr:uid="{3687B6D2-0A8E-4B4B-9559-6B42EAB40E2B}"/>
    <cellStyle name="Accent6 24 4" xfId="27961" xr:uid="{E3DAC886-FC71-4734-AB33-D35968457C86}"/>
    <cellStyle name="Accent6 24 5" xfId="27962" xr:uid="{74D06A17-0D07-438A-9147-B4E1C590D134}"/>
    <cellStyle name="Accent6 24 6" xfId="27963" xr:uid="{31FA4BC6-5302-4470-9C65-A994BEE4D092}"/>
    <cellStyle name="Accent6 24 7" xfId="27964" xr:uid="{ACD7F4B2-D4A6-4C6A-88F5-70FB3841A02A}"/>
    <cellStyle name="Accent6 25" xfId="27965" xr:uid="{7023D32E-F407-4761-81F6-36302D7F5846}"/>
    <cellStyle name="Accent6 25 2" xfId="27966" xr:uid="{F73245AB-9A68-49D3-B112-2C39EC7266D4}"/>
    <cellStyle name="Accent6 25 2 2" xfId="27967" xr:uid="{A913A8F5-3E04-4DB8-8735-8BD27C1824E8}"/>
    <cellStyle name="Accent6 25 3" xfId="27968" xr:uid="{6900DA3C-E6F1-4AB7-B4EE-987F6F0AA2A8}"/>
    <cellStyle name="Accent6 25 4" xfId="27969" xr:uid="{E5A81453-60CD-4592-9BB8-2729893BD73B}"/>
    <cellStyle name="Accent6 25 5" xfId="27970" xr:uid="{E982FAC6-2BA3-4EC9-BE84-8E7BC065FC6D}"/>
    <cellStyle name="Accent6 25 6" xfId="27971" xr:uid="{F1630224-B418-4738-9664-77EA7C39B1FD}"/>
    <cellStyle name="Accent6 25 7" xfId="27972" xr:uid="{5F72F520-83BD-4E95-99D6-F4DF4451CE2A}"/>
    <cellStyle name="Accent6 26" xfId="27973" xr:uid="{061D38B9-F0F4-47B3-BB1A-C408A7194349}"/>
    <cellStyle name="Accent6 26 2" xfId="27974" xr:uid="{1ADBC98F-FA79-44A6-A10C-F4B64074CCDF}"/>
    <cellStyle name="Accent6 26 2 2" xfId="27975" xr:uid="{4945703D-B7A7-4E1D-84AC-7B1F9F57A275}"/>
    <cellStyle name="Accent6 26 3" xfId="27976" xr:uid="{6B77BD23-0037-467A-948F-533B091F2CE7}"/>
    <cellStyle name="Accent6 26 4" xfId="27977" xr:uid="{07053128-7F33-4D59-8359-EF5091852B85}"/>
    <cellStyle name="Accent6 26 5" xfId="27978" xr:uid="{580AC756-CC80-4D1D-AF86-23B659366FC5}"/>
    <cellStyle name="Accent6 26 6" xfId="27979" xr:uid="{3BEB178D-E73E-4E18-BDF3-4FEA31675E33}"/>
    <cellStyle name="Accent6 26 7" xfId="27980" xr:uid="{B85FA27C-9CE9-40BB-B6A7-CC89E521DA85}"/>
    <cellStyle name="Accent6 27" xfId="27981" xr:uid="{8252A4C9-1AFC-4E4A-B8FC-1A3F3C74863E}"/>
    <cellStyle name="Accent6 27 2" xfId="27982" xr:uid="{48635C55-32EE-401B-8029-39344699E1EB}"/>
    <cellStyle name="Accent6 27 2 2" xfId="27983" xr:uid="{0AE31A78-D75C-4E27-B427-973670E6446B}"/>
    <cellStyle name="Accent6 27 3" xfId="27984" xr:uid="{9124DE78-2866-4118-9984-1AC9EB1E6996}"/>
    <cellStyle name="Accent6 27 4" xfId="27985" xr:uid="{FDEFCC29-21DE-43A9-AD3C-B2EBD36008E8}"/>
    <cellStyle name="Accent6 27 5" xfId="27986" xr:uid="{111B593B-35C7-4D95-A3BB-28330B39906F}"/>
    <cellStyle name="Accent6 27 6" xfId="27987" xr:uid="{75A509DC-07D2-4746-A5D3-667A4600F2FC}"/>
    <cellStyle name="Accent6 27 7" xfId="27988" xr:uid="{27DB02EF-13AB-4974-8E11-11F03903D3D0}"/>
    <cellStyle name="Accent6 28" xfId="27989" xr:uid="{F12C7C4D-227C-411C-B913-DAC35565832F}"/>
    <cellStyle name="Accent6 28 2" xfId="27990" xr:uid="{DC5B5185-22BD-451F-B1A6-99B510B3EC83}"/>
    <cellStyle name="Accent6 28 2 2" xfId="27991" xr:uid="{FE6467C1-89FA-4A6D-A5AE-B32668D32DEC}"/>
    <cellStyle name="Accent6 28 3" xfId="27992" xr:uid="{EAEDE911-91A2-4A66-B44E-656BD3E334CB}"/>
    <cellStyle name="Accent6 28 4" xfId="27993" xr:uid="{F46FCD0B-B095-4110-82C0-B14531CB5401}"/>
    <cellStyle name="Accent6 28 5" xfId="27994" xr:uid="{F019AE57-E492-4EF6-AB6E-BE4D4C0DF2C6}"/>
    <cellStyle name="Accent6 28 6" xfId="27995" xr:uid="{4B8F06F5-8C0A-4AE7-B637-37784AFD8990}"/>
    <cellStyle name="Accent6 28 7" xfId="27996" xr:uid="{FCDA7FD5-D3D4-40FC-97A1-F4AFBAE12CE5}"/>
    <cellStyle name="Accent6 29" xfId="27997" xr:uid="{F963BA89-C07C-475A-822B-840386471BCB}"/>
    <cellStyle name="Accent6 29 2" xfId="27998" xr:uid="{DB08E5DD-FF61-4237-9062-64F0AC4FADD5}"/>
    <cellStyle name="Accent6 29 2 2" xfId="27999" xr:uid="{A3D67146-2BF2-421A-9993-9ABD632C7E45}"/>
    <cellStyle name="Accent6 29 3" xfId="28000" xr:uid="{BCBB000E-21DC-405F-B572-EFB494568B93}"/>
    <cellStyle name="Accent6 29 4" xfId="28001" xr:uid="{5055A58C-BF0C-4842-8338-0A24F102705D}"/>
    <cellStyle name="Accent6 29 5" xfId="28002" xr:uid="{117C03D2-24F8-4CC1-8780-74AD5942218A}"/>
    <cellStyle name="Accent6 29 6" xfId="28003" xr:uid="{37E12B1F-5C61-4590-AC80-D3AC8D5EE82D}"/>
    <cellStyle name="Accent6 29 7" xfId="28004" xr:uid="{26CE392B-FABA-4DED-90F5-0FA6B293EEB3}"/>
    <cellStyle name="Accent6 3" xfId="125" xr:uid="{00000000-0005-0000-0000-000096000000}"/>
    <cellStyle name="Accent6 3 2" xfId="28006" xr:uid="{68C108A0-E05C-4913-B04D-3FC4B4F6E6BA}"/>
    <cellStyle name="Accent6 3 2 2" xfId="28007" xr:uid="{5B76F072-3F78-42E0-A2DA-0A98C4087D4E}"/>
    <cellStyle name="Accent6 3 3" xfId="28008" xr:uid="{C468EFC5-A5C7-47C0-BD64-2F1B0034576A}"/>
    <cellStyle name="Accent6 3 4" xfId="28009" xr:uid="{A9C8B4E0-B84C-47D4-AFE3-D6134BAA22D8}"/>
    <cellStyle name="Accent6 3 5" xfId="28010" xr:uid="{552849FB-AB73-4883-9E86-98CDA0A70A17}"/>
    <cellStyle name="Accent6 3 6" xfId="28011" xr:uid="{3676782C-D30A-4E81-8B8C-D5B10B878A17}"/>
    <cellStyle name="Accent6 3 7" xfId="28012" xr:uid="{7DE395D2-85A7-4A61-88AA-59F1DEC53BE1}"/>
    <cellStyle name="Accent6 3 8" xfId="28005" xr:uid="{D2C76B84-8D5E-4BB0-9B04-63A4CAD5E540}"/>
    <cellStyle name="Accent6 3 9" xfId="7882" xr:uid="{C5783F24-1670-4B70-B42D-E18CBB435492}"/>
    <cellStyle name="Accent6 30" xfId="28013" xr:uid="{3EDB4CA1-3721-4725-A1B0-218FE3BCC1D7}"/>
    <cellStyle name="Accent6 30 2" xfId="28014" xr:uid="{03F89EEE-2879-45E5-851B-FDD3B2EEDF53}"/>
    <cellStyle name="Accent6 30 2 2" xfId="28015" xr:uid="{30577EE6-0D86-41EB-B2E2-8F39D638ADE5}"/>
    <cellStyle name="Accent6 30 3" xfId="28016" xr:uid="{2B990A34-008F-4825-A917-C27DB64A56ED}"/>
    <cellStyle name="Accent6 30 4" xfId="28017" xr:uid="{651AC603-EB3F-467C-864D-DD460352D5BD}"/>
    <cellStyle name="Accent6 30 5" xfId="28018" xr:uid="{9EF41E6A-54BA-4588-B91A-6F6AAD322EFB}"/>
    <cellStyle name="Accent6 30 6" xfId="28019" xr:uid="{5299B2C0-5359-468F-9AF4-B49BBA10B0E5}"/>
    <cellStyle name="Accent6 30 7" xfId="28020" xr:uid="{6F8B463C-C1AD-4E43-830C-D8DE05E5494A}"/>
    <cellStyle name="Accent6 31" xfId="28021" xr:uid="{3D72D5CC-2D8C-4168-B1F3-BF7C93C803A2}"/>
    <cellStyle name="Accent6 31 2" xfId="28022" xr:uid="{47F6DAC2-BB08-403B-88AD-0F39F7DD85F3}"/>
    <cellStyle name="Accent6 31 2 2" xfId="28023" xr:uid="{E12F2D3A-81C4-4C56-BC8F-211D7C90468A}"/>
    <cellStyle name="Accent6 31 3" xfId="28024" xr:uid="{CA7F9237-5D59-4915-9417-6FA9C8F81CAB}"/>
    <cellStyle name="Accent6 31 4" xfId="28025" xr:uid="{FAF1E591-802A-4717-958A-14E530927351}"/>
    <cellStyle name="Accent6 31 5" xfId="28026" xr:uid="{2D4558E7-0234-47AC-9870-D27B114E9D60}"/>
    <cellStyle name="Accent6 31 6" xfId="28027" xr:uid="{1B4378C6-8BCB-453F-9831-23016885A64D}"/>
    <cellStyle name="Accent6 31 7" xfId="28028" xr:uid="{AEC37C0E-154B-471A-AEE2-7293681ED3F8}"/>
    <cellStyle name="Accent6 32" xfId="28029" xr:uid="{29670B95-E968-4C87-8893-F4A2034009C1}"/>
    <cellStyle name="Accent6 32 2" xfId="28030" xr:uid="{D5393578-A859-4BFD-9502-F0B212662B0C}"/>
    <cellStyle name="Accent6 32 2 2" xfId="28031" xr:uid="{4F7EB027-7598-4C15-93FA-5EDA72029344}"/>
    <cellStyle name="Accent6 32 3" xfId="28032" xr:uid="{005BB084-B6AE-48D9-8372-8601E1CC1968}"/>
    <cellStyle name="Accent6 32 4" xfId="28033" xr:uid="{E058D67D-FE90-4435-9BF4-09DEB0EE8FAC}"/>
    <cellStyle name="Accent6 32 5" xfId="28034" xr:uid="{D32B18E4-743C-4A35-8065-37BF7AC81F3B}"/>
    <cellStyle name="Accent6 32 6" xfId="28035" xr:uid="{939107AF-8743-4869-A0EC-E94D145172C0}"/>
    <cellStyle name="Accent6 32 7" xfId="28036" xr:uid="{4661A384-B5E6-49A0-B096-47FD32D80C1A}"/>
    <cellStyle name="Accent6 33" xfId="28037" xr:uid="{06FB4871-7CC0-470F-8EB8-867DEB9EE084}"/>
    <cellStyle name="Accent6 33 2" xfId="28038" xr:uid="{C75EFFEF-3E2D-490C-8921-AFB4A241D0BD}"/>
    <cellStyle name="Accent6 33 2 2" xfId="28039" xr:uid="{70A3CF8F-7B1A-4FFF-98A7-EEC2CEFB6862}"/>
    <cellStyle name="Accent6 33 3" xfId="28040" xr:uid="{92D3B1BA-CF68-47BE-9204-96CF5A9DD963}"/>
    <cellStyle name="Accent6 33 4" xfId="28041" xr:uid="{5355D7C5-E337-4338-9500-7EAFE3E64696}"/>
    <cellStyle name="Accent6 33 5" xfId="28042" xr:uid="{C147637D-C120-403E-82FB-848E5552548D}"/>
    <cellStyle name="Accent6 33 6" xfId="28043" xr:uid="{A89DF921-8894-4D6B-93B3-6819152283FA}"/>
    <cellStyle name="Accent6 33 7" xfId="28044" xr:uid="{CDF7C19D-09B4-4C6B-B8A2-B99153476F70}"/>
    <cellStyle name="Accent6 34" xfId="28045" xr:uid="{5DA448E6-35F4-475B-BF46-56969CA3BF8D}"/>
    <cellStyle name="Accent6 34 2" xfId="28046" xr:uid="{274C6F86-BDCB-4D49-A523-5B362BB891F8}"/>
    <cellStyle name="Accent6 34 2 2" xfId="28047" xr:uid="{602A57E5-EA1A-4B0B-8041-2820CE895366}"/>
    <cellStyle name="Accent6 34 3" xfId="28048" xr:uid="{69192F8F-F0B4-4D2B-BB0B-478BAC3ED837}"/>
    <cellStyle name="Accent6 34 4" xfId="28049" xr:uid="{01B40340-C880-4256-A694-46FA7BFBF0D6}"/>
    <cellStyle name="Accent6 34 5" xfId="28050" xr:uid="{B20EE8F4-7074-4A1F-ACE6-F96BE34C79CC}"/>
    <cellStyle name="Accent6 34 6" xfId="28051" xr:uid="{B43247E2-899D-4139-B691-77B176C697CA}"/>
    <cellStyle name="Accent6 34 7" xfId="28052" xr:uid="{22EE648D-B2C9-45E7-A581-195EEA25103E}"/>
    <cellStyle name="Accent6 35" xfId="28053" xr:uid="{D18BAEF3-8CC6-45D5-ACF9-893357A11359}"/>
    <cellStyle name="Accent6 35 2" xfId="28054" xr:uid="{04B45DC2-DC60-4442-B235-87FCFF737428}"/>
    <cellStyle name="Accent6 35 2 2" xfId="28055" xr:uid="{8464CDFA-C28F-453D-B945-64D1A05A318E}"/>
    <cellStyle name="Accent6 35 3" xfId="28056" xr:uid="{A771C6C5-CF3E-415C-A12F-34BE31FF4ED7}"/>
    <cellStyle name="Accent6 35 4" xfId="28057" xr:uid="{D2A13985-C343-4B5F-9746-95B2513B7906}"/>
    <cellStyle name="Accent6 35 5" xfId="28058" xr:uid="{2ECB68AA-2546-4030-9683-F07B171845F4}"/>
    <cellStyle name="Accent6 35 6" xfId="28059" xr:uid="{28CF0D82-C791-4ACA-8FAE-BD60CC1278E3}"/>
    <cellStyle name="Accent6 35 7" xfId="28060" xr:uid="{C06CA711-CAAE-4B76-9CD3-95E93FF4BB0B}"/>
    <cellStyle name="Accent6 36" xfId="28061" xr:uid="{587A58AB-B68F-4950-B2B7-0724234C1C72}"/>
    <cellStyle name="Accent6 36 2" xfId="28062" xr:uid="{0EADD343-A9C5-4371-A7DF-0A725418E7B1}"/>
    <cellStyle name="Accent6 36 2 2" xfId="28063" xr:uid="{3E78142A-1CB7-4552-8B26-9022139D347F}"/>
    <cellStyle name="Accent6 36 3" xfId="28064" xr:uid="{31AAB02B-38F9-4E84-A00C-9309DDDFB02F}"/>
    <cellStyle name="Accent6 36 4" xfId="28065" xr:uid="{A6FDB819-CA03-4254-8B07-75517A3DAE38}"/>
    <cellStyle name="Accent6 36 5" xfId="28066" xr:uid="{D3DC276F-8AB3-47A3-8DFC-E30A005D3B1D}"/>
    <cellStyle name="Accent6 36 6" xfId="28067" xr:uid="{7494C807-E6BF-42EE-BCAA-00AA8F910E3D}"/>
    <cellStyle name="Accent6 36 7" xfId="28068" xr:uid="{FA86EE5C-E17D-4356-980A-6E70F6A46E9F}"/>
    <cellStyle name="Accent6 37" xfId="28069" xr:uid="{CEED37A4-9730-4278-8504-4385EB5EC2E2}"/>
    <cellStyle name="Accent6 37 2" xfId="28070" xr:uid="{6D51EF03-FC66-45B9-8350-7E92B12444A8}"/>
    <cellStyle name="Accent6 37 2 2" xfId="28071" xr:uid="{4284241D-6A97-4720-8362-B29442995548}"/>
    <cellStyle name="Accent6 37 3" xfId="28072" xr:uid="{1DD6BA27-8576-4A24-8891-533CCCC619F7}"/>
    <cellStyle name="Accent6 37 4" xfId="28073" xr:uid="{9104B688-68AE-45BE-A034-3C965B52F5A0}"/>
    <cellStyle name="Accent6 37 5" xfId="28074" xr:uid="{F7DF4D4D-2022-4B9F-B625-95001FD71472}"/>
    <cellStyle name="Accent6 37 6" xfId="28075" xr:uid="{1C485929-6DD1-4C67-9372-220515C4C078}"/>
    <cellStyle name="Accent6 37 7" xfId="28076" xr:uid="{41C9E838-0D58-4CD3-8709-779BD0DABB77}"/>
    <cellStyle name="Accent6 38" xfId="28077" xr:uid="{712FF5E1-EA92-451A-9139-13E32AB3CEDF}"/>
    <cellStyle name="Accent6 38 2" xfId="28078" xr:uid="{E68231C6-06C7-4974-AF72-F91C7CBCCEC3}"/>
    <cellStyle name="Accent6 38 2 2" xfId="28079" xr:uid="{118DC254-8EE0-4604-873A-D5280898124F}"/>
    <cellStyle name="Accent6 38 3" xfId="28080" xr:uid="{E1057741-DCC9-430A-BAD8-8273F17D7517}"/>
    <cellStyle name="Accent6 38 4" xfId="28081" xr:uid="{0A3B00A4-3FDA-464B-A7A9-08FA26604FF7}"/>
    <cellStyle name="Accent6 38 5" xfId="28082" xr:uid="{B1097E7C-6356-4248-B672-998B2E0E1A41}"/>
    <cellStyle name="Accent6 38 6" xfId="28083" xr:uid="{90F1298D-02A9-4338-90B4-FB3ECE6901E1}"/>
    <cellStyle name="Accent6 38 7" xfId="28084" xr:uid="{91171F3D-1F62-4A3E-B2CD-A7A32CE396BF}"/>
    <cellStyle name="Accent6 39" xfId="28085" xr:uid="{89B8BA48-50F2-422A-A3F8-E83B7D68EE35}"/>
    <cellStyle name="Accent6 39 2" xfId="28086" xr:uid="{66D6FEF5-C6B2-48D2-9DF4-733726DCA30E}"/>
    <cellStyle name="Accent6 39 2 2" xfId="28087" xr:uid="{C979C76E-DFE5-4E8A-9801-6FB40CDEF19F}"/>
    <cellStyle name="Accent6 39 3" xfId="28088" xr:uid="{6562FA47-3CC8-40C2-BAF4-53F7DBDC25F9}"/>
    <cellStyle name="Accent6 39 4" xfId="28089" xr:uid="{3CACAC0E-FC9E-43B2-A8F9-E1183F7E9DB6}"/>
    <cellStyle name="Accent6 39 5" xfId="28090" xr:uid="{2F522DF7-BF4B-43C0-A902-6422681BCFAF}"/>
    <cellStyle name="Accent6 39 6" xfId="28091" xr:uid="{208C1EF2-9BF3-43E8-BFBB-A4939F59DDAE}"/>
    <cellStyle name="Accent6 39 7" xfId="28092" xr:uid="{A05E5222-B58E-47E8-81EF-41E99B4AF34A}"/>
    <cellStyle name="Accent6 4" xfId="126" xr:uid="{00000000-0005-0000-0000-000097000000}"/>
    <cellStyle name="Accent6 4 2" xfId="28094" xr:uid="{D112C4DC-8293-4FCD-8B6B-B128F8B73373}"/>
    <cellStyle name="Accent6 4 2 2" xfId="28095" xr:uid="{61515CF1-2D18-4896-BB1B-4127B81C6A31}"/>
    <cellStyle name="Accent6 4 3" xfId="28096" xr:uid="{B876148E-CE28-46E4-88B7-AF9307CF7137}"/>
    <cellStyle name="Accent6 4 4" xfId="28097" xr:uid="{E7693CD9-B94C-4EEF-A8F1-036303011776}"/>
    <cellStyle name="Accent6 4 5" xfId="28098" xr:uid="{B608BCF1-DE1B-403E-939A-FF6E97CA051F}"/>
    <cellStyle name="Accent6 4 6" xfId="28099" xr:uid="{0EB992B6-702D-40A6-B6B5-C7BECC97907C}"/>
    <cellStyle name="Accent6 4 7" xfId="28100" xr:uid="{6543AC6D-125E-4242-988A-77600B25EB42}"/>
    <cellStyle name="Accent6 4 8" xfId="28093" xr:uid="{4E2DECE2-4041-4FAB-8E34-ACB1ADB7F8AF}"/>
    <cellStyle name="Accent6 40" xfId="28101" xr:uid="{55CFF462-6B1F-4A86-A627-E7EA65357FCA}"/>
    <cellStyle name="Accent6 40 2" xfId="28102" xr:uid="{AF2F8981-7676-49CF-97B5-BBBE36520502}"/>
    <cellStyle name="Accent6 40 2 2" xfId="28103" xr:uid="{6C15BC99-3224-47CD-BD65-811F78BAF022}"/>
    <cellStyle name="Accent6 40 3" xfId="28104" xr:uid="{406A049F-DF04-40BC-BD0E-093992CFE456}"/>
    <cellStyle name="Accent6 40 4" xfId="28105" xr:uid="{4BBB3DFD-93CD-48DE-8919-3C9CCF02AB5D}"/>
    <cellStyle name="Accent6 40 5" xfId="28106" xr:uid="{78F78E1B-AB5A-49F3-A738-9DEABD26178A}"/>
    <cellStyle name="Accent6 40 6" xfId="28107" xr:uid="{553C7A53-ACD3-4960-821F-5C47BA588837}"/>
    <cellStyle name="Accent6 40 7" xfId="28108" xr:uid="{C57CE129-F406-4966-9825-427AFE16B209}"/>
    <cellStyle name="Accent6 41" xfId="28109" xr:uid="{A8700226-E81C-48C1-AFA3-7026677C6B9E}"/>
    <cellStyle name="Accent6 41 2" xfId="28110" xr:uid="{4F2F4047-3D8F-4B53-A5BE-314465F4DDA4}"/>
    <cellStyle name="Accent6 41 2 2" xfId="28111" xr:uid="{C7543933-EE98-4545-BD72-C46CF73B2836}"/>
    <cellStyle name="Accent6 41 3" xfId="28112" xr:uid="{492A13EC-5640-4F26-B355-D063DBB15F99}"/>
    <cellStyle name="Accent6 41 4" xfId="28113" xr:uid="{BEE1758A-11C8-4EDB-BF70-F68BCC3661D5}"/>
    <cellStyle name="Accent6 41 5" xfId="28114" xr:uid="{CE64D0BF-AB6B-4C16-8F7C-EF4B30DAA9D3}"/>
    <cellStyle name="Accent6 41 6" xfId="28115" xr:uid="{5EACDA9C-C6ED-43BF-AA28-04089DD5AB51}"/>
    <cellStyle name="Accent6 41 7" xfId="28116" xr:uid="{8AB82311-598F-45A0-B9E0-BF01F96DD6BD}"/>
    <cellStyle name="Accent6 42" xfId="28117" xr:uid="{EF7A5488-EC17-4CFE-A9D0-8C9514A7F169}"/>
    <cellStyle name="Accent6 42 2" xfId="28118" xr:uid="{716690E9-05A6-40F6-9776-924721B5AF4E}"/>
    <cellStyle name="Accent6 42 2 2" xfId="28119" xr:uid="{19FFEC1D-C343-4CA7-8D3E-9FD5712077CC}"/>
    <cellStyle name="Accent6 42 3" xfId="28120" xr:uid="{F88E501D-B0AE-4D66-9A4C-C59320333F97}"/>
    <cellStyle name="Accent6 42 4" xfId="28121" xr:uid="{720574BE-4BE2-4A91-B9B6-F6C0725E3954}"/>
    <cellStyle name="Accent6 42 5" xfId="28122" xr:uid="{C6E12A58-73A9-4357-9C73-BB5893427C45}"/>
    <cellStyle name="Accent6 42 6" xfId="28123" xr:uid="{210CE78C-DD1A-42F5-B587-1C477B38B00F}"/>
    <cellStyle name="Accent6 42 7" xfId="28124" xr:uid="{4C6AC152-7F3D-4D92-89F0-13B2BFB51E9A}"/>
    <cellStyle name="Accent6 43" xfId="28125" xr:uid="{083832A4-8A68-4771-B4AC-7C9A9700A86F}"/>
    <cellStyle name="Accent6 43 2" xfId="28126" xr:uid="{73E6EE9F-8D3D-4317-BE83-C2282B4125A9}"/>
    <cellStyle name="Accent6 43 2 2" xfId="28127" xr:uid="{1D8778B4-CDAF-441E-9962-A225425772B9}"/>
    <cellStyle name="Accent6 43 3" xfId="28128" xr:uid="{BCCC9C5B-0BB8-47FF-8AA0-4ED8970722F5}"/>
    <cellStyle name="Accent6 43 4" xfId="28129" xr:uid="{5AC8F194-7258-4E50-86B3-C0363EFCA4AC}"/>
    <cellStyle name="Accent6 43 5" xfId="28130" xr:uid="{38DE0D7A-EC3A-4D91-910A-85656E7E4623}"/>
    <cellStyle name="Accent6 43 6" xfId="28131" xr:uid="{D799AC96-B1B5-44A7-9090-B8A4F216D450}"/>
    <cellStyle name="Accent6 43 7" xfId="28132" xr:uid="{1677E0E6-E070-4407-A776-BA38084D8EE7}"/>
    <cellStyle name="Accent6 44" xfId="28133" xr:uid="{22F65C67-5317-4BFB-B530-63A28C3A23CC}"/>
    <cellStyle name="Accent6 44 2" xfId="28134" xr:uid="{928A99E6-4EC1-4C5E-9DFC-7F31BC23C7B2}"/>
    <cellStyle name="Accent6 44 2 2" xfId="28135" xr:uid="{DDBB053C-5DB3-4CF1-8A39-E9C2F88FA9FF}"/>
    <cellStyle name="Accent6 44 3" xfId="28136" xr:uid="{F8DE8379-DB01-4A99-86A8-74EF6446F7C7}"/>
    <cellStyle name="Accent6 44 4" xfId="28137" xr:uid="{A6CC121C-F423-4261-9692-1A82722AA3F9}"/>
    <cellStyle name="Accent6 44 5" xfId="28138" xr:uid="{B4CBE048-4819-4E3D-97E6-C87FB8A8F4A6}"/>
    <cellStyle name="Accent6 44 6" xfId="28139" xr:uid="{2D637415-5B73-4414-B5C5-CE502BEADCE1}"/>
    <cellStyle name="Accent6 44 7" xfId="28140" xr:uid="{CD1AF1AB-B0FE-4E73-907C-C37B7422D15F}"/>
    <cellStyle name="Accent6 45" xfId="28141" xr:uid="{CFE37D6E-9AD9-442E-8913-F3F9F610A241}"/>
    <cellStyle name="Accent6 45 2" xfId="28142" xr:uid="{F9A08485-A0E7-4236-82F2-E68780758FDE}"/>
    <cellStyle name="Accent6 45 2 2" xfId="28143" xr:uid="{04EC386F-0B66-4BD0-AF24-42445AFA37FD}"/>
    <cellStyle name="Accent6 45 3" xfId="28144" xr:uid="{2CD7A756-9426-4060-8D22-CBD59703DEB2}"/>
    <cellStyle name="Accent6 45 4" xfId="28145" xr:uid="{25CABED0-4A33-4FD6-B8D6-931B4BF32882}"/>
    <cellStyle name="Accent6 45 5" xfId="28146" xr:uid="{329DF043-59A1-4BAA-B702-9B70D44C6D4D}"/>
    <cellStyle name="Accent6 45 6" xfId="28147" xr:uid="{EF6EE7DC-9D12-4F35-B2C5-0358BC0AADF3}"/>
    <cellStyle name="Accent6 45 7" xfId="28148" xr:uid="{ED245620-18A5-4123-81C9-CFC53F5F503D}"/>
    <cellStyle name="Accent6 46" xfId="28149" xr:uid="{BFD3ED4D-FBB9-483A-B572-55034096557D}"/>
    <cellStyle name="Accent6 46 2" xfId="28150" xr:uid="{8BFAE7DF-2FB3-424F-B9E4-D12A1A63A990}"/>
    <cellStyle name="Accent6 46 2 2" xfId="28151" xr:uid="{4B6FA8E1-EF04-41BF-B766-F5D8ABE8DEE7}"/>
    <cellStyle name="Accent6 46 3" xfId="28152" xr:uid="{92304BB9-7386-459F-9E30-38844EB377AD}"/>
    <cellStyle name="Accent6 46 4" xfId="28153" xr:uid="{D2F83D7A-2825-47F0-AB05-36E666CEA0DD}"/>
    <cellStyle name="Accent6 46 5" xfId="28154" xr:uid="{4D19B6D0-A88E-42CB-8CB4-A88DDD144C01}"/>
    <cellStyle name="Accent6 46 6" xfId="28155" xr:uid="{8F125DBC-1586-4B71-B955-C735693B16B2}"/>
    <cellStyle name="Accent6 46 7" xfId="28156" xr:uid="{DA54A639-6967-4CB4-8A9E-DAB8A125AA59}"/>
    <cellStyle name="Accent6 47" xfId="28157" xr:uid="{7A146BC1-4FF3-4948-8E1D-0464874D8604}"/>
    <cellStyle name="Accent6 47 2" xfId="28158" xr:uid="{3384CAC6-15BF-42B3-8A40-CC04A1AD273C}"/>
    <cellStyle name="Accent6 47 2 2" xfId="28159" xr:uid="{89A5530E-21A3-4FA6-B414-55043785CBE2}"/>
    <cellStyle name="Accent6 47 3" xfId="28160" xr:uid="{35E0521D-BA17-4CBB-9522-FD69434994C7}"/>
    <cellStyle name="Accent6 47 4" xfId="28161" xr:uid="{35512088-3079-4443-AB1A-FF9528A723CD}"/>
    <cellStyle name="Accent6 47 5" xfId="28162" xr:uid="{CBC47784-FE70-45FE-84C7-21E8E4603CE2}"/>
    <cellStyle name="Accent6 47 6" xfId="28163" xr:uid="{305CF853-E6EA-4651-B674-C773D814220E}"/>
    <cellStyle name="Accent6 47 7" xfId="28164" xr:uid="{86DA1C13-4AF5-40C7-BF63-17DDA138638E}"/>
    <cellStyle name="Accent6 48" xfId="28165" xr:uid="{C9D90EFA-D6B9-436A-B75F-F289142FB6EE}"/>
    <cellStyle name="Accent6 48 2" xfId="28166" xr:uid="{AF5C27D2-C552-4A34-A644-F30CCDDB6383}"/>
    <cellStyle name="Accent6 48 2 2" xfId="28167" xr:uid="{C41405C6-8E3A-44B4-A545-F3A12DDC2D7E}"/>
    <cellStyle name="Accent6 48 3" xfId="28168" xr:uid="{E45215D6-CBF2-49C3-AED2-DB597651CFD3}"/>
    <cellStyle name="Accent6 48 4" xfId="28169" xr:uid="{5BDEA523-BCF1-4E37-8921-8C7A86C38CB7}"/>
    <cellStyle name="Accent6 48 5" xfId="28170" xr:uid="{E5E5A52F-D01B-4A3E-83E1-52FB09C5103F}"/>
    <cellStyle name="Accent6 48 6" xfId="28171" xr:uid="{642300E5-A403-4AE4-AF20-1CEC079033BA}"/>
    <cellStyle name="Accent6 48 7" xfId="28172" xr:uid="{696A353A-9AE7-491A-B623-0925CCAC0EE7}"/>
    <cellStyle name="Accent6 49" xfId="28173" xr:uid="{B01C744A-F0AF-4CF9-B8F1-1EF17B5A750C}"/>
    <cellStyle name="Accent6 49 2" xfId="28174" xr:uid="{D6356359-CB48-4214-A54B-2AF52E11D42A}"/>
    <cellStyle name="Accent6 49 2 2" xfId="28175" xr:uid="{4713AEA7-76E2-49EF-95AD-38562B44A297}"/>
    <cellStyle name="Accent6 49 3" xfId="28176" xr:uid="{863BE740-5C66-4BE8-9940-BB164E6AC86C}"/>
    <cellStyle name="Accent6 49 4" xfId="28177" xr:uid="{7AB72B38-14E4-4E97-BCC7-0D51FA7CC5C4}"/>
    <cellStyle name="Accent6 49 5" xfId="28178" xr:uid="{8B4456B0-2F0A-4CFB-BFCF-C3CE0DDB2A53}"/>
    <cellStyle name="Accent6 49 6" xfId="28179" xr:uid="{122EDBFB-1D62-48EF-A5D5-7404FBCF7193}"/>
    <cellStyle name="Accent6 49 7" xfId="28180" xr:uid="{613C78D6-2759-4081-9A7E-FD3A3AEB8BA7}"/>
    <cellStyle name="Accent6 5" xfId="28181" xr:uid="{838F7445-52DF-4510-9E0E-E1D748F127A9}"/>
    <cellStyle name="Accent6 5 2" xfId="28182" xr:uid="{90B7CC9B-C9C7-4054-9D4A-4A2D4CD37CAB}"/>
    <cellStyle name="Accent6 5 2 2" xfId="28183" xr:uid="{44EBDE51-7C5A-44A0-BCFD-CADE1B8BB7A1}"/>
    <cellStyle name="Accent6 5 3" xfId="28184" xr:uid="{A53798B3-5F71-48DF-ACD5-24494CDC00B8}"/>
    <cellStyle name="Accent6 5 4" xfId="28185" xr:uid="{0D67CA26-5C20-4F1E-A61F-1029B197D242}"/>
    <cellStyle name="Accent6 5 5" xfId="28186" xr:uid="{CE3D8E83-E55D-4A3C-AEE2-0E9E600247EC}"/>
    <cellStyle name="Accent6 5 6" xfId="28187" xr:uid="{8C2EAD9C-93D7-4372-8C97-DDC7FD189363}"/>
    <cellStyle name="Accent6 5 7" xfId="28188" xr:uid="{8949ECAF-07D7-444F-AB53-7142FAFCF395}"/>
    <cellStyle name="Accent6 50" xfId="28189" xr:uid="{AAE2A8F7-BC5E-4AC8-8024-237ED42C9543}"/>
    <cellStyle name="Accent6 50 2" xfId="28190" xr:uid="{7EBA8887-3F36-4DA2-8984-D6F69BC4E358}"/>
    <cellStyle name="Accent6 50 2 2" xfId="28191" xr:uid="{ED0D218B-0EB7-46B4-8012-AA282AD7CDC1}"/>
    <cellStyle name="Accent6 50 3" xfId="28192" xr:uid="{C1FEC2D1-8A6A-47A0-A3CB-6CD27FCFF253}"/>
    <cellStyle name="Accent6 50 4" xfId="28193" xr:uid="{92564E99-7585-424D-A7E7-3D1013E6A4A0}"/>
    <cellStyle name="Accent6 50 5" xfId="28194" xr:uid="{53AAB7E4-68D3-4B6E-872E-7F998BBA6B0F}"/>
    <cellStyle name="Accent6 50 6" xfId="28195" xr:uid="{2839DF71-F1B9-49D4-AED1-37A85021A0C9}"/>
    <cellStyle name="Accent6 50 7" xfId="28196" xr:uid="{E274F2F6-83B4-41C6-8C84-C6DFF4D87BC4}"/>
    <cellStyle name="Accent6 51" xfId="28197" xr:uid="{D17D072D-5CF0-4CED-87A8-44A06805BCAB}"/>
    <cellStyle name="Accent6 51 2" xfId="28198" xr:uid="{0472B39C-AA9B-4D8B-8500-7E7E32A7B4E0}"/>
    <cellStyle name="Accent6 51 2 2" xfId="28199" xr:uid="{6AF39100-048E-45B1-8725-E2BFD5B6A4E5}"/>
    <cellStyle name="Accent6 51 3" xfId="28200" xr:uid="{8D22C02C-6122-448B-814A-8A33AED3A2F0}"/>
    <cellStyle name="Accent6 51 4" xfId="28201" xr:uid="{EAF7F6B5-FC3D-4FC6-AF5F-60953C4AA287}"/>
    <cellStyle name="Accent6 51 5" xfId="28202" xr:uid="{8999A120-F8E1-4468-9214-171501FE2304}"/>
    <cellStyle name="Accent6 51 6" xfId="28203" xr:uid="{66F1E135-EF1D-454F-B523-511F53C1BFBE}"/>
    <cellStyle name="Accent6 51 7" xfId="28204" xr:uid="{AFFDAF17-67E9-4235-8CCD-E575218EEB77}"/>
    <cellStyle name="Accent6 52" xfId="28205" xr:uid="{BE5FEF1A-AE2B-4368-BF64-3E5C85D39021}"/>
    <cellStyle name="Accent6 52 2" xfId="28206" xr:uid="{3D57638A-C3F8-4DEC-8A41-D4DFEF0AD872}"/>
    <cellStyle name="Accent6 52 2 2" xfId="28207" xr:uid="{6C56D702-3C24-461C-AC96-AD101D646218}"/>
    <cellStyle name="Accent6 52 3" xfId="28208" xr:uid="{30A6167C-FC01-4A30-8F45-4906F45C58BD}"/>
    <cellStyle name="Accent6 52 4" xfId="28209" xr:uid="{0AF67A3A-A7DA-48C2-8CFC-17DD34542B37}"/>
    <cellStyle name="Accent6 52 5" xfId="28210" xr:uid="{12A4F8B1-6B42-4F9B-BFA4-5D8D3D5F2027}"/>
    <cellStyle name="Accent6 52 6" xfId="28211" xr:uid="{1E14DC66-9B9A-41A5-B95F-9F6972EAA527}"/>
    <cellStyle name="Accent6 52 7" xfId="28212" xr:uid="{63C27680-A063-42E7-8496-468E6500820B}"/>
    <cellStyle name="Accent6 53" xfId="28213" xr:uid="{EE9B2251-45C4-412D-BAFC-E3C188EC8955}"/>
    <cellStyle name="Accent6 53 2" xfId="28214" xr:uid="{A25A0631-4C8D-4C2F-AB55-1EB3D385C57C}"/>
    <cellStyle name="Accent6 53 2 2" xfId="28215" xr:uid="{60EDBDC4-4D6D-47CA-AEE2-9CB8912F11FD}"/>
    <cellStyle name="Accent6 53 3" xfId="28216" xr:uid="{1A3791AB-2462-4C42-92F1-5886C44608DB}"/>
    <cellStyle name="Accent6 53 4" xfId="28217" xr:uid="{7E7956C2-3EC4-4D5B-8D60-C376C707522D}"/>
    <cellStyle name="Accent6 53 5" xfId="28218" xr:uid="{31364EDE-EDC0-4129-9DEA-64F7174F032A}"/>
    <cellStyle name="Accent6 53 6" xfId="28219" xr:uid="{9975A758-1FDA-4BFC-9F68-912D007D79F8}"/>
    <cellStyle name="Accent6 53 7" xfId="28220" xr:uid="{BC57F487-6C9E-4660-898C-D31F6A92490A}"/>
    <cellStyle name="Accent6 54" xfId="28221" xr:uid="{C127235D-FF3C-42D3-B310-C8AA24469DD1}"/>
    <cellStyle name="Accent6 54 2" xfId="28222" xr:uid="{7FA8ACE5-1797-4DEF-9BF6-9BBE58487FC1}"/>
    <cellStyle name="Accent6 54 2 2" xfId="28223" xr:uid="{D9D961AB-1DE2-449A-A4EA-EBAFB6BD0722}"/>
    <cellStyle name="Accent6 54 3" xfId="28224" xr:uid="{F572C7A8-EF97-483C-8730-33FBC7F96D2B}"/>
    <cellStyle name="Accent6 54 4" xfId="28225" xr:uid="{430BDF9A-F9A7-434C-B649-C21A182332A1}"/>
    <cellStyle name="Accent6 54 5" xfId="28226" xr:uid="{2885C2EF-CE13-4A9B-A754-A72324D59A64}"/>
    <cellStyle name="Accent6 54 6" xfId="28227" xr:uid="{13F3CA77-874D-4482-B516-99D6AD41E376}"/>
    <cellStyle name="Accent6 54 7" xfId="28228" xr:uid="{18367550-ED0A-4FCE-BCB4-FED214EE190C}"/>
    <cellStyle name="Accent6 55" xfId="28229" xr:uid="{250CC20A-D736-4E2D-9E5E-ED05BAB419F7}"/>
    <cellStyle name="Accent6 55 2" xfId="28230" xr:uid="{7534E2B8-F006-400B-A38C-117A9409DB32}"/>
    <cellStyle name="Accent6 55 3" xfId="28231" xr:uid="{FE3CD563-0459-45FE-A5B2-74A28CD1FE7C}"/>
    <cellStyle name="Accent6 55 4" xfId="28232" xr:uid="{33EEEB83-94E0-45A5-9F62-DF3E3BCCCDF2}"/>
    <cellStyle name="Accent6 55 5" xfId="28233" xr:uid="{B2DF43AA-E18A-43B9-801F-DE984114B1D0}"/>
    <cellStyle name="Accent6 55 6" xfId="28234" xr:uid="{A6A43E69-7147-424B-B414-02A590E94D8C}"/>
    <cellStyle name="Accent6 55 7" xfId="28235" xr:uid="{7B5F7C43-B026-4CB5-BBE6-D38B4E4A1D4E}"/>
    <cellStyle name="Accent6 56" xfId="28236" xr:uid="{10C336BE-1124-4C43-BFE1-AC93DA6FEF27}"/>
    <cellStyle name="Accent6 56 2" xfId="28237" xr:uid="{E5460E1D-A85F-4E89-867E-56EBB748D847}"/>
    <cellStyle name="Accent6 57" xfId="28238" xr:uid="{F53B0899-1D15-450A-ADE3-2E0A0A82B6FF}"/>
    <cellStyle name="Accent6 58" xfId="28239" xr:uid="{2050CA93-FE09-4BAB-AE6A-CF5FCB6A781C}"/>
    <cellStyle name="Accent6 59" xfId="28240" xr:uid="{2E93982E-15E0-4413-8602-B5B178CCB41F}"/>
    <cellStyle name="Accent6 6" xfId="28241" xr:uid="{48ABB2EC-5C26-439E-87F6-844F74EE7DEA}"/>
    <cellStyle name="Accent6 6 2" xfId="28242" xr:uid="{D2DF2BEC-A5CA-47C3-A22D-959AC3149492}"/>
    <cellStyle name="Accent6 6 2 2" xfId="28243" xr:uid="{855C7225-AB0B-417C-9802-6FA2582D0CD9}"/>
    <cellStyle name="Accent6 6 3" xfId="28244" xr:uid="{1D5E8518-008E-453D-A9C1-44510CD82C6E}"/>
    <cellStyle name="Accent6 6 4" xfId="28245" xr:uid="{0721B7D3-5710-4995-8AD1-21B2C1C4EC9D}"/>
    <cellStyle name="Accent6 6 5" xfId="28246" xr:uid="{B6109814-A810-4761-96A3-056BABCDDAED}"/>
    <cellStyle name="Accent6 6 6" xfId="28247" xr:uid="{A11C4655-3B9D-4F7A-847C-423E5492F763}"/>
    <cellStyle name="Accent6 6 7" xfId="28248" xr:uid="{A948B78E-651F-4EED-8A01-9F64BED6CDC1}"/>
    <cellStyle name="Accent6 60" xfId="28249" xr:uid="{660F5540-BF20-4AFE-9E44-E638F54D0D68}"/>
    <cellStyle name="Accent6 61" xfId="28250" xr:uid="{A97E6FA5-0E52-49D2-961E-76A83709EA98}"/>
    <cellStyle name="Accent6 62" xfId="28251" xr:uid="{CC7B6683-F441-4B72-AEAC-B4D9249C3227}"/>
    <cellStyle name="Accent6 62 2" xfId="28252" xr:uid="{20FCC87F-C569-43B4-856A-5558238E8A31}"/>
    <cellStyle name="Accent6 62 3" xfId="28253" xr:uid="{F0AC7A11-8FAB-408E-A3F1-292CE7E7026B}"/>
    <cellStyle name="Accent6 62 4" xfId="28254" xr:uid="{673CCB92-BC69-4F6E-AD0A-9F7DE9D63264}"/>
    <cellStyle name="Accent6 62 5" xfId="28255" xr:uid="{09339A43-492D-49EC-AC5C-DE1A66B825EF}"/>
    <cellStyle name="Accent6 62 6" xfId="28256" xr:uid="{03A92EEC-795C-4121-BD65-084C6F5200FA}"/>
    <cellStyle name="Accent6 63" xfId="28257" xr:uid="{7C3E72DB-15AA-41EB-BFF5-1AF8B8956BFA}"/>
    <cellStyle name="Accent6 63 2" xfId="28258" xr:uid="{D86D8106-8D0F-45D5-9D0B-DFB80940DCD7}"/>
    <cellStyle name="Accent6 63 3" xfId="28259" xr:uid="{D0B061E6-79AA-4C07-AE2E-7199CB6C842F}"/>
    <cellStyle name="Accent6 63 4" xfId="28260" xr:uid="{0B1E8AAB-1FF3-47C4-BDD2-EA992050CF2C}"/>
    <cellStyle name="Accent6 63 5" xfId="28261" xr:uid="{5B2CCBCB-CAF0-408B-A38B-C5A11C60B7AB}"/>
    <cellStyle name="Accent6 63 6" xfId="28262" xr:uid="{C8FFF88D-AE57-4B05-8C6E-678232FE87C4}"/>
    <cellStyle name="Accent6 64" xfId="28263" xr:uid="{2CD5F277-2CF6-42B6-8381-F2C24AC66B22}"/>
    <cellStyle name="Accent6 65" xfId="28264" xr:uid="{C405A7C6-EC81-4F95-9C0D-58EE3F08E52F}"/>
    <cellStyle name="Accent6 66" xfId="28265" xr:uid="{7114C1C4-F067-4B30-9FA9-417F269A15FF}"/>
    <cellStyle name="Accent6 67" xfId="28266" xr:uid="{66784C08-71AD-495B-875C-696B14BDCFA0}"/>
    <cellStyle name="Accent6 68" xfId="28267" xr:uid="{7C5B760E-6F00-4554-BB0B-3D8589007A44}"/>
    <cellStyle name="Accent6 69" xfId="28268" xr:uid="{0B442022-A610-4590-9CEA-173278CDA903}"/>
    <cellStyle name="Accent6 7" xfId="28269" xr:uid="{5E28ECCD-301F-4722-85C4-58DC8B4BD19A}"/>
    <cellStyle name="Accent6 7 2" xfId="28270" xr:uid="{5345EC6D-2B12-437D-BA56-FCCF2214CA72}"/>
    <cellStyle name="Accent6 7 2 2" xfId="28271" xr:uid="{56279437-C97E-4973-B34E-1163416274B5}"/>
    <cellStyle name="Accent6 7 3" xfId="28272" xr:uid="{197A6831-8103-4C25-A0AE-D91D1D02808C}"/>
    <cellStyle name="Accent6 7 4" xfId="28273" xr:uid="{9EA787E3-EFCB-43BE-80AC-CCFC7E4B7D99}"/>
    <cellStyle name="Accent6 7 5" xfId="28274" xr:uid="{A5E22B28-22B4-4004-823D-55230FA78B04}"/>
    <cellStyle name="Accent6 7 6" xfId="28275" xr:uid="{80F3EBF9-FBE2-4C0F-A777-3BB22027486F}"/>
    <cellStyle name="Accent6 7 7" xfId="28276" xr:uid="{000F26F7-3704-4CCE-9684-33D543A346EA}"/>
    <cellStyle name="Accent6 70" xfId="28277" xr:uid="{779429DB-10FF-42E7-ACA7-83080FF558D5}"/>
    <cellStyle name="Accent6 71" xfId="28278" xr:uid="{27F3F705-3029-40FC-8596-8DC6C76E343A}"/>
    <cellStyle name="Accent6 72" xfId="28279" xr:uid="{BD501B32-4949-44E5-98ED-FC707A9331FC}"/>
    <cellStyle name="Accent6 73" xfId="28280" xr:uid="{CAEA5DEE-18D6-450D-ABAF-AE2AFB473154}"/>
    <cellStyle name="Accent6 74" xfId="40345" xr:uid="{07034BAA-0F80-4EEE-A5C0-5DD611C77B52}"/>
    <cellStyle name="Accent6 75" xfId="40394" xr:uid="{D4270882-8E84-42BF-AD9D-77EE3396AC05}"/>
    <cellStyle name="Accent6 76" xfId="40321" xr:uid="{38B166FE-F169-49B4-A784-F4864143E9B7}"/>
    <cellStyle name="Accent6 77" xfId="40400" xr:uid="{0D7B5C25-8AA5-4CB7-935F-BE422197795D}"/>
    <cellStyle name="Accent6 8" xfId="28281" xr:uid="{303251FD-CEC3-4F80-8912-4844C178BFFF}"/>
    <cellStyle name="Accent6 8 2" xfId="28282" xr:uid="{E0A11988-1455-48F6-B878-D22DB20CFCF9}"/>
    <cellStyle name="Accent6 8 2 2" xfId="28283" xr:uid="{4E76CCC2-C3B1-410B-B683-2BACC3461DE4}"/>
    <cellStyle name="Accent6 8 3" xfId="28284" xr:uid="{7A3F7AEB-6E65-4FB6-AAD6-7129E432D238}"/>
    <cellStyle name="Accent6 8 4" xfId="28285" xr:uid="{1386AAE7-6988-412E-B4D1-6F41125F8264}"/>
    <cellStyle name="Accent6 8 5" xfId="28286" xr:uid="{233E067F-D359-4701-B58A-802A8A6BB933}"/>
    <cellStyle name="Accent6 8 6" xfId="28287" xr:uid="{AF7CE4DA-E7B0-4ADF-B3EC-0B6141671D2A}"/>
    <cellStyle name="Accent6 8 7" xfId="28288" xr:uid="{9866BF30-F1E0-42E3-9FD3-DA64A44A87D1}"/>
    <cellStyle name="Accent6 9" xfId="28289" xr:uid="{57A0E5D1-95AB-4C79-A231-A5A35D463ED2}"/>
    <cellStyle name="Accent6 9 2" xfId="28290" xr:uid="{DD3678DF-7EA3-41BF-A00B-36F8A85BCFF5}"/>
    <cellStyle name="Accent6 9 2 2" xfId="28291" xr:uid="{992F7D54-07BF-4C35-ACEA-9D5F1A10D32A}"/>
    <cellStyle name="Accent6 9 3" xfId="28292" xr:uid="{C0729B33-BA69-4DD1-AED1-1D1A7A968EF9}"/>
    <cellStyle name="Accent6 9 4" xfId="28293" xr:uid="{9F2CE2FC-21EB-4A8D-B411-0F6045EB62DC}"/>
    <cellStyle name="Accent6 9 5" xfId="28294" xr:uid="{1F654286-22DD-4E9C-92A0-A7B3ABBA5C3A}"/>
    <cellStyle name="Accent6 9 6" xfId="28295" xr:uid="{B520341F-314D-4256-B408-6F4245230B52}"/>
    <cellStyle name="Accent6 9 7" xfId="28296" xr:uid="{822AA08A-0A1A-4F36-A4F8-763D7DD7FF9E}"/>
    <cellStyle name="AFE" xfId="28297" xr:uid="{6E2B1F7F-2464-44F0-BF1E-CC62D41EA003}"/>
    <cellStyle name="Bad" xfId="412" builtinId="27" customBuiltin="1"/>
    <cellStyle name="Bad 10" xfId="28298" xr:uid="{46D3512F-B42D-4F4E-8007-374C110DDFEC}"/>
    <cellStyle name="Bad 10 2" xfId="28299" xr:uid="{E85A91C0-F43A-400F-998B-256DD8EA747C}"/>
    <cellStyle name="Bad 10 2 2" xfId="28300" xr:uid="{BA41836D-8C79-456C-BEC4-B2F9171A1E71}"/>
    <cellStyle name="Bad 10 3" xfId="28301" xr:uid="{C34C8EBC-1B93-450B-8625-195D6EE1E8E1}"/>
    <cellStyle name="Bad 10 4" xfId="28302" xr:uid="{1A7506A6-8264-4528-8D1A-BF617FDE3861}"/>
    <cellStyle name="Bad 10 5" xfId="28303" xr:uid="{5F713673-4092-4DC9-9877-8CEB3F98590F}"/>
    <cellStyle name="Bad 10 6" xfId="28304" xr:uid="{2991506A-7437-444B-8182-E94B257F757F}"/>
    <cellStyle name="Bad 10 7" xfId="28305" xr:uid="{C4DDC111-7074-4E2D-B9F2-BF060F4DF79E}"/>
    <cellStyle name="Bad 11" xfId="28306" xr:uid="{505DB43F-CF56-45C5-869A-239561D406C2}"/>
    <cellStyle name="Bad 11 2" xfId="28307" xr:uid="{C76FD3E6-0A91-475E-BF17-A1952CE6147B}"/>
    <cellStyle name="Bad 11 2 2" xfId="28308" xr:uid="{A5815637-7C1B-46C2-8D95-1E45C570AF5E}"/>
    <cellStyle name="Bad 11 3" xfId="28309" xr:uid="{AAAA6055-805A-485D-855F-EE2DCFFA17F2}"/>
    <cellStyle name="Bad 11 4" xfId="28310" xr:uid="{6BECF8C5-7134-43A1-8447-A4879BFA3BAF}"/>
    <cellStyle name="Bad 11 5" xfId="28311" xr:uid="{F9597683-7F86-48E8-8416-C8FD8FECAFEB}"/>
    <cellStyle name="Bad 11 6" xfId="28312" xr:uid="{727B862A-FF88-4DD7-993E-8EACEA6A8A2F}"/>
    <cellStyle name="Bad 11 7" xfId="28313" xr:uid="{81049C01-7FA0-481F-960F-2A699966972A}"/>
    <cellStyle name="Bad 12" xfId="28314" xr:uid="{6451C6BE-A82C-4B32-AD1D-42C705973785}"/>
    <cellStyle name="Bad 12 2" xfId="28315" xr:uid="{912A1CE5-4D08-4D05-AABD-6C839B6E9929}"/>
    <cellStyle name="Bad 12 2 2" xfId="28316" xr:uid="{A60D9983-707B-4D26-958E-9A370A57752D}"/>
    <cellStyle name="Bad 12 3" xfId="28317" xr:uid="{8FDAB479-050E-44D7-8702-189F204AE63F}"/>
    <cellStyle name="Bad 12 4" xfId="28318" xr:uid="{7AF33E12-558F-46F2-AD75-E9182F4F5ACB}"/>
    <cellStyle name="Bad 12 5" xfId="28319" xr:uid="{52F847F8-5C57-4056-A271-0175BEE501C7}"/>
    <cellStyle name="Bad 12 6" xfId="28320" xr:uid="{D7A5C2F3-A226-49EF-91B5-ACA48C2B2735}"/>
    <cellStyle name="Bad 12 7" xfId="28321" xr:uid="{CFC0C9A0-76F5-4386-92F5-E0A49B3378C7}"/>
    <cellStyle name="Bad 13" xfId="28322" xr:uid="{705CDB89-D83B-4BF1-824D-ECC3981D105E}"/>
    <cellStyle name="Bad 13 2" xfId="28323" xr:uid="{549AC931-A23A-4846-9E1A-588748D6B89F}"/>
    <cellStyle name="Bad 13 2 2" xfId="28324" xr:uid="{82744A11-7567-4C9B-ABD9-00C2A4887902}"/>
    <cellStyle name="Bad 13 3" xfId="28325" xr:uid="{CD6127E1-FF5F-4EF4-9139-3600E9F5A923}"/>
    <cellStyle name="Bad 13 4" xfId="28326" xr:uid="{E1A09ED4-47A8-4403-B041-78E7B00FCB96}"/>
    <cellStyle name="Bad 13 5" xfId="28327" xr:uid="{9DC6267A-AC7A-4487-9D74-8DEE577260AD}"/>
    <cellStyle name="Bad 13 6" xfId="28328" xr:uid="{EFC6FB68-C396-4B04-8D06-38057803AA2F}"/>
    <cellStyle name="Bad 13 7" xfId="28329" xr:uid="{7A916BF7-0B85-4CBB-A22D-909239CFF8EC}"/>
    <cellStyle name="Bad 14" xfId="28330" xr:uid="{7834F51C-5F42-4615-9D57-70B1EAEACE98}"/>
    <cellStyle name="Bad 14 2" xfId="28331" xr:uid="{E865802D-172E-4100-BCA4-9864761D7938}"/>
    <cellStyle name="Bad 14 2 2" xfId="28332" xr:uid="{CD30CB58-B8BB-4854-9983-BEB653BD39F6}"/>
    <cellStyle name="Bad 14 3" xfId="28333" xr:uid="{7FAF1A7D-2FB9-4F70-A2C2-DA454D35CBE5}"/>
    <cellStyle name="Bad 14 4" xfId="28334" xr:uid="{8AC8F48F-F6BF-497C-A569-AC90ABDEE8B5}"/>
    <cellStyle name="Bad 14 5" xfId="28335" xr:uid="{50D85BBE-DBEB-4807-ACAC-AE1018358B1D}"/>
    <cellStyle name="Bad 14 6" xfId="28336" xr:uid="{8E29CC5C-7703-4969-835D-55B8FA9013D2}"/>
    <cellStyle name="Bad 14 7" xfId="28337" xr:uid="{EFB9009E-C211-4A41-8DFF-89566FE21BFA}"/>
    <cellStyle name="Bad 15" xfId="28338" xr:uid="{BDBAE63B-3DF6-4EF9-B73C-013F731C4FB1}"/>
    <cellStyle name="Bad 15 2" xfId="28339" xr:uid="{4C1FB612-3FE1-4569-9A1C-53BF78B25257}"/>
    <cellStyle name="Bad 15 2 2" xfId="28340" xr:uid="{C1C53FD4-AA24-4EE9-815B-3C211AD0101F}"/>
    <cellStyle name="Bad 15 3" xfId="28341" xr:uid="{383EBAE4-2A34-47C2-9C9B-CA813391A5F0}"/>
    <cellStyle name="Bad 15 4" xfId="28342" xr:uid="{682E132B-5F75-48C5-90B9-58DCF53B7E6B}"/>
    <cellStyle name="Bad 15 5" xfId="28343" xr:uid="{375C08C0-5C77-44D0-B6A6-103655582877}"/>
    <cellStyle name="Bad 15 6" xfId="28344" xr:uid="{DC5C4D13-DA90-43A0-B19F-676B4012210A}"/>
    <cellStyle name="Bad 15 7" xfId="28345" xr:uid="{551FBA4E-2C94-43E3-A0BE-6201082E995E}"/>
    <cellStyle name="Bad 16" xfId="28346" xr:uid="{F8B91D95-92CD-409E-BE11-00766F52001C}"/>
    <cellStyle name="Bad 16 2" xfId="28347" xr:uid="{21B2D749-70FD-4BC9-85C4-C4D47A34E945}"/>
    <cellStyle name="Bad 16 2 2" xfId="28348" xr:uid="{5A87CE0A-B0D1-46A6-A0B7-E2E6038FCEC9}"/>
    <cellStyle name="Bad 16 3" xfId="28349" xr:uid="{B79D8741-EAA8-4D92-A5E1-62A34B7C700C}"/>
    <cellStyle name="Bad 16 4" xfId="28350" xr:uid="{9D1D39E0-9D6F-42F8-ACA6-762C259956B1}"/>
    <cellStyle name="Bad 16 5" xfId="28351" xr:uid="{57F17B16-5826-42C4-8144-567C0261DFE7}"/>
    <cellStyle name="Bad 16 6" xfId="28352" xr:uid="{78B7CC65-A75E-485A-9564-F9E4874EDDE2}"/>
    <cellStyle name="Bad 16 7" xfId="28353" xr:uid="{A7BA6791-DFD9-49B9-83F3-3479290A2FFC}"/>
    <cellStyle name="Bad 17" xfId="28354" xr:uid="{8A074413-1C21-48C2-935F-51E3CF51F43F}"/>
    <cellStyle name="Bad 17 2" xfId="28355" xr:uid="{6C3C6265-DE84-4F50-9454-9DBB5247ECEF}"/>
    <cellStyle name="Bad 17 2 2" xfId="28356" xr:uid="{650134A8-D6F3-40F6-AD12-B1DE5FD46F77}"/>
    <cellStyle name="Bad 17 3" xfId="28357" xr:uid="{E71803C1-A9FB-4D1C-A680-7182FE0DDC0F}"/>
    <cellStyle name="Bad 17 4" xfId="28358" xr:uid="{30681F5D-6C14-4872-AE83-FB1F79E0FC51}"/>
    <cellStyle name="Bad 17 5" xfId="28359" xr:uid="{34288DD5-8C3E-4F46-AC2D-3DE8C06ADAF6}"/>
    <cellStyle name="Bad 17 6" xfId="28360" xr:uid="{3076BBC4-5866-4662-90ED-194E65D5F9BD}"/>
    <cellStyle name="Bad 17 7" xfId="28361" xr:uid="{A7CDE8EE-53CC-4591-AD07-2123B6506E83}"/>
    <cellStyle name="Bad 18" xfId="28362" xr:uid="{68C42887-D21A-4CDD-9D07-8B768ECD311E}"/>
    <cellStyle name="Bad 18 2" xfId="28363" xr:uid="{C5EA06B1-010E-4CE7-87D7-93FACFF44CF7}"/>
    <cellStyle name="Bad 18 2 2" xfId="28364" xr:uid="{7B98179F-3022-4305-BF8F-00395A192796}"/>
    <cellStyle name="Bad 18 3" xfId="28365" xr:uid="{8D3447EF-B460-498A-BAA7-B656CDACD54D}"/>
    <cellStyle name="Bad 18 4" xfId="28366" xr:uid="{C93BD987-4056-448E-B0AF-0568C5BB24DF}"/>
    <cellStyle name="Bad 18 5" xfId="28367" xr:uid="{ACC58E07-57CF-4237-9104-394D214619C3}"/>
    <cellStyle name="Bad 18 6" xfId="28368" xr:uid="{50945C6A-E612-4943-92F7-2495805DCD27}"/>
    <cellStyle name="Bad 18 7" xfId="28369" xr:uid="{F1A45001-C326-4E83-9446-39724FFC0158}"/>
    <cellStyle name="Bad 19" xfId="28370" xr:uid="{D977270B-A859-4A5F-9626-88C28745F3BD}"/>
    <cellStyle name="Bad 19 2" xfId="28371" xr:uid="{CBF33F0E-85DD-4FE8-B097-023D5A128C36}"/>
    <cellStyle name="Bad 19 2 2" xfId="28372" xr:uid="{4F20FDF0-450D-44B5-90B1-E0A78C609A4B}"/>
    <cellStyle name="Bad 19 3" xfId="28373" xr:uid="{3DB5073D-82F7-40E5-9D67-CC1DC79CBBEE}"/>
    <cellStyle name="Bad 19 4" xfId="28374" xr:uid="{DBBA4BB6-1151-400E-9763-E02C0699E952}"/>
    <cellStyle name="Bad 19 5" xfId="28375" xr:uid="{9F31A050-5DD7-480B-9448-122868E37AE4}"/>
    <cellStyle name="Bad 19 6" xfId="28376" xr:uid="{930E588B-E88E-4D79-8DFE-CF882B3D0911}"/>
    <cellStyle name="Bad 19 7" xfId="28377" xr:uid="{AFA85199-101C-4532-BE91-EF9924D8EA0A}"/>
    <cellStyle name="Bad 2" xfId="127" xr:uid="{00000000-0005-0000-0000-000099000000}"/>
    <cellStyle name="Bad 2 10" xfId="39974" xr:uid="{736884D6-17FA-4591-B504-351D120FD276}"/>
    <cellStyle name="Bad 2 11" xfId="7728" xr:uid="{3C7D1300-1776-4F1A-B2BE-17A4ED508073}"/>
    <cellStyle name="Bad 2 2" xfId="28379" xr:uid="{F4C8C4E1-30FC-447B-A4D6-9DBFB3116B50}"/>
    <cellStyle name="Bad 2 2 2" xfId="28380" xr:uid="{2E6243AF-46F4-40B7-A7DB-17ABEA39B8C6}"/>
    <cellStyle name="Bad 2 3" xfId="28381" xr:uid="{23BE96BA-B34B-48B0-98C8-0F9E0ABF93F4}"/>
    <cellStyle name="Bad 2 4" xfId="28382" xr:uid="{E9FB7B83-84FD-4A3D-9FFE-704F9B1108F0}"/>
    <cellStyle name="Bad 2 5" xfId="28383" xr:uid="{255C0D9E-BE14-402E-B38E-6E46AF6622F3}"/>
    <cellStyle name="Bad 2 6" xfId="28384" xr:uid="{3CBD68A0-5D55-4F53-854D-BBEE95D1BFEA}"/>
    <cellStyle name="Bad 2 7" xfId="28385" xr:uid="{24885116-EF15-4671-88B6-383E7BCDF133}"/>
    <cellStyle name="Bad 2 8" xfId="28386" xr:uid="{20CB93D9-14E3-4F94-8CDD-A5122F862B93}"/>
    <cellStyle name="Bad 2 9" xfId="28378" xr:uid="{37B928A6-9C9D-4EF7-9212-317833FB5B60}"/>
    <cellStyle name="Bad 20" xfId="28387" xr:uid="{D95E6A56-E60E-40E1-B66B-0E1CAE0D543A}"/>
    <cellStyle name="Bad 20 2" xfId="28388" xr:uid="{BECB9662-2C85-4503-ADC6-12B2A57F4B08}"/>
    <cellStyle name="Bad 20 2 2" xfId="28389" xr:uid="{ABB4EADD-7E84-48F5-AD1C-38DEDD7C6222}"/>
    <cellStyle name="Bad 20 3" xfId="28390" xr:uid="{46174364-4A5C-4181-9404-914C81E19ADF}"/>
    <cellStyle name="Bad 20 4" xfId="28391" xr:uid="{60CF2A33-5B12-4225-87B8-EF4EE9A62A16}"/>
    <cellStyle name="Bad 20 5" xfId="28392" xr:uid="{5C09C8F9-0085-4771-93D7-C449A9D735FD}"/>
    <cellStyle name="Bad 20 6" xfId="28393" xr:uid="{9EB1CE42-D8FB-40E4-94DB-1B7E432AB780}"/>
    <cellStyle name="Bad 20 7" xfId="28394" xr:uid="{B461DB64-EA45-41AB-8351-1B1FB5A09424}"/>
    <cellStyle name="Bad 21" xfId="28395" xr:uid="{5BB6696E-A455-4484-A61C-8032618FDA6D}"/>
    <cellStyle name="Bad 21 2" xfId="28396" xr:uid="{AA8F6E75-0C7F-4A9F-8D35-2CF8BA594A7D}"/>
    <cellStyle name="Bad 21 2 2" xfId="28397" xr:uid="{A02E456F-C7C1-4B73-925A-67C7F9776451}"/>
    <cellStyle name="Bad 21 3" xfId="28398" xr:uid="{ACD9E198-BAF1-46EB-B476-1214B177FB1C}"/>
    <cellStyle name="Bad 21 4" xfId="28399" xr:uid="{22C9BD86-5BC4-4641-BC02-D235EB050556}"/>
    <cellStyle name="Bad 21 5" xfId="28400" xr:uid="{B8E073F9-C9B1-4668-9870-383270FE438E}"/>
    <cellStyle name="Bad 21 6" xfId="28401" xr:uid="{06A6E806-A59B-4461-BBC4-BFF3AC182B5E}"/>
    <cellStyle name="Bad 21 7" xfId="28402" xr:uid="{6323EE3A-86C7-4A1C-985C-FF6D256E22FC}"/>
    <cellStyle name="Bad 22" xfId="28403" xr:uid="{B79536B8-3C6E-4A9D-9F8E-45BED30FB238}"/>
    <cellStyle name="Bad 22 2" xfId="28404" xr:uid="{E6EF1ABC-662B-4894-A75F-A353E2B60472}"/>
    <cellStyle name="Bad 22 2 2" xfId="28405" xr:uid="{46480220-964A-4575-8395-16FFB6C651CB}"/>
    <cellStyle name="Bad 22 3" xfId="28406" xr:uid="{DBD0297B-24EB-4CA5-A33A-EE9C467E313B}"/>
    <cellStyle name="Bad 22 4" xfId="28407" xr:uid="{82994225-3FC9-4EA6-A0D0-DB88A6034CD8}"/>
    <cellStyle name="Bad 22 5" xfId="28408" xr:uid="{698EAB4D-4455-461D-A85E-CCFEAB21BCEF}"/>
    <cellStyle name="Bad 22 6" xfId="28409" xr:uid="{CFD1D62E-0FA3-4A33-818F-7AD2AFEE9E6A}"/>
    <cellStyle name="Bad 22 7" xfId="28410" xr:uid="{6E7800C7-EEA9-47D2-A34B-7F5B23EE36B3}"/>
    <cellStyle name="Bad 23" xfId="28411" xr:uid="{62E7DC89-BE0D-4479-B337-71EC4210DCE2}"/>
    <cellStyle name="Bad 23 2" xfId="28412" xr:uid="{580CD4E5-00D0-4913-B1C3-1A747051875C}"/>
    <cellStyle name="Bad 23 2 2" xfId="28413" xr:uid="{0FC63DAF-2F5F-48A7-9EC2-11DBAB4B446C}"/>
    <cellStyle name="Bad 23 3" xfId="28414" xr:uid="{CAF5460D-31E5-4D01-84ED-C194147A343B}"/>
    <cellStyle name="Bad 23 4" xfId="28415" xr:uid="{975E5513-E320-408A-AC25-DC7474D914B1}"/>
    <cellStyle name="Bad 23 5" xfId="28416" xr:uid="{1689CACA-49B0-4561-BB11-977AFEF05316}"/>
    <cellStyle name="Bad 23 6" xfId="28417" xr:uid="{155F3315-B44D-42BD-BFB7-822D488036ED}"/>
    <cellStyle name="Bad 23 7" xfId="28418" xr:uid="{C4161F3F-06C8-422D-AE1F-AC8C632EC3C8}"/>
    <cellStyle name="Bad 24" xfId="28419" xr:uid="{52D6EAD7-A377-459A-A56E-0946D42CFC71}"/>
    <cellStyle name="Bad 24 2" xfId="28420" xr:uid="{B77F84AA-BFB3-4DC1-A76E-F666E8498A4F}"/>
    <cellStyle name="Bad 24 2 2" xfId="28421" xr:uid="{101E43F1-4ABE-417E-B36E-164717DEC345}"/>
    <cellStyle name="Bad 24 3" xfId="28422" xr:uid="{14BFED2E-65A7-47EE-842C-CD4B0DB4024C}"/>
    <cellStyle name="Bad 24 4" xfId="28423" xr:uid="{D5848640-D892-4034-A4F9-B962598775C4}"/>
    <cellStyle name="Bad 24 5" xfId="28424" xr:uid="{6C89D9E4-8997-4419-B833-24D99E1B94CE}"/>
    <cellStyle name="Bad 24 6" xfId="28425" xr:uid="{0C62B0D3-E6FA-4B0F-B67F-3AEF6FD2D78C}"/>
    <cellStyle name="Bad 24 7" xfId="28426" xr:uid="{68D6F755-4D8D-4B18-8F21-8ADE0E61918D}"/>
    <cellStyle name="Bad 25" xfId="28427" xr:uid="{3074653E-FC76-4A30-94FC-1E7458063F5E}"/>
    <cellStyle name="Bad 25 2" xfId="28428" xr:uid="{1D1B3044-90BB-4B29-9BF5-7AA6D8C1EB53}"/>
    <cellStyle name="Bad 25 2 2" xfId="28429" xr:uid="{E7F72A36-C892-49F0-93DF-DB6A86337AE2}"/>
    <cellStyle name="Bad 25 3" xfId="28430" xr:uid="{61234DEC-7DF7-4C73-B2C5-2CCA2AB72DDC}"/>
    <cellStyle name="Bad 25 4" xfId="28431" xr:uid="{F79B0EE7-7DB8-4391-9D28-3A17827FE94D}"/>
    <cellStyle name="Bad 25 5" xfId="28432" xr:uid="{F3E5D5B9-1249-4D6A-B3E3-77DE7CDCF340}"/>
    <cellStyle name="Bad 25 6" xfId="28433" xr:uid="{3EA84844-7FF2-467B-A20B-6A3CD260FB6D}"/>
    <cellStyle name="Bad 25 7" xfId="28434" xr:uid="{AA60A115-0AC0-42D1-8270-F3AF07DC001F}"/>
    <cellStyle name="Bad 26" xfId="28435" xr:uid="{1D3ED95F-C847-452A-9C62-7B900D89C865}"/>
    <cellStyle name="Bad 26 2" xfId="28436" xr:uid="{D6E94C51-72FF-4F5F-81F6-65D28134C14D}"/>
    <cellStyle name="Bad 26 2 2" xfId="28437" xr:uid="{EB445ECA-C7D0-45A9-846C-6A629162F7FF}"/>
    <cellStyle name="Bad 26 3" xfId="28438" xr:uid="{E638093A-1312-4496-BA79-C4D54DA8C35E}"/>
    <cellStyle name="Bad 26 4" xfId="28439" xr:uid="{818CC6CE-1A93-4B81-B10B-977D412B8322}"/>
    <cellStyle name="Bad 26 5" xfId="28440" xr:uid="{B5FAAC9E-6B31-40E8-9944-D860F2488E5A}"/>
    <cellStyle name="Bad 26 6" xfId="28441" xr:uid="{32E95DF6-10B4-492A-B3EA-4B33585BF334}"/>
    <cellStyle name="Bad 26 7" xfId="28442" xr:uid="{B65A8392-A497-4662-A589-26E411D83B9A}"/>
    <cellStyle name="Bad 27" xfId="28443" xr:uid="{5E67DD8A-311B-4D11-B975-94265D7C8576}"/>
    <cellStyle name="Bad 27 2" xfId="28444" xr:uid="{54417280-FF31-467E-A47D-84B104E73C2C}"/>
    <cellStyle name="Bad 27 2 2" xfId="28445" xr:uid="{F5113B1D-12A6-43F9-811B-92C281A839FC}"/>
    <cellStyle name="Bad 27 3" xfId="28446" xr:uid="{69F6B49B-F43B-4F21-87AC-84B99D4BBF35}"/>
    <cellStyle name="Bad 27 4" xfId="28447" xr:uid="{AB6808C6-0F4D-41CE-9BBA-94EF1DB3306E}"/>
    <cellStyle name="Bad 27 5" xfId="28448" xr:uid="{88A050F2-2290-44BB-B66D-D6146A45E13A}"/>
    <cellStyle name="Bad 27 6" xfId="28449" xr:uid="{6ED17659-EF85-4FC8-AA16-6C5B90C03AC9}"/>
    <cellStyle name="Bad 27 7" xfId="28450" xr:uid="{C68B7E76-D04D-4BA4-9E11-0360CFBDE3D8}"/>
    <cellStyle name="Bad 28" xfId="28451" xr:uid="{DEA27580-68E0-4668-88F9-75DF8D1EFC27}"/>
    <cellStyle name="Bad 28 2" xfId="28452" xr:uid="{F7F06B7C-A041-40A3-BF71-B8252E6E7152}"/>
    <cellStyle name="Bad 28 2 2" xfId="28453" xr:uid="{DDD87A9C-FCE6-4DCF-B00E-EDC68F9B7952}"/>
    <cellStyle name="Bad 28 3" xfId="28454" xr:uid="{A5F95983-BB13-42A7-A06A-E636FAC56CE4}"/>
    <cellStyle name="Bad 28 4" xfId="28455" xr:uid="{4CA2BC4F-BBB4-4B90-8B79-3DD103F3FF21}"/>
    <cellStyle name="Bad 28 5" xfId="28456" xr:uid="{C346BCCF-B4D4-44BC-9DB6-A4B64D5CDBCC}"/>
    <cellStyle name="Bad 28 6" xfId="28457" xr:uid="{D3777FEE-E4DA-45C4-9B74-B00CB46C51A8}"/>
    <cellStyle name="Bad 28 7" xfId="28458" xr:uid="{77CE647A-75B8-4C62-8784-BBDEADCED1D9}"/>
    <cellStyle name="Bad 29" xfId="28459" xr:uid="{9CAEE72A-85A0-45B6-8BB7-08B028434C75}"/>
    <cellStyle name="Bad 29 2" xfId="28460" xr:uid="{FEE3C03C-A399-4227-8204-44246D7E2307}"/>
    <cellStyle name="Bad 29 2 2" xfId="28461" xr:uid="{664A1765-5716-4C41-96DD-3115ECACB89F}"/>
    <cellStyle name="Bad 29 3" xfId="28462" xr:uid="{1A416649-B5F1-4468-86B5-5E35B2A469AC}"/>
    <cellStyle name="Bad 29 4" xfId="28463" xr:uid="{20060B78-D54E-4585-8823-04ADAC977D7C}"/>
    <cellStyle name="Bad 29 5" xfId="28464" xr:uid="{8A097DB3-08DF-455F-98EB-AE868671D9FA}"/>
    <cellStyle name="Bad 29 6" xfId="28465" xr:uid="{6A179B60-EAE3-428C-9B82-4A67D8E523B9}"/>
    <cellStyle name="Bad 29 7" xfId="28466" xr:uid="{1E11CA17-36E8-4A55-A164-B128397AA119}"/>
    <cellStyle name="Bad 3" xfId="128" xr:uid="{00000000-0005-0000-0000-00009A000000}"/>
    <cellStyle name="Bad 3 2" xfId="28468" xr:uid="{526BE29D-E49A-4333-A259-852704D6A8EF}"/>
    <cellStyle name="Bad 3 2 2" xfId="28469" xr:uid="{B2526DB5-B671-4CEF-B9D1-CAFAB4C5BD17}"/>
    <cellStyle name="Bad 3 3" xfId="28470" xr:uid="{DBF2A0F2-5F63-479C-B3F9-4CF06E3FDD7E}"/>
    <cellStyle name="Bad 3 4" xfId="28471" xr:uid="{A3A346E4-D6D6-4486-93B1-B3E85C30DA68}"/>
    <cellStyle name="Bad 3 5" xfId="28472" xr:uid="{60773144-0B63-4622-AE38-00EC8314FE9B}"/>
    <cellStyle name="Bad 3 6" xfId="28473" xr:uid="{588C3D26-F90F-48EF-9880-C00E35561A5D}"/>
    <cellStyle name="Bad 3 7" xfId="28474" xr:uid="{683302F1-F467-44C3-8C2B-B1E4F39A60B7}"/>
    <cellStyle name="Bad 3 8" xfId="28467" xr:uid="{68E46F02-2EAE-4089-8926-392A94D00501}"/>
    <cellStyle name="Bad 3 9" xfId="7856" xr:uid="{065038AA-4734-4259-A18D-5AB306065B96}"/>
    <cellStyle name="Bad 30" xfId="28475" xr:uid="{77D7C13E-0187-4120-8F30-5C41A9E1F683}"/>
    <cellStyle name="Bad 30 2" xfId="28476" xr:uid="{6172F9E1-839C-4F9C-929F-7904D6694D40}"/>
    <cellStyle name="Bad 30 2 2" xfId="28477" xr:uid="{27913538-3D0D-43B1-A65C-2255F58CDC56}"/>
    <cellStyle name="Bad 30 3" xfId="28478" xr:uid="{C4967808-B2E4-4EA6-A1BF-185885D8ACF9}"/>
    <cellStyle name="Bad 30 4" xfId="28479" xr:uid="{4BB9D7AC-594A-4E39-AF68-6AB72055F7FF}"/>
    <cellStyle name="Bad 30 5" xfId="28480" xr:uid="{E0746AEA-DE31-46F7-B1FF-5C077BC03C78}"/>
    <cellStyle name="Bad 30 6" xfId="28481" xr:uid="{29FD88C2-DB42-433E-B810-CAFC6AEDFEDA}"/>
    <cellStyle name="Bad 30 7" xfId="28482" xr:uid="{B9760958-6F83-40BD-9930-9F837BC67B23}"/>
    <cellStyle name="Bad 31" xfId="28483" xr:uid="{567C1B61-84EE-48B5-B764-71E485A19944}"/>
    <cellStyle name="Bad 31 2" xfId="28484" xr:uid="{F468F692-6977-4D6D-8EED-752D98C4B257}"/>
    <cellStyle name="Bad 31 2 2" xfId="28485" xr:uid="{0C71AB91-1B4C-40C8-A58D-1A869A39486C}"/>
    <cellStyle name="Bad 31 3" xfId="28486" xr:uid="{42C37C7F-EDFF-4C4F-A519-1EB5E444DBA8}"/>
    <cellStyle name="Bad 31 4" xfId="28487" xr:uid="{FBE8F007-4396-4F11-913A-999289149F0A}"/>
    <cellStyle name="Bad 31 5" xfId="28488" xr:uid="{5D67553C-DAB9-48F0-8EA6-73C4C836BA15}"/>
    <cellStyle name="Bad 31 6" xfId="28489" xr:uid="{9CB5E4E8-09AB-469F-9C92-46A4A829C43C}"/>
    <cellStyle name="Bad 31 7" xfId="28490" xr:uid="{6D0D35F1-ACA1-4B1B-BF0C-E9B7BE4FB67E}"/>
    <cellStyle name="Bad 32" xfId="28491" xr:uid="{117EE6DF-BF27-48A1-9DF8-4F44500F8540}"/>
    <cellStyle name="Bad 32 2" xfId="28492" xr:uid="{B8A549BB-6DFE-42B3-9575-5FA4BB611F01}"/>
    <cellStyle name="Bad 32 2 2" xfId="28493" xr:uid="{000EAE48-9A2D-455E-9163-0A229A46C9B7}"/>
    <cellStyle name="Bad 32 3" xfId="28494" xr:uid="{2F606779-4E48-4980-9640-2E310E0172E0}"/>
    <cellStyle name="Bad 32 4" xfId="28495" xr:uid="{08E6A603-39D0-4ECD-9D8F-DB933699A7E2}"/>
    <cellStyle name="Bad 32 5" xfId="28496" xr:uid="{19C81B82-D49C-4D78-8680-8D14836544A7}"/>
    <cellStyle name="Bad 32 6" xfId="28497" xr:uid="{D0D42028-9C1C-41E2-90A2-AF4704DC6367}"/>
    <cellStyle name="Bad 32 7" xfId="28498" xr:uid="{3AD66BA7-24DB-4F94-AFFA-EC55C51D1F56}"/>
    <cellStyle name="Bad 33" xfId="28499" xr:uid="{3B2BE8B9-A9D9-44F5-9C12-C61B9F2DC497}"/>
    <cellStyle name="Bad 33 2" xfId="28500" xr:uid="{1CFE0DD6-5158-4129-9100-3D0879ED231A}"/>
    <cellStyle name="Bad 33 2 2" xfId="28501" xr:uid="{7572C45E-FB92-4EB8-8B88-B05F9F7BA0C7}"/>
    <cellStyle name="Bad 33 3" xfId="28502" xr:uid="{ABF2E48A-A584-4602-8172-A1D481E6AA75}"/>
    <cellStyle name="Bad 33 4" xfId="28503" xr:uid="{B594EEE7-8B94-4630-9BC0-669C1FEBCFA4}"/>
    <cellStyle name="Bad 33 5" xfId="28504" xr:uid="{21E8F93F-1190-4BB4-9DC8-952A7B48C86C}"/>
    <cellStyle name="Bad 33 6" xfId="28505" xr:uid="{8514E992-C38D-4093-9112-242631AC07E4}"/>
    <cellStyle name="Bad 33 7" xfId="28506" xr:uid="{A91EC79A-4730-4024-9250-88E29624B6EB}"/>
    <cellStyle name="Bad 34" xfId="28507" xr:uid="{FBFD62CA-CD47-4F14-A95D-E0CCEDD9C8C2}"/>
    <cellStyle name="Bad 34 2" xfId="28508" xr:uid="{18D3B57B-27C4-48AF-BFA0-56D1398AC9E4}"/>
    <cellStyle name="Bad 34 2 2" xfId="28509" xr:uid="{41BF1E6F-914E-492C-BA9E-EB8CFC51AA6D}"/>
    <cellStyle name="Bad 34 3" xfId="28510" xr:uid="{1C0CF75C-D283-410B-BACA-4224E00A22B3}"/>
    <cellStyle name="Bad 34 4" xfId="28511" xr:uid="{28A8DE65-8BEC-4A35-A23D-13E212014717}"/>
    <cellStyle name="Bad 34 5" xfId="28512" xr:uid="{F448C1C9-DAFA-4B30-AF84-A5B3E09DC4B3}"/>
    <cellStyle name="Bad 34 6" xfId="28513" xr:uid="{C9186B54-6C07-45CE-92FD-8A190E546280}"/>
    <cellStyle name="Bad 34 7" xfId="28514" xr:uid="{58603A50-6160-4893-BCC1-69BFC5FA7780}"/>
    <cellStyle name="Bad 35" xfId="28515" xr:uid="{A66A12D4-C62D-4720-8893-038BC959FE81}"/>
    <cellStyle name="Bad 35 2" xfId="28516" xr:uid="{6524D361-7CC2-4461-9897-C1D039C1216A}"/>
    <cellStyle name="Bad 35 2 2" xfId="28517" xr:uid="{F72C438F-98BC-4524-AFE3-766EBED86E72}"/>
    <cellStyle name="Bad 35 3" xfId="28518" xr:uid="{347ED64A-FEC9-432B-89FE-1682CEA52409}"/>
    <cellStyle name="Bad 35 4" xfId="28519" xr:uid="{6B754093-E0E7-4E43-A2ED-98998515316B}"/>
    <cellStyle name="Bad 35 5" xfId="28520" xr:uid="{CD8CD3C8-1C98-4149-9C32-4C3AD81C853E}"/>
    <cellStyle name="Bad 35 6" xfId="28521" xr:uid="{85C419AB-4211-4EAD-8AFE-38C61F24305B}"/>
    <cellStyle name="Bad 35 7" xfId="28522" xr:uid="{7D9466B9-0224-45C7-998C-46D88EF8628A}"/>
    <cellStyle name="Bad 36" xfId="28523" xr:uid="{40B4E1F2-7F79-43B9-9BB7-C801ED28EF12}"/>
    <cellStyle name="Bad 36 2" xfId="28524" xr:uid="{0C9D9681-7E22-4009-8A4A-D881921601C5}"/>
    <cellStyle name="Bad 36 2 2" xfId="28525" xr:uid="{05783DA3-E6BC-47F3-B5AA-64898C9325CA}"/>
    <cellStyle name="Bad 36 3" xfId="28526" xr:uid="{63100354-3DE3-4B6C-B129-0CA5EC6C0C78}"/>
    <cellStyle name="Bad 36 4" xfId="28527" xr:uid="{94E259C8-EAFA-4E5D-9F69-84870436523D}"/>
    <cellStyle name="Bad 36 5" xfId="28528" xr:uid="{FF219B7B-8C72-45E6-AE6C-8BAF79DDC0D8}"/>
    <cellStyle name="Bad 36 6" xfId="28529" xr:uid="{0F86158B-8EA0-4C5C-B1CE-3BA49DFEF882}"/>
    <cellStyle name="Bad 36 7" xfId="28530" xr:uid="{FCCFAA71-5FAF-47CF-8B15-7EDCDFFD3F00}"/>
    <cellStyle name="Bad 37" xfId="28531" xr:uid="{543139C2-74FE-425B-9BB8-6D19097F5C77}"/>
    <cellStyle name="Bad 37 2" xfId="28532" xr:uid="{7E1C60C4-46D6-48F4-BA12-D343B852CE53}"/>
    <cellStyle name="Bad 37 2 2" xfId="28533" xr:uid="{CDD058D2-C992-484E-A9FF-2C0CBB7A264B}"/>
    <cellStyle name="Bad 37 3" xfId="28534" xr:uid="{AE13454A-F1BE-4AFF-9596-E4CA6D17FE82}"/>
    <cellStyle name="Bad 37 4" xfId="28535" xr:uid="{5C5FBA6F-F584-4526-8774-3EC3F4B28962}"/>
    <cellStyle name="Bad 37 5" xfId="28536" xr:uid="{92FDAE7A-FD0C-41C2-9743-C2EA65A2E826}"/>
    <cellStyle name="Bad 37 6" xfId="28537" xr:uid="{60BDACD6-4A70-4BE5-A364-C050EEB720B6}"/>
    <cellStyle name="Bad 37 7" xfId="28538" xr:uid="{65782F04-5F62-455B-BD22-08F1C433D33D}"/>
    <cellStyle name="Bad 38" xfId="28539" xr:uid="{09C4EBB2-DC2C-477B-B95F-FBF5C2981D25}"/>
    <cellStyle name="Bad 38 2" xfId="28540" xr:uid="{AE81419E-B3B0-4FA5-9013-669F37DD084D}"/>
    <cellStyle name="Bad 38 2 2" xfId="28541" xr:uid="{A3153F15-7E77-46F0-A1B9-6DD603BFB16A}"/>
    <cellStyle name="Bad 38 3" xfId="28542" xr:uid="{DAFACA1C-CB29-4CBB-9E9A-C7CC73A09B1E}"/>
    <cellStyle name="Bad 38 4" xfId="28543" xr:uid="{5B1B5D7E-6C60-43C9-AA78-EB348C3836A0}"/>
    <cellStyle name="Bad 38 5" xfId="28544" xr:uid="{95EE07CC-CD51-474B-90E6-AF994F779D77}"/>
    <cellStyle name="Bad 38 6" xfId="28545" xr:uid="{B9DDF861-7F0E-4A96-96BD-2B1E1A3662EB}"/>
    <cellStyle name="Bad 38 7" xfId="28546" xr:uid="{9A861FA2-1149-4C6E-8D3E-66D4DB27598D}"/>
    <cellStyle name="Bad 39" xfId="28547" xr:uid="{A2F856B1-BDA1-45EA-B6D6-B6E9B51D0696}"/>
    <cellStyle name="Bad 39 2" xfId="28548" xr:uid="{A82C4A47-12EA-4B9F-A7A0-53291D35A7DD}"/>
    <cellStyle name="Bad 39 2 2" xfId="28549" xr:uid="{76743B60-439F-4E26-9BE0-D406E277680E}"/>
    <cellStyle name="Bad 39 3" xfId="28550" xr:uid="{06BF92FD-30B6-496B-BCB2-3DA228A7D77D}"/>
    <cellStyle name="Bad 39 4" xfId="28551" xr:uid="{148C7F56-AA7E-4040-9D30-E08F5F1FF3A5}"/>
    <cellStyle name="Bad 39 5" xfId="28552" xr:uid="{9A4DAF1C-63A8-4E47-8507-5BDB84D51BF5}"/>
    <cellStyle name="Bad 39 6" xfId="28553" xr:uid="{F59B35DC-5F4E-458B-92CC-F1A9A26E1E05}"/>
    <cellStyle name="Bad 39 7" xfId="28554" xr:uid="{8207868C-F4D1-4FEF-884E-2DAA1CD08107}"/>
    <cellStyle name="Bad 4" xfId="129" xr:uid="{00000000-0005-0000-0000-00009B000000}"/>
    <cellStyle name="Bad 4 2" xfId="28556" xr:uid="{04E41F34-C425-4B3D-AE4A-059993C99116}"/>
    <cellStyle name="Bad 4 2 2" xfId="28557" xr:uid="{2C5ABEB7-5961-4BD2-9264-93C4C484E02C}"/>
    <cellStyle name="Bad 4 3" xfId="28558" xr:uid="{DF045EA8-7B70-4140-9F5A-6529BB4AD946}"/>
    <cellStyle name="Bad 4 4" xfId="28559" xr:uid="{B403C669-044B-4ED1-99BC-D7D6E73DBCEC}"/>
    <cellStyle name="Bad 4 5" xfId="28560" xr:uid="{AC199150-7C3D-4D85-B8A8-69C344D332DE}"/>
    <cellStyle name="Bad 4 6" xfId="28561" xr:uid="{70A061F1-6961-45C6-9CC3-553FDA43746C}"/>
    <cellStyle name="Bad 4 7" xfId="28562" xr:uid="{BD111B92-2B03-44C9-8D42-3BD0B86BC79E}"/>
    <cellStyle name="Bad 4 8" xfId="28555" xr:uid="{B722905D-B635-45B6-BCC3-437716E9FB4F}"/>
    <cellStyle name="Bad 40" xfId="28563" xr:uid="{C8135B0E-FC82-4736-8028-247D396E1225}"/>
    <cellStyle name="Bad 40 2" xfId="28564" xr:uid="{7A39363C-56E8-4102-A928-DA8E991A9EFE}"/>
    <cellStyle name="Bad 40 2 2" xfId="28565" xr:uid="{445B9467-8902-4746-A404-C6F96ABE97BE}"/>
    <cellStyle name="Bad 40 3" xfId="28566" xr:uid="{BDC42E0E-E462-4C8C-AD64-73F491FF7BA3}"/>
    <cellStyle name="Bad 40 4" xfId="28567" xr:uid="{C9BC45EA-FB26-4DC5-8B82-F04E3800F216}"/>
    <cellStyle name="Bad 40 5" xfId="28568" xr:uid="{1DD9FA77-B720-457A-B7D6-BB668C5E3E3C}"/>
    <cellStyle name="Bad 40 6" xfId="28569" xr:uid="{48B29774-3C6A-40A2-A63E-6376D892979B}"/>
    <cellStyle name="Bad 40 7" xfId="28570" xr:uid="{F981D24D-936B-474C-BF2D-F9B976CB516A}"/>
    <cellStyle name="Bad 41" xfId="28571" xr:uid="{374BD659-61F4-4A39-82C6-4B1C2520321F}"/>
    <cellStyle name="Bad 41 2" xfId="28572" xr:uid="{EE53AEF2-569C-426D-B78D-FC207F2163BF}"/>
    <cellStyle name="Bad 41 2 2" xfId="28573" xr:uid="{0E71CCE6-1F12-4F88-827B-F04C4F7607AD}"/>
    <cellStyle name="Bad 41 3" xfId="28574" xr:uid="{6A95CA42-7873-450D-9928-6B98268626EF}"/>
    <cellStyle name="Bad 41 4" xfId="28575" xr:uid="{F11CF792-1EFF-40EE-B5B6-8B0F32127B8B}"/>
    <cellStyle name="Bad 41 5" xfId="28576" xr:uid="{51F67C34-8B03-4C8F-9C4F-06232FAEA77F}"/>
    <cellStyle name="Bad 41 6" xfId="28577" xr:uid="{0159C3EE-795E-4F7A-9EB5-48E81EFB3AF0}"/>
    <cellStyle name="Bad 41 7" xfId="28578" xr:uid="{8542A9B0-B4C8-4754-880E-1CFEC287FDA9}"/>
    <cellStyle name="Bad 42" xfId="28579" xr:uid="{640ABCCA-8C2A-46CA-9602-313C10A77DA2}"/>
    <cellStyle name="Bad 42 2" xfId="28580" xr:uid="{2818E651-5927-4D84-BB35-4E4E12D4D1DC}"/>
    <cellStyle name="Bad 42 2 2" xfId="28581" xr:uid="{CEA855D7-3389-4CA3-A5C8-104812C54CB8}"/>
    <cellStyle name="Bad 42 3" xfId="28582" xr:uid="{276954FB-E791-4D29-9BEF-94BF8AFF4197}"/>
    <cellStyle name="Bad 42 4" xfId="28583" xr:uid="{486EB4A5-95BB-42D3-ADD3-BFBA660477AE}"/>
    <cellStyle name="Bad 42 5" xfId="28584" xr:uid="{D0274D60-9D8D-4424-939C-A4663DE2702B}"/>
    <cellStyle name="Bad 42 6" xfId="28585" xr:uid="{D3E9A1F5-CAA3-4CE2-A118-674028D51B8B}"/>
    <cellStyle name="Bad 42 7" xfId="28586" xr:uid="{7599219D-4F7F-49DE-B149-E2825D5F69D4}"/>
    <cellStyle name="Bad 43" xfId="28587" xr:uid="{578E7A87-E988-4021-AB81-037044CBA8D8}"/>
    <cellStyle name="Bad 43 2" xfId="28588" xr:uid="{093A0E69-C97A-4EB5-A171-DED9B5F5D517}"/>
    <cellStyle name="Bad 43 2 2" xfId="28589" xr:uid="{51A15CD7-DF1A-46E9-AB5C-D1578213EE7F}"/>
    <cellStyle name="Bad 43 3" xfId="28590" xr:uid="{45B09C2C-38A5-47E4-B1A3-7AC3D4FE4A18}"/>
    <cellStyle name="Bad 43 4" xfId="28591" xr:uid="{37E9AD7E-7770-456E-9801-3B5886A8D41C}"/>
    <cellStyle name="Bad 43 5" xfId="28592" xr:uid="{09DCDE2B-E617-4796-9B7E-D8FDC1A9CCCF}"/>
    <cellStyle name="Bad 43 6" xfId="28593" xr:uid="{B5683A90-954E-4854-A619-B8069A18CE5A}"/>
    <cellStyle name="Bad 43 7" xfId="28594" xr:uid="{8BB0702B-75B8-4BFC-8E52-28B7A7140D30}"/>
    <cellStyle name="Bad 44" xfId="28595" xr:uid="{17633ADC-4D7F-438C-A1A0-414D9F151EA9}"/>
    <cellStyle name="Bad 44 2" xfId="28596" xr:uid="{E5B42657-E955-426B-9A72-7AD442965F65}"/>
    <cellStyle name="Bad 44 2 2" xfId="28597" xr:uid="{F3F3D603-7537-4656-9CF6-F7C35B60D612}"/>
    <cellStyle name="Bad 44 3" xfId="28598" xr:uid="{67AEEF34-F59D-4CCC-AAD2-BB18756A134B}"/>
    <cellStyle name="Bad 44 4" xfId="28599" xr:uid="{4FF9ABC8-96E7-4AAE-98BD-28897AFD3904}"/>
    <cellStyle name="Bad 44 5" xfId="28600" xr:uid="{C59BB515-7CC2-4793-9631-798B2A67DD9A}"/>
    <cellStyle name="Bad 44 6" xfId="28601" xr:uid="{897DA1A8-A474-4794-B60B-5AA20A2B4002}"/>
    <cellStyle name="Bad 44 7" xfId="28602" xr:uid="{333F8B1D-C389-4F66-9BA5-73BCF2C2814D}"/>
    <cellStyle name="Bad 45" xfId="28603" xr:uid="{674788F2-1EA2-4140-94D7-FBE4856EB7F4}"/>
    <cellStyle name="Bad 45 2" xfId="28604" xr:uid="{F7358353-943F-4A5A-B36F-70312D987046}"/>
    <cellStyle name="Bad 45 2 2" xfId="28605" xr:uid="{41DF31FE-8612-4FBA-A9BB-5D895AE5034A}"/>
    <cellStyle name="Bad 45 3" xfId="28606" xr:uid="{C34B9BE7-5426-439D-8E6B-6644E8920BB5}"/>
    <cellStyle name="Bad 45 4" xfId="28607" xr:uid="{D540C8A6-C1E8-480B-AB44-1ECCAEA698CE}"/>
    <cellStyle name="Bad 45 5" xfId="28608" xr:uid="{92B64BC5-A4A7-4619-9965-9E1ADA4FF152}"/>
    <cellStyle name="Bad 45 6" xfId="28609" xr:uid="{8B9A1308-D2B7-4DD6-8099-7D2263B6F3CC}"/>
    <cellStyle name="Bad 45 7" xfId="28610" xr:uid="{9C7C51AC-28E1-4A53-9410-DA8BE418E704}"/>
    <cellStyle name="Bad 46" xfId="28611" xr:uid="{9DB31471-73BB-4D6A-AEFE-19C4C58E1DFA}"/>
    <cellStyle name="Bad 46 2" xfId="28612" xr:uid="{003383E1-2DAD-4D8D-8D34-C553D1F9AF6E}"/>
    <cellStyle name="Bad 46 2 2" xfId="28613" xr:uid="{1C332E90-473A-4FD0-BD62-031AE567CA66}"/>
    <cellStyle name="Bad 46 3" xfId="28614" xr:uid="{FCB78637-9835-4DA4-B017-21EA10202906}"/>
    <cellStyle name="Bad 46 4" xfId="28615" xr:uid="{26456420-96FB-47F2-8206-626433E2EB4E}"/>
    <cellStyle name="Bad 46 5" xfId="28616" xr:uid="{3944EED9-7DE7-439B-9130-B126FEB4BCD7}"/>
    <cellStyle name="Bad 46 6" xfId="28617" xr:uid="{004024F3-86D9-4144-B325-AC2886F4F96A}"/>
    <cellStyle name="Bad 46 7" xfId="28618" xr:uid="{44679C72-E612-430A-82D4-7A32F3C1E37B}"/>
    <cellStyle name="Bad 47" xfId="28619" xr:uid="{A92F787B-9271-4B83-8DA4-1A4BE0BDDCAA}"/>
    <cellStyle name="Bad 47 2" xfId="28620" xr:uid="{3AF4A157-4A02-4CF4-8381-EF02E3315CF2}"/>
    <cellStyle name="Bad 47 2 2" xfId="28621" xr:uid="{066B0436-032F-4DA3-ACC1-63D9FB335376}"/>
    <cellStyle name="Bad 47 3" xfId="28622" xr:uid="{9DF27279-629E-4A3D-B7A7-5AFEB3794EA1}"/>
    <cellStyle name="Bad 47 4" xfId="28623" xr:uid="{6A30D13D-6F24-4EA7-BCFB-C26462AE3DEA}"/>
    <cellStyle name="Bad 47 5" xfId="28624" xr:uid="{5FEDED8C-BE65-4CFE-A28D-FF43493DCD31}"/>
    <cellStyle name="Bad 47 6" xfId="28625" xr:uid="{047EB8AB-6572-45AB-9145-654FC34A87D8}"/>
    <cellStyle name="Bad 47 7" xfId="28626" xr:uid="{E60F63BE-60E6-42C6-BFFF-F00EFAAF7A18}"/>
    <cellStyle name="Bad 48" xfId="28627" xr:uid="{B6CE8637-C9B5-49B4-9780-7854096001BA}"/>
    <cellStyle name="Bad 48 2" xfId="28628" xr:uid="{823350EB-7275-4B35-8D66-EA48859BB10C}"/>
    <cellStyle name="Bad 48 2 2" xfId="28629" xr:uid="{F9BC8CE7-6B0D-456F-A2B1-DF3ACFFB9C53}"/>
    <cellStyle name="Bad 48 3" xfId="28630" xr:uid="{8BDEF99F-6AEF-4CD0-801B-6900873282C2}"/>
    <cellStyle name="Bad 48 4" xfId="28631" xr:uid="{DDEF4AF1-D1AC-4FA7-B678-870F414142CD}"/>
    <cellStyle name="Bad 48 5" xfId="28632" xr:uid="{79ACA08F-30BE-4EDE-8E93-C6D30AA9BF4D}"/>
    <cellStyle name="Bad 48 6" xfId="28633" xr:uid="{CF68F46A-BB2E-4023-822C-522C4DE1807A}"/>
    <cellStyle name="Bad 48 7" xfId="28634" xr:uid="{2AC6F880-6B9C-44AC-A00C-33FDE2FF92D8}"/>
    <cellStyle name="Bad 49" xfId="28635" xr:uid="{D99F1BD9-DB15-48CC-8815-F66598B7D62C}"/>
    <cellStyle name="Bad 49 2" xfId="28636" xr:uid="{0C4462CC-3CD2-48D7-9F4A-E29E5F41FD7F}"/>
    <cellStyle name="Bad 49 2 2" xfId="28637" xr:uid="{3E1D6839-0E95-4FB2-BAC6-E15F9E704B06}"/>
    <cellStyle name="Bad 49 3" xfId="28638" xr:uid="{D6DBBF4B-DA40-4F6D-B96D-110B219BB7F7}"/>
    <cellStyle name="Bad 49 4" xfId="28639" xr:uid="{3A84A3EC-C61D-46B5-9CA2-97CCEC65A41E}"/>
    <cellStyle name="Bad 49 5" xfId="28640" xr:uid="{A40CD751-8E30-466B-BCA2-D2874F421322}"/>
    <cellStyle name="Bad 49 6" xfId="28641" xr:uid="{C7A3D0E8-7123-48C0-9F49-9C761DC711DE}"/>
    <cellStyle name="Bad 49 7" xfId="28642" xr:uid="{B1C571CD-876D-42EC-973C-1A6982839CC4}"/>
    <cellStyle name="Bad 5" xfId="28643" xr:uid="{6EF639A2-6A62-45E2-9D0B-30DA9F0EA04E}"/>
    <cellStyle name="Bad 5 2" xfId="28644" xr:uid="{D2E53A48-D260-43DB-8972-63F779B9BC40}"/>
    <cellStyle name="Bad 5 2 2" xfId="28645" xr:uid="{E4C2AC65-81A5-4AEA-AD4E-D38F572D8896}"/>
    <cellStyle name="Bad 5 3" xfId="28646" xr:uid="{8E25BA95-494E-461A-BA8C-7E9C69176C0B}"/>
    <cellStyle name="Bad 5 4" xfId="28647" xr:uid="{50559F0B-5EB9-45F7-B785-6D8C128DD718}"/>
    <cellStyle name="Bad 5 5" xfId="28648" xr:uid="{A257EDCF-F921-49D2-8F55-6A996E7603D8}"/>
    <cellStyle name="Bad 5 6" xfId="28649" xr:uid="{E6270820-7D8E-4243-9E21-995A93503011}"/>
    <cellStyle name="Bad 5 7" xfId="28650" xr:uid="{B85A928F-82BB-4DB4-A50B-643CDF4085FB}"/>
    <cellStyle name="Bad 50" xfId="28651" xr:uid="{C90C3734-6788-436C-82D8-471B1CB0FA45}"/>
    <cellStyle name="Bad 50 2" xfId="28652" xr:uid="{6E62FA75-4313-487F-8CA2-4864C4483958}"/>
    <cellStyle name="Bad 50 2 2" xfId="28653" xr:uid="{5997C3B6-468F-40CC-96D3-2F9278645A91}"/>
    <cellStyle name="Bad 50 3" xfId="28654" xr:uid="{9F05BCEC-53D5-44F9-AEB2-A9A9E6B3C13A}"/>
    <cellStyle name="Bad 50 4" xfId="28655" xr:uid="{042A3787-9511-4D9D-9DBD-3E9BE3D4F7B6}"/>
    <cellStyle name="Bad 50 5" xfId="28656" xr:uid="{37C9B732-E862-4019-8DAC-1148A6F911C9}"/>
    <cellStyle name="Bad 50 6" xfId="28657" xr:uid="{51081915-527D-4F7B-98DF-717D0DF349AA}"/>
    <cellStyle name="Bad 50 7" xfId="28658" xr:uid="{25674B06-9442-43F3-855B-42EF8064D42C}"/>
    <cellStyle name="Bad 51" xfId="28659" xr:uid="{E6A30D5B-C23A-4841-9917-EC40B7D2F15B}"/>
    <cellStyle name="Bad 51 2" xfId="28660" xr:uid="{941C4CAE-A7D8-477F-9C3A-A8405CDF5B76}"/>
    <cellStyle name="Bad 51 2 2" xfId="28661" xr:uid="{945CE2E2-6C2D-4BB3-9A4C-2A12E4BCF9D1}"/>
    <cellStyle name="Bad 51 3" xfId="28662" xr:uid="{8F9DACFF-0220-44D0-AA63-153E290B66E7}"/>
    <cellStyle name="Bad 51 4" xfId="28663" xr:uid="{6B834070-9AD6-4FED-8DF7-0C2F8AB86931}"/>
    <cellStyle name="Bad 51 5" xfId="28664" xr:uid="{8F6D8956-04C6-4DC2-B2AD-CA9F9DE2FE8A}"/>
    <cellStyle name="Bad 51 6" xfId="28665" xr:uid="{6A1E238A-63E8-4354-B755-CAC5F442DAFC}"/>
    <cellStyle name="Bad 51 7" xfId="28666" xr:uid="{97867454-5503-4262-A870-441195335DDF}"/>
    <cellStyle name="Bad 52" xfId="28667" xr:uid="{F85254B4-CFC0-49B0-A8C0-ED32626E26B0}"/>
    <cellStyle name="Bad 52 2" xfId="28668" xr:uid="{B698D770-678C-49E3-A800-A9A7129057B2}"/>
    <cellStyle name="Bad 52 2 2" xfId="28669" xr:uid="{345C117C-4EB6-44A6-8083-9C5AAA4852CA}"/>
    <cellStyle name="Bad 52 3" xfId="28670" xr:uid="{F081DA3F-6078-414B-98B2-33F9B1EE77FB}"/>
    <cellStyle name="Bad 52 4" xfId="28671" xr:uid="{2475C9DE-0D6F-4EC9-AA9C-E2E79A0839B8}"/>
    <cellStyle name="Bad 52 5" xfId="28672" xr:uid="{CFC62CCE-B446-4815-8B05-EA8B08A80F60}"/>
    <cellStyle name="Bad 52 6" xfId="28673" xr:uid="{6A09FE6A-E1A7-41B5-848A-E359F3999C22}"/>
    <cellStyle name="Bad 52 7" xfId="28674" xr:uid="{4C064979-5827-48F9-88E0-09335C68A768}"/>
    <cellStyle name="Bad 53" xfId="28675" xr:uid="{324DE19B-CD77-4848-A05E-71060C412BA3}"/>
    <cellStyle name="Bad 53 2" xfId="28676" xr:uid="{A26BD912-3C99-4346-975A-66A1D14899D6}"/>
    <cellStyle name="Bad 53 2 2" xfId="28677" xr:uid="{E46B9026-079B-459A-992C-5B0D178E8F95}"/>
    <cellStyle name="Bad 53 3" xfId="28678" xr:uid="{978C5929-4940-4C73-9E94-B19FDE55A425}"/>
    <cellStyle name="Bad 53 4" xfId="28679" xr:uid="{47F968D1-4FDE-4F5B-A1A0-5E158C2057E9}"/>
    <cellStyle name="Bad 53 5" xfId="28680" xr:uid="{7D6F9D19-287A-4EB5-BEC7-764DE62ADB3A}"/>
    <cellStyle name="Bad 53 6" xfId="28681" xr:uid="{6542A937-6E4A-40D6-9141-BE9E9DF373A5}"/>
    <cellStyle name="Bad 53 7" xfId="28682" xr:uid="{DD936929-7FCD-4A10-99B1-F929ED66747A}"/>
    <cellStyle name="Bad 54" xfId="28683" xr:uid="{814227E5-28C8-4100-9C07-1544230E51CB}"/>
    <cellStyle name="Bad 54 2" xfId="28684" xr:uid="{F5307441-5D12-4AB1-A858-E29FE8E71FEE}"/>
    <cellStyle name="Bad 54 2 2" xfId="28685" xr:uid="{857D5618-908C-4C37-9A4D-70BC5360E866}"/>
    <cellStyle name="Bad 54 3" xfId="28686" xr:uid="{C5F166B7-107C-4E62-B644-38552677D03B}"/>
    <cellStyle name="Bad 54 4" xfId="28687" xr:uid="{4212FB87-E28A-41DC-B172-E5E6668B8658}"/>
    <cellStyle name="Bad 54 5" xfId="28688" xr:uid="{BB8FE5D8-71FF-4361-A652-B104060D5850}"/>
    <cellStyle name="Bad 54 6" xfId="28689" xr:uid="{7677F7A1-86FB-4696-993A-54971326CBC7}"/>
    <cellStyle name="Bad 54 7" xfId="28690" xr:uid="{944028DF-1B24-43A8-98AE-238F0542300E}"/>
    <cellStyle name="Bad 55" xfId="28691" xr:uid="{31B1718D-C699-4296-91B8-815006CA4C25}"/>
    <cellStyle name="Bad 55 2" xfId="28692" xr:uid="{3577BCE8-2DEB-4895-A2CB-A28EB54D40CD}"/>
    <cellStyle name="Bad 55 3" xfId="28693" xr:uid="{15DC10EC-9F2C-4D26-9AAB-8CFC17D124F7}"/>
    <cellStyle name="Bad 55 4" xfId="28694" xr:uid="{E3E9DA5A-EC8C-413B-9AC2-E778540ABBCC}"/>
    <cellStyle name="Bad 55 5" xfId="28695" xr:uid="{B90BE553-8EFC-4A4A-ADAE-CBB6E24D6A07}"/>
    <cellStyle name="Bad 55 6" xfId="28696" xr:uid="{32DE36F8-25FD-4740-9807-A9CB18391356}"/>
    <cellStyle name="Bad 55 7" xfId="28697" xr:uid="{4D8137C7-89E4-468F-9BAF-3EA2F58BDDCC}"/>
    <cellStyle name="Bad 56" xfId="28698" xr:uid="{C143881E-68CD-44C5-91E9-D491E686375E}"/>
    <cellStyle name="Bad 56 2" xfId="28699" xr:uid="{B6D4A0D8-ED92-4ABE-8024-404F1DDC4D6B}"/>
    <cellStyle name="Bad 57" xfId="28700" xr:uid="{9F876D06-B5FE-4292-98E1-321FB9982E5C}"/>
    <cellStyle name="Bad 58" xfId="28701" xr:uid="{4E246546-F7DB-4F59-99F7-E963CA47869C}"/>
    <cellStyle name="Bad 59" xfId="28702" xr:uid="{9F1C1782-5FFD-4945-9FB6-7AE2F45D3100}"/>
    <cellStyle name="Bad 6" xfId="28703" xr:uid="{4D73AC1D-AD8E-4B66-9184-A0006BE3AFB7}"/>
    <cellStyle name="Bad 6 2" xfId="28704" xr:uid="{3B94F2F7-51A7-47D0-9024-8DC11BD039A4}"/>
    <cellStyle name="Bad 6 2 2" xfId="28705" xr:uid="{EA4E47DA-E2EA-4233-B116-F1165E696F9C}"/>
    <cellStyle name="Bad 6 3" xfId="28706" xr:uid="{01F36CBB-1585-472F-975F-10EE5D431318}"/>
    <cellStyle name="Bad 6 4" xfId="28707" xr:uid="{19668BDD-621E-4377-A948-5528CAD3E393}"/>
    <cellStyle name="Bad 6 5" xfId="28708" xr:uid="{0FCA1252-9FB2-4528-983B-3B361FE1935D}"/>
    <cellStyle name="Bad 6 6" xfId="28709" xr:uid="{2C9AC62E-84B5-4DFC-A30B-D59D3CDA0CDC}"/>
    <cellStyle name="Bad 6 7" xfId="28710" xr:uid="{55E54A67-9D96-46E7-ABB4-57767975F153}"/>
    <cellStyle name="Bad 60" xfId="28711" xr:uid="{1B8EA049-C2E2-4A87-B4FE-533D7E5EDD7F}"/>
    <cellStyle name="Bad 61" xfId="28712" xr:uid="{A53D95A6-48C5-4046-8E8D-72C9FF2EE31D}"/>
    <cellStyle name="Bad 62" xfId="28713" xr:uid="{7691D3E9-8314-4196-ABE0-9901CE53ADE8}"/>
    <cellStyle name="Bad 62 2" xfId="28714" xr:uid="{C2E671C7-527B-4625-842E-18C2CED09192}"/>
    <cellStyle name="Bad 62 3" xfId="28715" xr:uid="{44219F18-A13F-4CCC-9442-2DEE49035F11}"/>
    <cellStyle name="Bad 62 4" xfId="28716" xr:uid="{338AD599-1514-4EC0-9060-9F51E7A23EE3}"/>
    <cellStyle name="Bad 62 5" xfId="28717" xr:uid="{252612D6-6A64-42F7-9B0F-FB2E898AD395}"/>
    <cellStyle name="Bad 62 6" xfId="28718" xr:uid="{653D472D-D968-4ABB-BF0E-F652699F735D}"/>
    <cellStyle name="Bad 63" xfId="28719" xr:uid="{F925AFA7-CDDC-444C-A0B0-CDDAC64E8F75}"/>
    <cellStyle name="Bad 63 2" xfId="28720" xr:uid="{F70D3611-FF18-4BF7-BC6D-68E9044BC7A3}"/>
    <cellStyle name="Bad 63 3" xfId="28721" xr:uid="{BCFC4C6A-F4B8-4093-915A-77C78D003B17}"/>
    <cellStyle name="Bad 63 4" xfId="28722" xr:uid="{F8753A1E-E8B0-4A4B-B3DD-DA958B10D1DE}"/>
    <cellStyle name="Bad 63 5" xfId="28723" xr:uid="{276855C5-DB69-4342-A2C1-E3E88EE40463}"/>
    <cellStyle name="Bad 63 6" xfId="28724" xr:uid="{E45224DF-4C41-432F-953E-C86E2AC8D69B}"/>
    <cellStyle name="Bad 64" xfId="28725" xr:uid="{11BA1306-3F25-4588-A48A-AA6341D6E742}"/>
    <cellStyle name="Bad 65" xfId="28726" xr:uid="{CDC345CA-C291-4671-A092-3643E8316D7C}"/>
    <cellStyle name="Bad 66" xfId="28727" xr:uid="{1D11C693-836A-4001-A17B-0757D9D9074F}"/>
    <cellStyle name="Bad 67" xfId="28728" xr:uid="{B3C9F671-3DE8-4801-84FC-05720C59B31E}"/>
    <cellStyle name="Bad 68" xfId="28729" xr:uid="{F960B6CA-2585-4A9B-AF93-C162A4831799}"/>
    <cellStyle name="Bad 69" xfId="28730" xr:uid="{6ABAE945-2DF0-4686-967B-BA120C7D4577}"/>
    <cellStyle name="Bad 7" xfId="28731" xr:uid="{8652D8D5-4BC1-42A1-A0BA-8D95D5EE677C}"/>
    <cellStyle name="Bad 7 2" xfId="28732" xr:uid="{A2D52B5E-5589-4CEF-A048-1E609F7FC347}"/>
    <cellStyle name="Bad 7 2 2" xfId="28733" xr:uid="{B01C7FFC-F83B-46EE-B974-701D4E0EE798}"/>
    <cellStyle name="Bad 7 3" xfId="28734" xr:uid="{9EBBB2B3-0231-4CE0-901B-7EC55E02B49C}"/>
    <cellStyle name="Bad 7 4" xfId="28735" xr:uid="{6819BD21-FA6C-4348-95A7-767A6D315AA4}"/>
    <cellStyle name="Bad 7 5" xfId="28736" xr:uid="{CEE454FB-D9B1-4E1F-9266-67A5CCE3A8A0}"/>
    <cellStyle name="Bad 7 6" xfId="28737" xr:uid="{AD8276D3-9CDA-40DE-BC6F-BED37AF1958D}"/>
    <cellStyle name="Bad 7 7" xfId="28738" xr:uid="{607F62B2-9463-42BA-9068-5ABB44A764E3}"/>
    <cellStyle name="Bad 70" xfId="28739" xr:uid="{6A2274F0-E6F0-4FA9-8D7F-6C6629C793A1}"/>
    <cellStyle name="Bad 71" xfId="28740" xr:uid="{515B8A3E-1F7D-4440-81DE-898AECF09D1B}"/>
    <cellStyle name="Bad 8" xfId="28741" xr:uid="{AFE754EE-0183-4695-B302-EDBFB9EBAAD3}"/>
    <cellStyle name="Bad 8 2" xfId="28742" xr:uid="{7DDDCD0E-5FFF-44DF-9A03-330AEBF7FBB2}"/>
    <cellStyle name="Bad 8 2 2" xfId="28743" xr:uid="{930B9230-6B5F-4222-A3D4-8304F76C8E99}"/>
    <cellStyle name="Bad 8 3" xfId="28744" xr:uid="{B6B64A49-CC0F-4176-95B4-0EAAED537CBA}"/>
    <cellStyle name="Bad 8 4" xfId="28745" xr:uid="{17350421-403D-4C48-B033-A2BD7CB42840}"/>
    <cellStyle name="Bad 8 5" xfId="28746" xr:uid="{08A7FAD1-E5CA-427C-9C26-A86CDB941E5D}"/>
    <cellStyle name="Bad 8 6" xfId="28747" xr:uid="{B2D60977-BFE6-42BD-86E0-816AAC7B7EBB}"/>
    <cellStyle name="Bad 8 7" xfId="28748" xr:uid="{1713B056-9D9E-479A-B89F-28461694799D}"/>
    <cellStyle name="Bad 9" xfId="28749" xr:uid="{6BBE116F-2F99-4EF0-AF79-9699D8AA1D5B}"/>
    <cellStyle name="Bad 9 2" xfId="28750" xr:uid="{EC19CDE4-9D6C-490D-B91F-875577D609F4}"/>
    <cellStyle name="Bad 9 2 2" xfId="28751" xr:uid="{26F00B87-8710-4AA1-AE14-BE303C92DF81}"/>
    <cellStyle name="Bad 9 3" xfId="28752" xr:uid="{DDF4DFEE-CFD6-4F22-969E-E38D0110DE52}"/>
    <cellStyle name="Bad 9 4" xfId="28753" xr:uid="{16197580-92F0-46DF-A39A-E074C98A070B}"/>
    <cellStyle name="Bad 9 5" xfId="28754" xr:uid="{E41C0F3F-28C4-4647-8040-89DD91BB6488}"/>
    <cellStyle name="Bad 9 6" xfId="28755" xr:uid="{7F06E37E-3DE2-4F15-9149-C92CADD2B0DF}"/>
    <cellStyle name="Bad 9 7" xfId="28756" xr:uid="{EFF097A4-768F-4A0C-A88D-AC1595927FB8}"/>
    <cellStyle name="BL - Style2" xfId="28757" xr:uid="{85E13D6C-C8C0-4230-B8ED-4C3FCE61F30C}"/>
    <cellStyle name="Body" xfId="130" xr:uid="{00000000-0005-0000-0000-00009C000000}"/>
    <cellStyle name="Body 2" xfId="28758" xr:uid="{B281013C-E764-4C88-9F07-98549CF0E74E}"/>
    <cellStyle name="BOLD10 - Style1" xfId="28759" xr:uid="{23E93837-4A90-4D07-93E9-C5B9EF77B6B7}"/>
    <cellStyle name="BOLD12 - Style3" xfId="28760" xr:uid="{031C575E-0DEA-4D34-BFB3-2B260C9255F3}"/>
    <cellStyle name="Border" xfId="131" xr:uid="{00000000-0005-0000-0000-00009D000000}"/>
    <cellStyle name="Border 10" xfId="28761" xr:uid="{FBB6ECDE-CE88-4D3A-BD22-5095F8586D7F}"/>
    <cellStyle name="Border 11" xfId="4347" xr:uid="{1B0564EE-F209-45D2-AA86-D0291E189ECF}"/>
    <cellStyle name="Border 2" xfId="28762" xr:uid="{EFF2D89B-3226-45E1-93C2-E9EDA84CEBC3}"/>
    <cellStyle name="Border 3" xfId="28763" xr:uid="{221726A7-349D-47D8-A55F-E09522A3E127}"/>
    <cellStyle name="Border 4" xfId="28764" xr:uid="{89EA6883-AFD5-40F0-A3BA-74118E06CB9F}"/>
    <cellStyle name="Border 5" xfId="28765" xr:uid="{F16F2499-B705-4AA2-9CC8-D3A986D0E6CE}"/>
    <cellStyle name="Border 6" xfId="28766" xr:uid="{32C4218A-FBC9-48E6-B952-FBB534A30F47}"/>
    <cellStyle name="Border 7" xfId="28767" xr:uid="{52115FF1-F26E-4C3F-BCCF-B604CBE26989}"/>
    <cellStyle name="Border 8" xfId="28768" xr:uid="{77069D2C-9277-4483-9C5B-925BDBEB6929}"/>
    <cellStyle name="Border 9" xfId="28769" xr:uid="{F2D4E947-8189-48B7-A956-BC287F4F3871}"/>
    <cellStyle name="Border Heavy" xfId="28770" xr:uid="{EFAFC5C1-48E9-49DA-AB13-A050F95E358C}"/>
    <cellStyle name="Brand Align Left Text" xfId="132" xr:uid="{00000000-0005-0000-0000-00009E000000}"/>
    <cellStyle name="Brand Default" xfId="133" xr:uid="{00000000-0005-0000-0000-00009F000000}"/>
    <cellStyle name="Brand Percent" xfId="134" xr:uid="{00000000-0005-0000-0000-0000A0000000}"/>
    <cellStyle name="Brand Source" xfId="135" xr:uid="{00000000-0005-0000-0000-0000A1000000}"/>
    <cellStyle name="Brand Subtitle with Underline" xfId="136" xr:uid="{00000000-0005-0000-0000-0000A2000000}"/>
    <cellStyle name="Brand Subtitle without Underline" xfId="137" xr:uid="{00000000-0005-0000-0000-0000A3000000}"/>
    <cellStyle name="Brand Title" xfId="138" xr:uid="{00000000-0005-0000-0000-0000A4000000}"/>
    <cellStyle name="C00A" xfId="139" xr:uid="{00000000-0005-0000-0000-0000A5000000}"/>
    <cellStyle name="C00B" xfId="140" xr:uid="{00000000-0005-0000-0000-0000A6000000}"/>
    <cellStyle name="C00L" xfId="141" xr:uid="{00000000-0005-0000-0000-0000A7000000}"/>
    <cellStyle name="C01A" xfId="142" xr:uid="{00000000-0005-0000-0000-0000A8000000}"/>
    <cellStyle name="C01B" xfId="143" xr:uid="{00000000-0005-0000-0000-0000A9000000}"/>
    <cellStyle name="C01H" xfId="144" xr:uid="{00000000-0005-0000-0000-0000AA000000}"/>
    <cellStyle name="C01L" xfId="145" xr:uid="{00000000-0005-0000-0000-0000AB000000}"/>
    <cellStyle name="C02A" xfId="146" xr:uid="{00000000-0005-0000-0000-0000AC000000}"/>
    <cellStyle name="C02B" xfId="147" xr:uid="{00000000-0005-0000-0000-0000AD000000}"/>
    <cellStyle name="C02H" xfId="148" xr:uid="{00000000-0005-0000-0000-0000AE000000}"/>
    <cellStyle name="C02L" xfId="149" xr:uid="{00000000-0005-0000-0000-0000AF000000}"/>
    <cellStyle name="C03A" xfId="150" xr:uid="{00000000-0005-0000-0000-0000B0000000}"/>
    <cellStyle name="C03B" xfId="151" xr:uid="{00000000-0005-0000-0000-0000B1000000}"/>
    <cellStyle name="C03H" xfId="152" xr:uid="{00000000-0005-0000-0000-0000B2000000}"/>
    <cellStyle name="C03L" xfId="153" xr:uid="{00000000-0005-0000-0000-0000B3000000}"/>
    <cellStyle name="C04A" xfId="154" xr:uid="{00000000-0005-0000-0000-0000B4000000}"/>
    <cellStyle name="C04B" xfId="155" xr:uid="{00000000-0005-0000-0000-0000B5000000}"/>
    <cellStyle name="C04H" xfId="156" xr:uid="{00000000-0005-0000-0000-0000B6000000}"/>
    <cellStyle name="C04L" xfId="157" xr:uid="{00000000-0005-0000-0000-0000B7000000}"/>
    <cellStyle name="C05A" xfId="158" xr:uid="{00000000-0005-0000-0000-0000B8000000}"/>
    <cellStyle name="C05B" xfId="159" xr:uid="{00000000-0005-0000-0000-0000B9000000}"/>
    <cellStyle name="C05H" xfId="160" xr:uid="{00000000-0005-0000-0000-0000BA000000}"/>
    <cellStyle name="C05L" xfId="161" xr:uid="{00000000-0005-0000-0000-0000BB000000}"/>
    <cellStyle name="C06A" xfId="162" xr:uid="{00000000-0005-0000-0000-0000BC000000}"/>
    <cellStyle name="C06B" xfId="163" xr:uid="{00000000-0005-0000-0000-0000BD000000}"/>
    <cellStyle name="C06H" xfId="164" xr:uid="{00000000-0005-0000-0000-0000BE000000}"/>
    <cellStyle name="C06L" xfId="165" xr:uid="{00000000-0005-0000-0000-0000BF000000}"/>
    <cellStyle name="C07A" xfId="166" xr:uid="{00000000-0005-0000-0000-0000C0000000}"/>
    <cellStyle name="C07B" xfId="167" xr:uid="{00000000-0005-0000-0000-0000C1000000}"/>
    <cellStyle name="C07H" xfId="168" xr:uid="{00000000-0005-0000-0000-0000C2000000}"/>
    <cellStyle name="C07L" xfId="169" xr:uid="{00000000-0005-0000-0000-0000C3000000}"/>
    <cellStyle name="Calc Currency (0)" xfId="1807" xr:uid="{00000000-0005-0000-0000-0000C4000000}"/>
    <cellStyle name="Calc Currency (0) 2" xfId="28771" xr:uid="{694B395A-F858-450E-9AA3-7AEFC00D66D1}"/>
    <cellStyle name="Calc Currency (0) 2 2" xfId="28772" xr:uid="{3F76D102-B627-460F-AAAA-99B518A33698}"/>
    <cellStyle name="Calc Currency (0) 3" xfId="28773" xr:uid="{40FCE0C9-A349-4DD6-BB87-FE9FA82EBA11}"/>
    <cellStyle name="Calc Currency (2)" xfId="1808" xr:uid="{00000000-0005-0000-0000-0000C5000000}"/>
    <cellStyle name="Calc Percent (0)" xfId="1809" xr:uid="{00000000-0005-0000-0000-0000C6000000}"/>
    <cellStyle name="Calc Percent (1)" xfId="1810" xr:uid="{00000000-0005-0000-0000-0000C7000000}"/>
    <cellStyle name="Calc Percent (1) 2" xfId="28774" xr:uid="{435D6491-E172-4C2F-898E-1B03183B5C5F}"/>
    <cellStyle name="Calc Percent (1) 2 2" xfId="28775" xr:uid="{0724697C-9EBB-45DB-A016-3F4BD0EA6834}"/>
    <cellStyle name="Calc Percent (2)" xfId="1811" xr:uid="{00000000-0005-0000-0000-0000C8000000}"/>
    <cellStyle name="Calc Percent (2) 2" xfId="28776" xr:uid="{4BA90582-5B24-4714-966B-0699329FEB85}"/>
    <cellStyle name="Calc Percent (2) 2 2" xfId="28777" xr:uid="{6EF41705-9EB7-4418-8649-EEEFF4C9D594}"/>
    <cellStyle name="Calc Percent (2) 3" xfId="28778" xr:uid="{12CF99CC-947F-489F-A429-8DEBCFA9D994}"/>
    <cellStyle name="Calc Units (0)" xfId="1812" xr:uid="{00000000-0005-0000-0000-0000C9000000}"/>
    <cellStyle name="Calc Units (0) 2" xfId="28779" xr:uid="{19F34CEE-EB92-480A-9412-7E0B33676B9A}"/>
    <cellStyle name="Calc Units (0) 2 2" xfId="28780" xr:uid="{19E003AF-5A6C-44F2-8EFF-99BF60BD0105}"/>
    <cellStyle name="Calc Units (0) 3" xfId="28781" xr:uid="{4CDF20B3-8CAF-41DA-9BBF-6EBBBDCE40BB}"/>
    <cellStyle name="Calc Units (1)" xfId="1813" xr:uid="{00000000-0005-0000-0000-0000CA000000}"/>
    <cellStyle name="Calc Units (1) 2" xfId="28782" xr:uid="{32D79FE5-35F8-4597-8375-DFCA6A2DEE11}"/>
    <cellStyle name="Calc Units (1) 2 2" xfId="28783" xr:uid="{E09AD8EF-1F03-4F1D-8562-12B441F673D2}"/>
    <cellStyle name="Calc Units (1) 3" xfId="28784" xr:uid="{6C1D41A8-D0BF-4866-9CBC-96A40BAEB660}"/>
    <cellStyle name="Calc Units (2)" xfId="1814" xr:uid="{00000000-0005-0000-0000-0000CB000000}"/>
    <cellStyle name="Calculation" xfId="416" builtinId="22" customBuiltin="1"/>
    <cellStyle name="Calculation 10" xfId="28785" xr:uid="{49BDC595-076C-4DFB-B319-A42CE693E2DC}"/>
    <cellStyle name="Calculation 10 2" xfId="28786" xr:uid="{05285120-950F-49AC-AEAC-1E32F30996C3}"/>
    <cellStyle name="Calculation 10 2 2" xfId="28787" xr:uid="{6C420D4A-A6B2-45B9-8493-757A0B883887}"/>
    <cellStyle name="Calculation 10 3" xfId="28788" xr:uid="{033F657E-4E3C-42C3-89F1-B804421AA098}"/>
    <cellStyle name="Calculation 10 4" xfId="28789" xr:uid="{3BD6A218-C2A8-49BD-80BD-E059E5EE8E0B}"/>
    <cellStyle name="Calculation 10 5" xfId="28790" xr:uid="{EDC3D4F4-DA0B-4B66-8F54-B49920182EBE}"/>
    <cellStyle name="Calculation 10 6" xfId="28791" xr:uid="{6F9EB6E3-CE1C-4055-98F3-07A0EB4D1019}"/>
    <cellStyle name="Calculation 10 7" xfId="28792" xr:uid="{49D9D069-671C-4A28-812C-FD4C51BDCC01}"/>
    <cellStyle name="Calculation 10_รายได้จากการขาย" xfId="28793" xr:uid="{36D13348-7B49-406F-8123-8244DE6D3E0C}"/>
    <cellStyle name="Calculation 11" xfId="28794" xr:uid="{1B19B5E7-6F0B-4B9F-9DCC-79168249D3AF}"/>
    <cellStyle name="Calculation 11 2" xfId="28795" xr:uid="{9ECBF286-684E-477A-A57C-CC0B9FB56267}"/>
    <cellStyle name="Calculation 11 2 2" xfId="28796" xr:uid="{BE77D216-30C8-42D8-AE77-818390901ECC}"/>
    <cellStyle name="Calculation 11 3" xfId="28797" xr:uid="{16DBE9CD-5B67-4CFC-B358-E5D3A864EF8D}"/>
    <cellStyle name="Calculation 11 4" xfId="28798" xr:uid="{39CB7C63-15B6-4865-8C73-DAFE28FDDA90}"/>
    <cellStyle name="Calculation 11 5" xfId="28799" xr:uid="{FB649AAE-D7CA-4291-8453-8B6D200CD1D2}"/>
    <cellStyle name="Calculation 11 6" xfId="28800" xr:uid="{DD086DD5-DA27-409F-9256-B61CAE042B9C}"/>
    <cellStyle name="Calculation 11 7" xfId="28801" xr:uid="{FA599279-5481-4A84-8AA7-D22883C8C002}"/>
    <cellStyle name="Calculation 11_รายได้จากการขาย" xfId="28802" xr:uid="{17070B6A-1989-4F92-A1E9-4FC419252D5B}"/>
    <cellStyle name="Calculation 12" xfId="28803" xr:uid="{08EAFF2D-7D93-47CC-A19F-04820ACD2509}"/>
    <cellStyle name="Calculation 12 2" xfId="28804" xr:uid="{EC22B09A-4C9B-45FD-9578-182446071683}"/>
    <cellStyle name="Calculation 12 2 2" xfId="28805" xr:uid="{E57B749C-28FC-438D-BB14-4A211833806B}"/>
    <cellStyle name="Calculation 12 3" xfId="28806" xr:uid="{5CE1E563-495D-48F7-86FE-F9527051C6AF}"/>
    <cellStyle name="Calculation 12 4" xfId="28807" xr:uid="{F93FDFE3-20F5-408F-BB6D-B89C26FD413A}"/>
    <cellStyle name="Calculation 12 5" xfId="28808" xr:uid="{FB8F8B4E-97FA-4AA8-AEE5-53F676516CA8}"/>
    <cellStyle name="Calculation 12 6" xfId="28809" xr:uid="{E01746CB-B1F0-4105-B4A4-4E7916F61BD9}"/>
    <cellStyle name="Calculation 12 7" xfId="28810" xr:uid="{B3693D59-343A-4E5D-8DAA-FF335DFB4A70}"/>
    <cellStyle name="Calculation 12_รายได้จากการขาย" xfId="28811" xr:uid="{4C86581B-1873-4507-859F-D6249793D3FB}"/>
    <cellStyle name="Calculation 13" xfId="28812" xr:uid="{9B1589E6-8EBE-4A1D-BA24-D921FBC93A16}"/>
    <cellStyle name="Calculation 13 2" xfId="28813" xr:uid="{A5A56950-FF57-43FF-888D-6270306140FB}"/>
    <cellStyle name="Calculation 13 2 2" xfId="28814" xr:uid="{9F1596BC-C33A-4509-BF46-706A4AB4529C}"/>
    <cellStyle name="Calculation 13 3" xfId="28815" xr:uid="{86E2EEB8-B00F-4D9E-B4FC-C21BCA14D9C8}"/>
    <cellStyle name="Calculation 13 4" xfId="28816" xr:uid="{6D96F3B3-6D64-4923-9534-D8ABD53972C7}"/>
    <cellStyle name="Calculation 13 5" xfId="28817" xr:uid="{8D5A079F-C402-449F-A296-18029E398EF9}"/>
    <cellStyle name="Calculation 13 6" xfId="28818" xr:uid="{316EF69D-B3BA-418A-8838-B5558BE2965A}"/>
    <cellStyle name="Calculation 13 7" xfId="28819" xr:uid="{0F4E55B3-F22C-4941-BDFB-F05F2840DD78}"/>
    <cellStyle name="Calculation 13_รายได้จากการขาย" xfId="28820" xr:uid="{11DB673C-460F-4F15-8AC9-94E4D917EB88}"/>
    <cellStyle name="Calculation 14" xfId="28821" xr:uid="{BF4B7468-D242-4ECB-B30E-4D41203C9D4F}"/>
    <cellStyle name="Calculation 14 2" xfId="28822" xr:uid="{C4567D56-BDC7-40C1-98A5-04D523441B78}"/>
    <cellStyle name="Calculation 14 2 2" xfId="28823" xr:uid="{3D57DFA5-2ACF-4F8A-A2EE-0D0D4F755176}"/>
    <cellStyle name="Calculation 14 3" xfId="28824" xr:uid="{064A98D1-0402-412A-A2C0-A9CC039209E5}"/>
    <cellStyle name="Calculation 14 4" xfId="28825" xr:uid="{30F81A11-13F7-4D6A-9671-CFB84BFA14DE}"/>
    <cellStyle name="Calculation 14 5" xfId="28826" xr:uid="{75002C2E-4091-468D-B555-B6C484942A50}"/>
    <cellStyle name="Calculation 14 6" xfId="28827" xr:uid="{15F5E47B-70A2-47E7-AEBF-3A53081D9108}"/>
    <cellStyle name="Calculation 14 7" xfId="28828" xr:uid="{31CE9181-99CE-4AAB-BA6E-4810FE7AC8BA}"/>
    <cellStyle name="Calculation 14_รายได้จากการขาย" xfId="28829" xr:uid="{FEE08395-4C2F-4470-A9CA-55D159DC2EBD}"/>
    <cellStyle name="Calculation 15" xfId="28830" xr:uid="{9BC88783-965B-4DA6-9E96-E07CF9CB3461}"/>
    <cellStyle name="Calculation 15 2" xfId="28831" xr:uid="{F2AF99D4-AC6C-4219-8A05-2E31AFFD52BA}"/>
    <cellStyle name="Calculation 15 2 2" xfId="28832" xr:uid="{B6A0F8EE-0DBB-415A-8AF9-E76D9AB649E4}"/>
    <cellStyle name="Calculation 15 3" xfId="28833" xr:uid="{CE9D9AFC-7EA4-42F6-BD6E-60D76DDA96A0}"/>
    <cellStyle name="Calculation 15 4" xfId="28834" xr:uid="{8371DC02-BC83-4125-A315-6DF5263D9314}"/>
    <cellStyle name="Calculation 15 5" xfId="28835" xr:uid="{27B6D152-2183-4058-B129-382ECFB507C6}"/>
    <cellStyle name="Calculation 15 6" xfId="28836" xr:uid="{57A2B5DA-D508-493F-9D5A-C2CFC8FCB7BE}"/>
    <cellStyle name="Calculation 15 7" xfId="28837" xr:uid="{95901C1C-763E-4805-959E-92D794451043}"/>
    <cellStyle name="Calculation 15_รายได้จากการขาย" xfId="28838" xr:uid="{E236244C-716A-45B8-AE8E-7F999F1136A7}"/>
    <cellStyle name="Calculation 16" xfId="28839" xr:uid="{D7B31DE0-93BB-4499-B3A7-6216FE5E24E0}"/>
    <cellStyle name="Calculation 16 2" xfId="28840" xr:uid="{B4FDCFFC-B2FF-41E3-A60C-43F4E353C249}"/>
    <cellStyle name="Calculation 16 2 2" xfId="28841" xr:uid="{BEFC9DC0-C997-482C-8590-EA28D6066C91}"/>
    <cellStyle name="Calculation 16 3" xfId="28842" xr:uid="{CB9D4187-B6E4-4510-BDB3-15AFCC6D27DE}"/>
    <cellStyle name="Calculation 16 4" xfId="28843" xr:uid="{F9258767-733B-47AF-89A8-91747B30AC01}"/>
    <cellStyle name="Calculation 16 5" xfId="28844" xr:uid="{F45BFE59-9EF4-4D3A-8252-838024348232}"/>
    <cellStyle name="Calculation 16 6" xfId="28845" xr:uid="{1D64CA0D-E44C-4250-BD6F-43EC377EFACC}"/>
    <cellStyle name="Calculation 16 7" xfId="28846" xr:uid="{18998047-99A6-4546-8115-4B5621CC22DF}"/>
    <cellStyle name="Calculation 16_รายได้จากการขาย" xfId="28847" xr:uid="{7F970D6D-23CD-498D-A3F3-809EE060976E}"/>
    <cellStyle name="Calculation 17" xfId="28848" xr:uid="{75ED9DB4-AFD7-4A01-9423-40219077FD28}"/>
    <cellStyle name="Calculation 17 2" xfId="28849" xr:uid="{9B3350D1-FDC5-4E64-8E6E-1A83E4CA8CA7}"/>
    <cellStyle name="Calculation 17 2 2" xfId="28850" xr:uid="{3A826BF8-EE30-491E-9735-CF2D589C7C22}"/>
    <cellStyle name="Calculation 17 3" xfId="28851" xr:uid="{53E81F4E-F045-4378-85E8-E8D84DBC7F7E}"/>
    <cellStyle name="Calculation 17 4" xfId="28852" xr:uid="{020F5D55-2717-4106-8FE4-3B8BBDD9A377}"/>
    <cellStyle name="Calculation 17 5" xfId="28853" xr:uid="{75EDDB01-8C78-479B-97A3-097CC0FA7F1F}"/>
    <cellStyle name="Calculation 17 6" xfId="28854" xr:uid="{F5FFE684-398E-4E7B-A34B-C2C2B4A1EDC2}"/>
    <cellStyle name="Calculation 17 7" xfId="28855" xr:uid="{04F5118B-FEEB-4BED-A827-F1BE9BD16E69}"/>
    <cellStyle name="Calculation 17_รายได้จากการขาย" xfId="28856" xr:uid="{FBC25E92-368B-4134-80C0-AAFC13FB22CB}"/>
    <cellStyle name="Calculation 18" xfId="28857" xr:uid="{D18E5243-E4F7-4974-AEFD-9943E4E8A172}"/>
    <cellStyle name="Calculation 18 2" xfId="28858" xr:uid="{F4075035-38B3-4884-B893-8D2C71E4014E}"/>
    <cellStyle name="Calculation 18 2 2" xfId="28859" xr:uid="{F6E33924-0C31-43CD-9635-DEAC7680151B}"/>
    <cellStyle name="Calculation 18 3" xfId="28860" xr:uid="{C1286879-53B4-4173-8C55-97FAB7D60E34}"/>
    <cellStyle name="Calculation 18 4" xfId="28861" xr:uid="{B00E449F-14AE-4CBD-9C0E-AA2FAD03D2BA}"/>
    <cellStyle name="Calculation 18 5" xfId="28862" xr:uid="{29A0E813-1EBD-44DF-ADDA-4A54FA5B2439}"/>
    <cellStyle name="Calculation 18 6" xfId="28863" xr:uid="{8BE86FC5-5288-4D02-95D5-57A4815F89CE}"/>
    <cellStyle name="Calculation 18 7" xfId="28864" xr:uid="{D4053C55-050F-4085-A4A7-E946617CCA59}"/>
    <cellStyle name="Calculation 18_รายได้จากการขาย" xfId="28865" xr:uid="{0A0AACCA-C047-4AF5-8413-DCDCACCF9FC2}"/>
    <cellStyle name="Calculation 19" xfId="28866" xr:uid="{FD348606-CE2D-4CE3-BC74-6C8644FFAA81}"/>
    <cellStyle name="Calculation 19 2" xfId="28867" xr:uid="{0F2A734D-E69F-4648-8770-463D49A57E5C}"/>
    <cellStyle name="Calculation 19 2 2" xfId="28868" xr:uid="{BA3F4DA1-1045-403A-8AE1-0E6B7E73A7FB}"/>
    <cellStyle name="Calculation 19 3" xfId="28869" xr:uid="{15745159-3F57-44C6-8314-0557B34340DB}"/>
    <cellStyle name="Calculation 19 4" xfId="28870" xr:uid="{66C7D1FA-0903-46EE-85AB-9FC584F405F6}"/>
    <cellStyle name="Calculation 19 5" xfId="28871" xr:uid="{4CD8B910-4CC0-4476-AF5F-FFB61C4A63D0}"/>
    <cellStyle name="Calculation 19 6" xfId="28872" xr:uid="{96A0BE4D-115A-4C79-B4B7-E77BCFC5D563}"/>
    <cellStyle name="Calculation 19 7" xfId="28873" xr:uid="{85C6E52F-8B4D-4281-8665-A5687E6D309B}"/>
    <cellStyle name="Calculation 19_รายได้จากการขาย" xfId="28874" xr:uid="{DE9858F2-A446-4A56-A495-5BE6DD43F17C}"/>
    <cellStyle name="Calculation 2" xfId="170" xr:uid="{00000000-0005-0000-0000-0000CD000000}"/>
    <cellStyle name="Calculation 2 10" xfId="39973" xr:uid="{95E0821B-56E6-4429-A5F8-EFCD4DFFE9DA}"/>
    <cellStyle name="Calculation 2 11" xfId="7729" xr:uid="{CD9DF4D8-43DD-4EEF-B761-BE0F0B11B8F5}"/>
    <cellStyle name="Calculation 2 2" xfId="28876" xr:uid="{D8E58FB4-1FA8-4C30-BDB4-7773034979AE}"/>
    <cellStyle name="Calculation 2 2 2" xfId="28877" xr:uid="{AC39F201-9EF1-4044-871C-8CE48A961256}"/>
    <cellStyle name="Calculation 2 3" xfId="28878" xr:uid="{BA43960B-EBF4-41F2-A9F2-AF728E6BCFD4}"/>
    <cellStyle name="Calculation 2 4" xfId="28879" xr:uid="{CCAF2A90-608E-47B2-87ED-713ED3950F53}"/>
    <cellStyle name="Calculation 2 5" xfId="28880" xr:uid="{C7C0E312-6A9A-4FE6-B43E-FD6FF937232A}"/>
    <cellStyle name="Calculation 2 6" xfId="28881" xr:uid="{3F3F6986-25DC-4913-9266-D0C4A89EE401}"/>
    <cellStyle name="Calculation 2 7" xfId="28882" xr:uid="{40C7D793-E43B-4A5D-90E1-9B1C1F447E70}"/>
    <cellStyle name="Calculation 2 8" xfId="28883" xr:uid="{1842818B-373C-4DE3-84D5-9591C2CF3EAB}"/>
    <cellStyle name="Calculation 2 9" xfId="28875" xr:uid="{F0D18AED-6C24-4A28-9A08-58A18BDC768A}"/>
    <cellStyle name="Calculation 2_รายได้จากการขาย" xfId="28884" xr:uid="{687299E0-A3D4-482C-ADFC-528B8142C52E}"/>
    <cellStyle name="Calculation 20" xfId="28885" xr:uid="{E92FD580-4909-453D-A364-A480A5A92B61}"/>
    <cellStyle name="Calculation 20 2" xfId="28886" xr:uid="{747898EA-92EC-4497-901D-F86F43BF08E0}"/>
    <cellStyle name="Calculation 20 2 2" xfId="28887" xr:uid="{4C56BB81-6699-4E69-98B7-92A98DDAA632}"/>
    <cellStyle name="Calculation 20 3" xfId="28888" xr:uid="{9397114C-2C3C-4E5E-891A-98F00CDCDFE4}"/>
    <cellStyle name="Calculation 20 4" xfId="28889" xr:uid="{646FEDC3-7B12-4142-A979-3D45856C876E}"/>
    <cellStyle name="Calculation 20 5" xfId="28890" xr:uid="{F7C75234-DA55-4B73-BD4B-104056FFF998}"/>
    <cellStyle name="Calculation 20 6" xfId="28891" xr:uid="{0A379474-C934-451E-90CD-23EAF43721DC}"/>
    <cellStyle name="Calculation 20 7" xfId="28892" xr:uid="{7BA64DAA-0D6D-47D0-B0F6-C28A2EFFB83E}"/>
    <cellStyle name="Calculation 20_รายได้จากการขาย" xfId="28893" xr:uid="{C2A8CE4C-E06D-4F5F-89EE-E7EE5889533A}"/>
    <cellStyle name="Calculation 21" xfId="28894" xr:uid="{CFB018AE-91E1-40EE-9234-BEF43BA1520E}"/>
    <cellStyle name="Calculation 21 2" xfId="28895" xr:uid="{1C05E10F-D935-4B10-A81A-A275D4F1BAF4}"/>
    <cellStyle name="Calculation 21 2 2" xfId="28896" xr:uid="{BF6CA768-1C21-49AD-9075-2D059DC0BAAB}"/>
    <cellStyle name="Calculation 21 3" xfId="28897" xr:uid="{61EBC98C-E947-4FDD-A7CE-CCC6CB75DC07}"/>
    <cellStyle name="Calculation 21 4" xfId="28898" xr:uid="{FFBC740D-7E17-47EC-BB12-E48DDDAC7529}"/>
    <cellStyle name="Calculation 21 5" xfId="28899" xr:uid="{989566C9-D30E-4AFB-84A6-FFECCE39BC14}"/>
    <cellStyle name="Calculation 21 6" xfId="28900" xr:uid="{C8570D08-2B34-4AD7-B3D7-0A1D3F2C0E5E}"/>
    <cellStyle name="Calculation 21 7" xfId="28901" xr:uid="{8AF65011-E16B-4F0C-8CA5-81F8788F001A}"/>
    <cellStyle name="Calculation 21_รายได้จากการขาย" xfId="28902" xr:uid="{361AC3E0-6BA6-4A00-A0CD-20E17D89DFBA}"/>
    <cellStyle name="Calculation 22" xfId="28903" xr:uid="{6722B461-6140-4DC4-BD03-D9B9777F43C7}"/>
    <cellStyle name="Calculation 22 2" xfId="28904" xr:uid="{BAFFC0CE-BAD4-4530-9A46-32B082FD8985}"/>
    <cellStyle name="Calculation 22 2 2" xfId="28905" xr:uid="{86643294-49FC-4223-ADB9-43778B5D696F}"/>
    <cellStyle name="Calculation 22 3" xfId="28906" xr:uid="{4A396985-E96C-4F3A-A4C4-A3C97EE6FDC1}"/>
    <cellStyle name="Calculation 22 4" xfId="28907" xr:uid="{7C17031B-5DB2-460A-AAB6-1AA112AE7471}"/>
    <cellStyle name="Calculation 22 5" xfId="28908" xr:uid="{DCAA804F-4998-4F9A-87B3-42C73F80AEAC}"/>
    <cellStyle name="Calculation 22 6" xfId="28909" xr:uid="{B309B647-043F-434C-8C65-AAC3406D5DF6}"/>
    <cellStyle name="Calculation 22 7" xfId="28910" xr:uid="{4D7DB77C-248A-4269-99AF-D70333FD6AD8}"/>
    <cellStyle name="Calculation 22_รายได้จากการขาย" xfId="28911" xr:uid="{45509861-DBD8-4DC9-A8B8-80B29805DDEA}"/>
    <cellStyle name="Calculation 23" xfId="28912" xr:uid="{CA60BA38-F827-4332-AF7F-C60CBD6E0B69}"/>
    <cellStyle name="Calculation 23 2" xfId="28913" xr:uid="{D7231DAE-C5C9-46A0-ACD7-C0A96DDC68BD}"/>
    <cellStyle name="Calculation 23 2 2" xfId="28914" xr:uid="{9FD5D005-6170-41B6-8E4C-3AA360E444F0}"/>
    <cellStyle name="Calculation 23 3" xfId="28915" xr:uid="{49F227B0-84BB-4339-9CFF-99E8D67B7F4F}"/>
    <cellStyle name="Calculation 23 4" xfId="28916" xr:uid="{8D74CA21-0638-4A62-8308-97ECD5575803}"/>
    <cellStyle name="Calculation 23 5" xfId="28917" xr:uid="{30E098E1-D6DE-41C7-917F-B357873C5192}"/>
    <cellStyle name="Calculation 23 6" xfId="28918" xr:uid="{9CCB0DFA-E0A4-43D7-B379-F102CF068EE7}"/>
    <cellStyle name="Calculation 23 7" xfId="28919" xr:uid="{2E0ADA89-6A28-4C55-9FFB-C5B8AA9141EB}"/>
    <cellStyle name="Calculation 23_รายได้จากการขาย" xfId="28920" xr:uid="{6ED9D6FF-D811-41D5-A8AA-19C7CB1EC0EE}"/>
    <cellStyle name="Calculation 24" xfId="28921" xr:uid="{0F8120E3-52F6-4D0C-A4FE-0934EA9B07F9}"/>
    <cellStyle name="Calculation 24 2" xfId="28922" xr:uid="{0026C88B-B078-44C4-B5B0-B5ABFC407B77}"/>
    <cellStyle name="Calculation 24 2 2" xfId="28923" xr:uid="{4EB6655C-7A37-4437-9823-41FA01F756E5}"/>
    <cellStyle name="Calculation 24 3" xfId="28924" xr:uid="{470314CA-ECC5-4F9D-ABB0-700BBA366EA8}"/>
    <cellStyle name="Calculation 24 4" xfId="28925" xr:uid="{A0DA592A-AF8C-4B7D-BEE2-6191BA7845DD}"/>
    <cellStyle name="Calculation 24 5" xfId="28926" xr:uid="{C02AE5B7-0135-4B47-973A-E66CF70AD8EF}"/>
    <cellStyle name="Calculation 24 6" xfId="28927" xr:uid="{E1E1E8F3-A376-4A61-A2C7-EB8146AAF5DA}"/>
    <cellStyle name="Calculation 24 7" xfId="28928" xr:uid="{9D7AD288-3A4E-4ADA-93AA-B70729CBC79C}"/>
    <cellStyle name="Calculation 24_รายได้จากการขาย" xfId="28929" xr:uid="{5A93BB5C-E8CC-40E3-8808-F682232389D4}"/>
    <cellStyle name="Calculation 25" xfId="28930" xr:uid="{007005F6-AB75-4AE1-8D98-0B33B0C0768E}"/>
    <cellStyle name="Calculation 25 2" xfId="28931" xr:uid="{ACA1CD67-A6B0-44FE-849F-9775458ACFA7}"/>
    <cellStyle name="Calculation 25 2 2" xfId="28932" xr:uid="{78C72673-8259-4FA9-9115-F9D15638679E}"/>
    <cellStyle name="Calculation 25 3" xfId="28933" xr:uid="{61DD2192-F37C-432A-8E31-32BF852575C2}"/>
    <cellStyle name="Calculation 25 4" xfId="28934" xr:uid="{D12EFBE0-E6B7-4C88-810B-165DD9C6ADB3}"/>
    <cellStyle name="Calculation 25 5" xfId="28935" xr:uid="{A3D4F50A-352F-43B2-A13C-C986C6B25FC0}"/>
    <cellStyle name="Calculation 25 6" xfId="28936" xr:uid="{A3A876B1-6CD6-41AB-BB5D-9CA60ABFC104}"/>
    <cellStyle name="Calculation 25 7" xfId="28937" xr:uid="{24E864B3-79E5-4A2F-A605-667EDC48952E}"/>
    <cellStyle name="Calculation 25_รายได้จากการขาย" xfId="28938" xr:uid="{3F03E9FE-9AAE-49FC-BE04-DE44F39860C6}"/>
    <cellStyle name="Calculation 26" xfId="28939" xr:uid="{E50F7C15-2CAE-450A-90D7-F307E702D897}"/>
    <cellStyle name="Calculation 26 2" xfId="28940" xr:uid="{F03CCA3E-507C-480C-9CFF-E8BFB09929EC}"/>
    <cellStyle name="Calculation 26 2 2" xfId="28941" xr:uid="{03F9CAA1-7D29-4089-9A99-CF71E4465514}"/>
    <cellStyle name="Calculation 26 3" xfId="28942" xr:uid="{82B41A53-0178-4C7C-9931-D7325E70668E}"/>
    <cellStyle name="Calculation 26 4" xfId="28943" xr:uid="{3270147D-35EF-4AAE-82FD-F48E51EDFD4C}"/>
    <cellStyle name="Calculation 26 5" xfId="28944" xr:uid="{7362B599-B1CF-404F-B0E1-5EBE1350A9F2}"/>
    <cellStyle name="Calculation 26 6" xfId="28945" xr:uid="{484DFCF2-2629-409B-98C8-1537805CC0E2}"/>
    <cellStyle name="Calculation 26 7" xfId="28946" xr:uid="{6E16A45A-E8BE-4570-8D38-09A4C998DF8E}"/>
    <cellStyle name="Calculation 26_รายได้จากการขาย" xfId="28947" xr:uid="{8F4B04BF-31D5-4DDC-98E0-595150DBC617}"/>
    <cellStyle name="Calculation 27" xfId="28948" xr:uid="{485BC0F8-04B0-462A-A5EF-F5DA81CAD714}"/>
    <cellStyle name="Calculation 27 2" xfId="28949" xr:uid="{99F3B04C-B17D-4876-98C9-1CA72AC31A01}"/>
    <cellStyle name="Calculation 27 2 2" xfId="28950" xr:uid="{6BD7A978-9CE5-4B15-9E0B-B0E5B2705189}"/>
    <cellStyle name="Calculation 27 3" xfId="28951" xr:uid="{F58BDCCD-EC36-463D-8DC0-C2C750EFE582}"/>
    <cellStyle name="Calculation 27 4" xfId="28952" xr:uid="{6AD4208B-5205-4B52-A6D4-32B9FE1E9AB0}"/>
    <cellStyle name="Calculation 27 5" xfId="28953" xr:uid="{1BF27199-BFC9-4A99-97BA-6E61ABEC44BA}"/>
    <cellStyle name="Calculation 27 6" xfId="28954" xr:uid="{35996938-6C9E-43C1-9732-CEDAD760664E}"/>
    <cellStyle name="Calculation 27 7" xfId="28955" xr:uid="{E5E251ED-2A8E-415C-9400-ACF2AA984DA8}"/>
    <cellStyle name="Calculation 27_รายได้จากการขาย" xfId="28956" xr:uid="{A7C965B3-E4F3-42ED-8566-9A0303462D57}"/>
    <cellStyle name="Calculation 28" xfId="28957" xr:uid="{459AA29C-BDD1-4126-869E-B1035C973FDA}"/>
    <cellStyle name="Calculation 28 2" xfId="28958" xr:uid="{2F3AC1D1-9013-4AB5-A6BE-BAEB59F92214}"/>
    <cellStyle name="Calculation 28 2 2" xfId="28959" xr:uid="{47DC4395-C74E-4167-96E1-C96D4AA51CCC}"/>
    <cellStyle name="Calculation 28 3" xfId="28960" xr:uid="{FE21D569-A92E-417D-8E0E-54BFED427D64}"/>
    <cellStyle name="Calculation 28 4" xfId="28961" xr:uid="{0082AACD-0375-4835-92F7-C33CD8F0C44D}"/>
    <cellStyle name="Calculation 28 5" xfId="28962" xr:uid="{4CCB1243-CBA0-40E2-9D75-1CBA89886D95}"/>
    <cellStyle name="Calculation 28 6" xfId="28963" xr:uid="{EF9DC955-1621-4971-9284-BDAA2E32F1FC}"/>
    <cellStyle name="Calculation 28 7" xfId="28964" xr:uid="{78CDE77E-4C8F-4728-9145-C0C55463530A}"/>
    <cellStyle name="Calculation 28_รายได้จากการขาย" xfId="28965" xr:uid="{3821209D-CAD4-4BB6-942B-1DAE07C9836B}"/>
    <cellStyle name="Calculation 29" xfId="28966" xr:uid="{246A23ED-C794-4020-A3EF-DC348310BD41}"/>
    <cellStyle name="Calculation 29 2" xfId="28967" xr:uid="{647C3B82-55BB-4807-A202-275559E70D1F}"/>
    <cellStyle name="Calculation 29 2 2" xfId="28968" xr:uid="{9DB10C40-6657-410D-89E1-2FE4A2BF35C3}"/>
    <cellStyle name="Calculation 29 3" xfId="28969" xr:uid="{EAA180D5-882E-4A66-914F-FA3640758070}"/>
    <cellStyle name="Calculation 29 4" xfId="28970" xr:uid="{F0A9CB64-762A-4901-9B42-A922A9596374}"/>
    <cellStyle name="Calculation 29 5" xfId="28971" xr:uid="{38EEFC97-B35B-42F1-8661-6DE95AC6EE04}"/>
    <cellStyle name="Calculation 29 6" xfId="28972" xr:uid="{607EA6B9-B385-4942-A491-A6DDE5482CD9}"/>
    <cellStyle name="Calculation 29 7" xfId="28973" xr:uid="{EB37E2E0-8D03-4FF6-A922-C005FD00874C}"/>
    <cellStyle name="Calculation 29_รายได้จากการขาย" xfId="28974" xr:uid="{B379B811-5149-45C9-ABEC-302FCD6A56A5}"/>
    <cellStyle name="Calculation 3" xfId="171" xr:uid="{00000000-0005-0000-0000-0000CE000000}"/>
    <cellStyle name="Calculation 3 2" xfId="28976" xr:uid="{D98BF59F-77BD-46BF-B4B4-14DC7A51C275}"/>
    <cellStyle name="Calculation 3 2 2" xfId="28977" xr:uid="{1D7B4896-1DB8-4DE7-9948-CB585B4E652B}"/>
    <cellStyle name="Calculation 3 3" xfId="28978" xr:uid="{3AA3E15E-5478-48FC-BE31-041F963EE1A7}"/>
    <cellStyle name="Calculation 3 4" xfId="28979" xr:uid="{4129220D-CDBF-4704-90B9-050E84FE58B7}"/>
    <cellStyle name="Calculation 3 5" xfId="28980" xr:uid="{623BD734-95AE-4522-91FE-05AA59E1E298}"/>
    <cellStyle name="Calculation 3 6" xfId="28981" xr:uid="{00203C4E-88DC-4529-A16C-C0FA82E5C655}"/>
    <cellStyle name="Calculation 3 7" xfId="28982" xr:uid="{AB9F0BA5-6939-4F08-B520-16B32606FE97}"/>
    <cellStyle name="Calculation 3 8" xfId="28975" xr:uid="{0DA169AF-01D6-4336-B969-B940F44B5AA9}"/>
    <cellStyle name="Calculation 3 9" xfId="7860" xr:uid="{E47DA44F-5B40-477E-9FE5-F9D7BF531365}"/>
    <cellStyle name="Calculation 3_รายได้จากการขาย" xfId="28983" xr:uid="{738FB3F6-70A7-4586-86D5-4C351B342086}"/>
    <cellStyle name="Calculation 30" xfId="28984" xr:uid="{F3A39CAA-266F-4C5E-8817-349EBED1B3BC}"/>
    <cellStyle name="Calculation 30 2" xfId="28985" xr:uid="{D38EC8C0-651B-45B9-89F6-A5260F22D156}"/>
    <cellStyle name="Calculation 30 2 2" xfId="28986" xr:uid="{4805B0D5-22A4-4ABF-BE6A-4B8CB3F7E16E}"/>
    <cellStyle name="Calculation 30 3" xfId="28987" xr:uid="{CA2BB5B9-2FD2-4EC4-BF6B-84DD6D0A3984}"/>
    <cellStyle name="Calculation 30 4" xfId="28988" xr:uid="{19177055-10AE-4E7A-AE59-30388BEAB5A9}"/>
    <cellStyle name="Calculation 30 5" xfId="28989" xr:uid="{D8A4C4F7-C8DC-419A-8EDB-5234A4D60897}"/>
    <cellStyle name="Calculation 30 6" xfId="28990" xr:uid="{190253E8-6E1B-453C-9B78-0688DC3DBD69}"/>
    <cellStyle name="Calculation 30 7" xfId="28991" xr:uid="{A2CF625E-6A99-4559-988E-723760F647BC}"/>
    <cellStyle name="Calculation 30_รายได้จากการขาย" xfId="28992" xr:uid="{1871F1D0-EFA0-45B3-8FC2-BCB5BD1BE29B}"/>
    <cellStyle name="Calculation 31" xfId="28993" xr:uid="{D93E43DF-BC69-4CD1-8F0F-1231337325F4}"/>
    <cellStyle name="Calculation 31 2" xfId="28994" xr:uid="{922BD894-11DD-434B-93F6-46E754E02D5A}"/>
    <cellStyle name="Calculation 31 2 2" xfId="28995" xr:uid="{13FFCE43-82DE-4D5A-A11B-86CD3035B532}"/>
    <cellStyle name="Calculation 31 3" xfId="28996" xr:uid="{6C8D9F18-2A98-434B-BF40-6184126461A0}"/>
    <cellStyle name="Calculation 31 4" xfId="28997" xr:uid="{D011DBE2-B636-42C7-B90B-18B064BAAF03}"/>
    <cellStyle name="Calculation 31 5" xfId="28998" xr:uid="{F3C446BC-8F1E-4CFF-8521-6B818DD9E068}"/>
    <cellStyle name="Calculation 31 6" xfId="28999" xr:uid="{37DADD52-B94C-4EAC-8918-CFC8B41988A7}"/>
    <cellStyle name="Calculation 31 7" xfId="29000" xr:uid="{80035238-68CE-4045-8204-352AB296D315}"/>
    <cellStyle name="Calculation 31_รายได้จากการขาย" xfId="29001" xr:uid="{2F2E98BC-CC4A-400F-9066-E4B982D18209}"/>
    <cellStyle name="Calculation 32" xfId="29002" xr:uid="{03A038AF-34D4-4975-84C1-E6759EA0333F}"/>
    <cellStyle name="Calculation 32 2" xfId="29003" xr:uid="{135B6993-2055-4A5D-9005-6413C0F3969A}"/>
    <cellStyle name="Calculation 32 2 2" xfId="29004" xr:uid="{B6A3FAA3-C74B-404A-A440-FE8C04FD966B}"/>
    <cellStyle name="Calculation 32 3" xfId="29005" xr:uid="{5BEEE664-3A9E-46A3-9487-082A8ECDD16C}"/>
    <cellStyle name="Calculation 32 4" xfId="29006" xr:uid="{8D5DA686-C609-4682-A564-1D8C693FD242}"/>
    <cellStyle name="Calculation 32 5" xfId="29007" xr:uid="{DBEA3C72-7294-4ADB-9141-37057CC2870C}"/>
    <cellStyle name="Calculation 32 6" xfId="29008" xr:uid="{2B328B87-7A1B-428A-8F3B-E82041181A3E}"/>
    <cellStyle name="Calculation 32 7" xfId="29009" xr:uid="{886593D1-C6E0-481F-BFBD-29E82E1884B6}"/>
    <cellStyle name="Calculation 32_รายได้จากการขาย" xfId="29010" xr:uid="{CCE45308-A1F5-4831-A655-B4CB21D2FAC8}"/>
    <cellStyle name="Calculation 33" xfId="29011" xr:uid="{CE981B87-6924-47D3-8B66-F13C0412F2A2}"/>
    <cellStyle name="Calculation 33 2" xfId="29012" xr:uid="{F2C4ED1D-A66C-49FE-B538-D8D5522A8C11}"/>
    <cellStyle name="Calculation 33 2 2" xfId="29013" xr:uid="{2F8FEC08-9626-4F65-8EB4-D5CD593C81BE}"/>
    <cellStyle name="Calculation 33 3" xfId="29014" xr:uid="{FF484DC0-9B8A-4102-B87B-0A60D0CD9DBD}"/>
    <cellStyle name="Calculation 33 4" xfId="29015" xr:uid="{A9CCEEFC-12FA-4B16-8C31-97224686BEB3}"/>
    <cellStyle name="Calculation 33 5" xfId="29016" xr:uid="{9116A6BB-BE09-4A46-AC9C-9A377A3332ED}"/>
    <cellStyle name="Calculation 33 6" xfId="29017" xr:uid="{46492FAB-A5DD-44E1-8C02-0D6E20FD7618}"/>
    <cellStyle name="Calculation 33 7" xfId="29018" xr:uid="{DDD2C2C8-9CD9-4939-8640-F6C6F2B289AE}"/>
    <cellStyle name="Calculation 33_รายได้จากการขาย" xfId="29019" xr:uid="{37A70D51-0719-4D44-8A8B-E0FE9C25913B}"/>
    <cellStyle name="Calculation 34" xfId="29020" xr:uid="{60189E65-B085-4ED3-A0FD-6F91101A6803}"/>
    <cellStyle name="Calculation 34 2" xfId="29021" xr:uid="{ED0E5DDD-67C1-4286-BFD4-41CD07CC76CB}"/>
    <cellStyle name="Calculation 34 2 2" xfId="29022" xr:uid="{D5030163-B7E5-4E0F-A9AB-8F68F248FA62}"/>
    <cellStyle name="Calculation 34 3" xfId="29023" xr:uid="{6137E3F5-3ED0-4674-A7BD-24CC3100137D}"/>
    <cellStyle name="Calculation 34 4" xfId="29024" xr:uid="{98489975-5738-42E8-81C2-753F8D5B6508}"/>
    <cellStyle name="Calculation 34 5" xfId="29025" xr:uid="{42050AEA-6028-4147-BEF4-0BD5D8276980}"/>
    <cellStyle name="Calculation 34 6" xfId="29026" xr:uid="{A7848949-94EF-4BE1-9A9E-F2D8552BF109}"/>
    <cellStyle name="Calculation 34 7" xfId="29027" xr:uid="{AE0F351F-EF3C-4AF4-995B-CA43C4DAB60E}"/>
    <cellStyle name="Calculation 34_รายได้จากการขาย" xfId="29028" xr:uid="{E4D36677-B13F-456B-840E-0E838D51D194}"/>
    <cellStyle name="Calculation 35" xfId="29029" xr:uid="{CFBFF6EE-979D-41C7-B3AE-127FD4DEB4CA}"/>
    <cellStyle name="Calculation 35 2" xfId="29030" xr:uid="{5850DA55-EA19-45DB-9903-3CF867637609}"/>
    <cellStyle name="Calculation 35 2 2" xfId="29031" xr:uid="{63CADF30-3689-4152-A345-8E365403BADB}"/>
    <cellStyle name="Calculation 35 3" xfId="29032" xr:uid="{0832B4A8-BC69-4ACC-B6D5-8E9E2C5CE277}"/>
    <cellStyle name="Calculation 35 4" xfId="29033" xr:uid="{25CC26E3-43E1-492B-8ECA-DACCC0A3C810}"/>
    <cellStyle name="Calculation 35 5" xfId="29034" xr:uid="{F777266B-AEA5-4E9F-8DBE-0817F42A057B}"/>
    <cellStyle name="Calculation 35 6" xfId="29035" xr:uid="{C82309BE-5D26-45FE-B586-9A7880BA52EF}"/>
    <cellStyle name="Calculation 35 7" xfId="29036" xr:uid="{2D80E7F3-0DD7-4864-A96F-3027B6D22304}"/>
    <cellStyle name="Calculation 36" xfId="29037" xr:uid="{86A4E88F-A2E5-4042-8A75-F2787B36623D}"/>
    <cellStyle name="Calculation 36 2" xfId="29038" xr:uid="{D6A5A240-62A4-4133-9593-9F0BE8A9B75C}"/>
    <cellStyle name="Calculation 36 2 2" xfId="29039" xr:uid="{FBC08448-66B6-49FB-9DA6-9926A1A5FE44}"/>
    <cellStyle name="Calculation 36 3" xfId="29040" xr:uid="{D1F49CBF-4511-4D82-8E8F-ADEC2BB9C224}"/>
    <cellStyle name="Calculation 36 4" xfId="29041" xr:uid="{64989E1F-4D77-4AF9-A9E7-5BF5FBF86CA3}"/>
    <cellStyle name="Calculation 36 5" xfId="29042" xr:uid="{95D7B5A8-3E3C-44CC-A601-22DDE3B25293}"/>
    <cellStyle name="Calculation 36 6" xfId="29043" xr:uid="{E239632E-86AA-49D0-B47E-C8D93415B1DE}"/>
    <cellStyle name="Calculation 36 7" xfId="29044" xr:uid="{06AC6C9B-16AB-434A-88E8-CCDDE47377CD}"/>
    <cellStyle name="Calculation 37" xfId="29045" xr:uid="{362A717F-BFA3-4A18-8916-7C44330D671B}"/>
    <cellStyle name="Calculation 37 2" xfId="29046" xr:uid="{318C635B-ED71-487B-86D6-9A3F34314375}"/>
    <cellStyle name="Calculation 37 2 2" xfId="29047" xr:uid="{54917564-18FE-409A-9569-FA90FD500EC7}"/>
    <cellStyle name="Calculation 37 3" xfId="29048" xr:uid="{774C7D5B-E69A-4216-A793-212CA31EAA85}"/>
    <cellStyle name="Calculation 37 4" xfId="29049" xr:uid="{90FCC95B-1C3B-468D-9126-08D8BB75FB6E}"/>
    <cellStyle name="Calculation 37 5" xfId="29050" xr:uid="{B55CCC7A-6620-47F4-9D96-A0B55C2ED83B}"/>
    <cellStyle name="Calculation 37 6" xfId="29051" xr:uid="{B6EC3181-C60B-4B42-9640-043D8D25F250}"/>
    <cellStyle name="Calculation 37 7" xfId="29052" xr:uid="{18F40984-48AB-456B-BE2A-E7A4D0982D8D}"/>
    <cellStyle name="Calculation 38" xfId="29053" xr:uid="{6D7532F7-4A04-4371-B084-6C0323A8F2E8}"/>
    <cellStyle name="Calculation 38 2" xfId="29054" xr:uid="{E9510904-E34D-4198-9524-3578B32C6C8C}"/>
    <cellStyle name="Calculation 38 2 2" xfId="29055" xr:uid="{FD558534-E1DD-4325-8EE2-7A0918E67D4B}"/>
    <cellStyle name="Calculation 38 3" xfId="29056" xr:uid="{C4E8B120-A3D9-4985-9DAA-BD73CC55D010}"/>
    <cellStyle name="Calculation 38 4" xfId="29057" xr:uid="{FEF2633B-A8C7-42A6-B87B-373A9202155E}"/>
    <cellStyle name="Calculation 38 5" xfId="29058" xr:uid="{DA6C9A5D-4005-4CFB-AF60-49DD667287F4}"/>
    <cellStyle name="Calculation 38 6" xfId="29059" xr:uid="{F81C28D7-7EFF-4773-8956-63543A11D71E}"/>
    <cellStyle name="Calculation 38 7" xfId="29060" xr:uid="{3A5C0BD8-B6B1-4BCD-9B6A-F8B43817417E}"/>
    <cellStyle name="Calculation 39" xfId="29061" xr:uid="{F5AD9D90-C672-48DD-B3D6-2D446B26A12A}"/>
    <cellStyle name="Calculation 39 2" xfId="29062" xr:uid="{AFF838C8-A708-4524-A2FB-7A7C242ED71B}"/>
    <cellStyle name="Calculation 39 2 2" xfId="29063" xr:uid="{F321B19E-4606-4B7F-91AB-DB021B24E834}"/>
    <cellStyle name="Calculation 39 3" xfId="29064" xr:uid="{0D54EB19-ABB2-43A9-9D3A-C6C0CA7199EF}"/>
    <cellStyle name="Calculation 39 4" xfId="29065" xr:uid="{2C74F59C-F410-4BC6-A136-2B6734BFD4FE}"/>
    <cellStyle name="Calculation 39 5" xfId="29066" xr:uid="{1B948214-EE2D-4B54-9251-8B902DB006C9}"/>
    <cellStyle name="Calculation 39 6" xfId="29067" xr:uid="{83E347B5-6418-4560-AC96-E648E3C7285E}"/>
    <cellStyle name="Calculation 39 7" xfId="29068" xr:uid="{498D4BFE-20A0-4BE0-8BA7-805AA04FC20F}"/>
    <cellStyle name="Calculation 4" xfId="172" xr:uid="{00000000-0005-0000-0000-0000CF000000}"/>
    <cellStyle name="Calculation 4 2" xfId="29070" xr:uid="{A98C431A-709B-43A8-A4AF-05484C551896}"/>
    <cellStyle name="Calculation 4 2 2" xfId="29071" xr:uid="{FBA18A4C-C1B5-41DC-8022-B7B62083E850}"/>
    <cellStyle name="Calculation 4 3" xfId="29072" xr:uid="{5D376782-CDD9-434E-B97E-431F4E57657C}"/>
    <cellStyle name="Calculation 4 4" xfId="29073" xr:uid="{10E3177C-1110-4669-97AF-A8A569DEABA9}"/>
    <cellStyle name="Calculation 4 5" xfId="29074" xr:uid="{49E9355F-AC01-483F-BF9E-8896FBB30E44}"/>
    <cellStyle name="Calculation 4 6" xfId="29075" xr:uid="{36CB2F66-DB60-4713-ACC3-34350885D80E}"/>
    <cellStyle name="Calculation 4 7" xfId="29076" xr:uid="{75D5A036-D787-40C9-9914-84DACED0D401}"/>
    <cellStyle name="Calculation 4 8" xfId="29069" xr:uid="{9655DB2C-4BFD-4EBD-8E17-C39DA7E05F13}"/>
    <cellStyle name="Calculation 40" xfId="29077" xr:uid="{F5AF84BB-219B-40F0-9A77-A97352202899}"/>
    <cellStyle name="Calculation 40 2" xfId="29078" xr:uid="{894C179B-2BD0-40C8-BA36-3BA77B5C96C2}"/>
    <cellStyle name="Calculation 40 2 2" xfId="29079" xr:uid="{7F1CD0B4-06B4-4348-B5B9-BE7E903B384C}"/>
    <cellStyle name="Calculation 40 3" xfId="29080" xr:uid="{171D4FA0-9CFA-4870-B09A-087E954E93BA}"/>
    <cellStyle name="Calculation 40 4" xfId="29081" xr:uid="{F5E5E2F4-B933-4646-8130-377A19F89BF8}"/>
    <cellStyle name="Calculation 40 5" xfId="29082" xr:uid="{925D8AFC-5690-4DC1-8E69-381BBFD0AB2A}"/>
    <cellStyle name="Calculation 40 6" xfId="29083" xr:uid="{9F7CADE0-5611-4F60-8E81-57B754B450C1}"/>
    <cellStyle name="Calculation 40 7" xfId="29084" xr:uid="{CD1688BE-9826-4F2D-928B-4C269E3E715A}"/>
    <cellStyle name="Calculation 41" xfId="29085" xr:uid="{EE519867-0B0A-40FD-BF1D-78DE9D42B95C}"/>
    <cellStyle name="Calculation 41 2" xfId="29086" xr:uid="{F30673C8-D8D8-4E69-8781-1319BEA5FBA0}"/>
    <cellStyle name="Calculation 41 2 2" xfId="29087" xr:uid="{08A1E1D3-D3C7-4CD6-835E-35B8AE82AE41}"/>
    <cellStyle name="Calculation 41 3" xfId="29088" xr:uid="{A293D231-4C43-404B-86DC-F4C947F807A4}"/>
    <cellStyle name="Calculation 41 4" xfId="29089" xr:uid="{D42807EA-6D8C-489B-A9BA-2EA727190047}"/>
    <cellStyle name="Calculation 41 5" xfId="29090" xr:uid="{A30834CD-2DE8-4B29-878B-1EA5741B9DAD}"/>
    <cellStyle name="Calculation 41 6" xfId="29091" xr:uid="{AF359F5B-D8BD-4BF3-8D6B-4EC1A2175FBB}"/>
    <cellStyle name="Calculation 41 7" xfId="29092" xr:uid="{BDAB90B5-51F8-4286-94E6-41658149BFE3}"/>
    <cellStyle name="Calculation 42" xfId="29093" xr:uid="{127427C6-8ED8-4A2C-B0F0-686BC717E0A0}"/>
    <cellStyle name="Calculation 42 2" xfId="29094" xr:uid="{67E0ED8F-D623-41D3-B24A-F308D0FB291E}"/>
    <cellStyle name="Calculation 42 2 2" xfId="29095" xr:uid="{1D0868B7-3D53-49EA-AE65-371F989451D1}"/>
    <cellStyle name="Calculation 42 3" xfId="29096" xr:uid="{0504A34E-8D67-4458-BDE6-C100414E280F}"/>
    <cellStyle name="Calculation 42 4" xfId="29097" xr:uid="{44B4B5E9-2AAF-47EC-9E46-C00D6DE209FC}"/>
    <cellStyle name="Calculation 42 5" xfId="29098" xr:uid="{7775616C-F4B9-40A4-9981-DFD68FF2D703}"/>
    <cellStyle name="Calculation 42 6" xfId="29099" xr:uid="{AF8DF463-BBF1-4012-981C-1CA4F8F8B02D}"/>
    <cellStyle name="Calculation 42 7" xfId="29100" xr:uid="{49E030BE-C759-400F-9549-EFC4A9F634AB}"/>
    <cellStyle name="Calculation 43" xfId="29101" xr:uid="{DD8EC9FB-3129-4D4F-BED4-EBFDCBD2E6E5}"/>
    <cellStyle name="Calculation 43 2" xfId="29102" xr:uid="{C962BA08-6FE8-444D-A7CF-A1810E5556CD}"/>
    <cellStyle name="Calculation 43 2 2" xfId="29103" xr:uid="{3880D143-3C44-40E1-86AF-187978613A05}"/>
    <cellStyle name="Calculation 43 3" xfId="29104" xr:uid="{34BE45CE-D6FD-4466-BA22-DC3E7F3FE5C8}"/>
    <cellStyle name="Calculation 43 4" xfId="29105" xr:uid="{A9BB43E8-3AFE-4067-836E-F106C23B4877}"/>
    <cellStyle name="Calculation 43 5" xfId="29106" xr:uid="{03D68E87-C139-479D-95EC-3CDE5D80F193}"/>
    <cellStyle name="Calculation 43 6" xfId="29107" xr:uid="{53BBCA1A-F335-4BCA-B211-788080FD7C81}"/>
    <cellStyle name="Calculation 43 7" xfId="29108" xr:uid="{89578C7F-44B5-473C-BF73-AA6C6B337C6A}"/>
    <cellStyle name="Calculation 44" xfId="29109" xr:uid="{3C9189AC-5B0B-4572-9512-EC6DB64D685E}"/>
    <cellStyle name="Calculation 44 2" xfId="29110" xr:uid="{C1CEE751-815A-4937-9332-07D4071D4363}"/>
    <cellStyle name="Calculation 44 2 2" xfId="29111" xr:uid="{0260C07B-1151-43EF-99B0-D4E0885D4C09}"/>
    <cellStyle name="Calculation 44 3" xfId="29112" xr:uid="{8A2B3FED-A4C8-4428-8A5A-D452EA64D5A5}"/>
    <cellStyle name="Calculation 44 4" xfId="29113" xr:uid="{A40672AD-7751-44B4-B893-7AAFD8C66DF6}"/>
    <cellStyle name="Calculation 44 5" xfId="29114" xr:uid="{03AA731F-C4B4-45EC-B105-BC76DAB181D5}"/>
    <cellStyle name="Calculation 44 6" xfId="29115" xr:uid="{5FE68E29-AA64-4E1C-AADA-E02C5AF3611D}"/>
    <cellStyle name="Calculation 44 7" xfId="29116" xr:uid="{4D6B8C48-BCAC-4110-AB6B-255F1F01A591}"/>
    <cellStyle name="Calculation 45" xfId="29117" xr:uid="{0B459B97-C56A-4127-89F4-BBCF30A6D6E1}"/>
    <cellStyle name="Calculation 45 2" xfId="29118" xr:uid="{099107FA-ED0C-4255-8D31-EB05C8AC401B}"/>
    <cellStyle name="Calculation 45 2 2" xfId="29119" xr:uid="{AC1F4717-6A5A-48D9-9F59-AA6BD57023E2}"/>
    <cellStyle name="Calculation 45 3" xfId="29120" xr:uid="{B7AADD3A-6972-48F4-9646-17B1062C6017}"/>
    <cellStyle name="Calculation 45 4" xfId="29121" xr:uid="{94760B8A-F604-44D9-9654-7ADDC374FD5E}"/>
    <cellStyle name="Calculation 45 5" xfId="29122" xr:uid="{CC5AB675-293A-45AA-90A9-94848C0D260F}"/>
    <cellStyle name="Calculation 45 6" xfId="29123" xr:uid="{5FC7623D-0C54-44C6-BF84-4D34577A4F56}"/>
    <cellStyle name="Calculation 45 7" xfId="29124" xr:uid="{8B39DA13-9906-46F8-B73E-A68FF25D2164}"/>
    <cellStyle name="Calculation 46" xfId="29125" xr:uid="{E9273FB7-43B4-4E98-ADB5-DA86978555CC}"/>
    <cellStyle name="Calculation 46 2" xfId="29126" xr:uid="{0D0B4753-1E68-43C4-AB59-A77C23F78927}"/>
    <cellStyle name="Calculation 46 2 2" xfId="29127" xr:uid="{A7BBFFCD-7E50-47E0-AFB0-19736073AF4E}"/>
    <cellStyle name="Calculation 46 3" xfId="29128" xr:uid="{7E1D3DAA-54AD-4ED9-BCCE-C1E7966F1E90}"/>
    <cellStyle name="Calculation 46 4" xfId="29129" xr:uid="{DF5BD3E4-BCC2-443E-B2F1-C5CA5B0A09C0}"/>
    <cellStyle name="Calculation 46 5" xfId="29130" xr:uid="{E2CC2532-12CB-4C36-B2C7-E25AAFDEB340}"/>
    <cellStyle name="Calculation 46 6" xfId="29131" xr:uid="{F7DC5E48-B93C-4A5B-B7B2-5B1167C9CE4E}"/>
    <cellStyle name="Calculation 46 7" xfId="29132" xr:uid="{66213536-C94A-4AAE-9244-E3E967EB5847}"/>
    <cellStyle name="Calculation 47" xfId="29133" xr:uid="{76D8F864-772F-47FC-B652-55DD6097AA9F}"/>
    <cellStyle name="Calculation 47 2" xfId="29134" xr:uid="{BC66A110-B7E2-4759-B19D-5BE62871FCE7}"/>
    <cellStyle name="Calculation 47 2 2" xfId="29135" xr:uid="{C9F5F087-4D2E-4028-9571-2651D39A439A}"/>
    <cellStyle name="Calculation 47 3" xfId="29136" xr:uid="{ABDEF503-DEC7-42DB-9D5F-CCFEB25C68F9}"/>
    <cellStyle name="Calculation 47 4" xfId="29137" xr:uid="{4C43A22A-49D8-47E8-AE41-BDFECA06EC7C}"/>
    <cellStyle name="Calculation 47 5" xfId="29138" xr:uid="{6888A713-72DE-42E2-BF86-06142235AF4D}"/>
    <cellStyle name="Calculation 47 6" xfId="29139" xr:uid="{43193FF5-5C0C-4E4A-A0EB-5C7B667AF77A}"/>
    <cellStyle name="Calculation 47 7" xfId="29140" xr:uid="{E4D967D8-886F-41A7-8F99-CF64F176CE2A}"/>
    <cellStyle name="Calculation 48" xfId="29141" xr:uid="{0EFB34E4-1F63-4F77-A991-B62C9A4111A7}"/>
    <cellStyle name="Calculation 48 2" xfId="29142" xr:uid="{6F5E74AE-2427-4847-8C12-0B146A91C563}"/>
    <cellStyle name="Calculation 48 2 2" xfId="29143" xr:uid="{548632E9-88D7-41D6-9A74-9CC30584E41A}"/>
    <cellStyle name="Calculation 48 3" xfId="29144" xr:uid="{04C7A76D-3E82-471E-A8A9-170676774E62}"/>
    <cellStyle name="Calculation 48 4" xfId="29145" xr:uid="{F6B49A6E-5D70-45B1-B290-65A75D6EB907}"/>
    <cellStyle name="Calculation 48 5" xfId="29146" xr:uid="{D4C5E8C5-3BB5-4B7B-973A-79F32D99F46B}"/>
    <cellStyle name="Calculation 48 6" xfId="29147" xr:uid="{6F52C046-286F-4D55-9AF7-0E0571F352C7}"/>
    <cellStyle name="Calculation 48 7" xfId="29148" xr:uid="{942766DA-49B4-434F-939A-C75FB4300D4D}"/>
    <cellStyle name="Calculation 49" xfId="29149" xr:uid="{2AD59601-418F-4964-BCDA-0893634263F3}"/>
    <cellStyle name="Calculation 49 2" xfId="29150" xr:uid="{AB85CB3B-00DE-4495-8528-1F6A1EDFE3B6}"/>
    <cellStyle name="Calculation 49 2 2" xfId="29151" xr:uid="{E7D0C171-A488-43E6-A6FC-A50029E73EAD}"/>
    <cellStyle name="Calculation 49 3" xfId="29152" xr:uid="{03EC3700-D2C3-4B29-9642-B36B62127409}"/>
    <cellStyle name="Calculation 49 4" xfId="29153" xr:uid="{E57312CF-7C7F-45A9-B54B-1DFFF05CF3F6}"/>
    <cellStyle name="Calculation 49 5" xfId="29154" xr:uid="{8D6B6AC5-39E0-469A-917E-607D6DBA9EB6}"/>
    <cellStyle name="Calculation 49 6" xfId="29155" xr:uid="{FB4C4563-B125-400E-8147-B891286A0D65}"/>
    <cellStyle name="Calculation 49 7" xfId="29156" xr:uid="{6C7491BA-122E-462D-A45B-05FFBE2A97E3}"/>
    <cellStyle name="Calculation 5" xfId="29157" xr:uid="{3A7F2EC3-D314-4E8E-B3A9-8F018076E1D7}"/>
    <cellStyle name="Calculation 5 2" xfId="29158" xr:uid="{19760835-2712-45ED-A780-CAEAF59790A1}"/>
    <cellStyle name="Calculation 5 2 2" xfId="29159" xr:uid="{AEDE482E-B5FA-4333-975C-1E853DFEC8A9}"/>
    <cellStyle name="Calculation 5 3" xfId="29160" xr:uid="{74D33F61-C812-41E0-AF31-FE1B10DA12DD}"/>
    <cellStyle name="Calculation 5 4" xfId="29161" xr:uid="{0B586DD9-4476-4F2F-A19A-994221174E60}"/>
    <cellStyle name="Calculation 5 5" xfId="29162" xr:uid="{4502E4E1-8CEB-48E3-8D9B-DE99F4CDD2D8}"/>
    <cellStyle name="Calculation 5 6" xfId="29163" xr:uid="{62E0EC15-04D0-4E7A-A7A9-398051006AFD}"/>
    <cellStyle name="Calculation 5 7" xfId="29164" xr:uid="{7024491E-02C9-4CFB-BC0F-F9B95255674D}"/>
    <cellStyle name="Calculation 50" xfId="29165" xr:uid="{F144A2D7-4E08-4EA5-9D5D-824D9E1E5933}"/>
    <cellStyle name="Calculation 50 2" xfId="29166" xr:uid="{E580972D-D75E-45F1-97BA-DE775E8D5EE6}"/>
    <cellStyle name="Calculation 50 2 2" xfId="29167" xr:uid="{045BAF19-7C5F-4C39-A584-7ED2A1BEF6A3}"/>
    <cellStyle name="Calculation 50 3" xfId="29168" xr:uid="{36A8F609-5533-457E-9D4A-D22B47CAEFF9}"/>
    <cellStyle name="Calculation 50 4" xfId="29169" xr:uid="{4AFAE1F4-A913-42D2-BC21-9B27F99B87FD}"/>
    <cellStyle name="Calculation 50 5" xfId="29170" xr:uid="{17937819-14DC-4711-9344-B5EB5E60A620}"/>
    <cellStyle name="Calculation 50 6" xfId="29171" xr:uid="{AC4B6A1C-F160-4CE1-912F-D6219EB8120F}"/>
    <cellStyle name="Calculation 50 7" xfId="29172" xr:uid="{13A1A506-69FD-4845-BD0F-3F0D0BFD6213}"/>
    <cellStyle name="Calculation 51" xfId="29173" xr:uid="{4952CB7E-81AF-4EA8-9788-DF3DDA609B52}"/>
    <cellStyle name="Calculation 51 2" xfId="29174" xr:uid="{3A5CCC05-8C9F-4585-B745-84E6B60C3FE2}"/>
    <cellStyle name="Calculation 51 2 2" xfId="29175" xr:uid="{5A3BAA83-2F11-49B1-8C24-225E0C846C3C}"/>
    <cellStyle name="Calculation 51 3" xfId="29176" xr:uid="{7F0FBE56-9817-4161-8264-DD1BB575D98B}"/>
    <cellStyle name="Calculation 51 4" xfId="29177" xr:uid="{C93FE09E-215F-47A0-99BE-CE5E06BCCD70}"/>
    <cellStyle name="Calculation 51 5" xfId="29178" xr:uid="{F4F49E9C-2572-4C66-A25A-50C91A93CFC6}"/>
    <cellStyle name="Calculation 51 6" xfId="29179" xr:uid="{8B4B9E11-B00C-4A7D-940B-AF6FEA76A338}"/>
    <cellStyle name="Calculation 51 7" xfId="29180" xr:uid="{C802E4A9-FB12-4081-B3BC-779A22F041CE}"/>
    <cellStyle name="Calculation 52" xfId="29181" xr:uid="{D4D4505D-8858-4ADA-B122-F81DCB319CF3}"/>
    <cellStyle name="Calculation 52 2" xfId="29182" xr:uid="{2F70DD23-AF5B-429B-8D48-6F3529036B47}"/>
    <cellStyle name="Calculation 52 2 2" xfId="29183" xr:uid="{06E4991C-C21F-41B2-88D7-5CB97D5C8BF7}"/>
    <cellStyle name="Calculation 52 3" xfId="29184" xr:uid="{1403D888-0482-40AE-8AD9-F7D0C485DA86}"/>
    <cellStyle name="Calculation 52 4" xfId="29185" xr:uid="{3CEDECA8-CF9B-4CA2-A2FD-57DD66FCF52D}"/>
    <cellStyle name="Calculation 52 5" xfId="29186" xr:uid="{14636E0D-2635-4D66-8670-7B5A349B9243}"/>
    <cellStyle name="Calculation 52 6" xfId="29187" xr:uid="{A8CF388F-5C11-408F-8277-93A207B9CA6A}"/>
    <cellStyle name="Calculation 52 7" xfId="29188" xr:uid="{526338D2-0F41-49A6-BA98-FD12E5DEA5DA}"/>
    <cellStyle name="Calculation 53" xfId="29189" xr:uid="{87662179-8FF7-4F01-A9BF-CCCC08F3836E}"/>
    <cellStyle name="Calculation 53 2" xfId="29190" xr:uid="{EB0EB492-B9D4-4581-80A9-D853734B2E70}"/>
    <cellStyle name="Calculation 53 2 2" xfId="29191" xr:uid="{F829B0E4-21FF-4C1D-BC88-AC8B7F005184}"/>
    <cellStyle name="Calculation 53 3" xfId="29192" xr:uid="{84384413-67E7-4478-8404-7DAA2250C287}"/>
    <cellStyle name="Calculation 53 4" xfId="29193" xr:uid="{B391BDCA-C64B-4AB4-9FA6-4995FC2A1073}"/>
    <cellStyle name="Calculation 53 5" xfId="29194" xr:uid="{980B2B7C-7AC5-488A-8915-9960ACFCEB73}"/>
    <cellStyle name="Calculation 53 6" xfId="29195" xr:uid="{9F88491D-640C-49B3-B011-BA6817EC33A7}"/>
    <cellStyle name="Calculation 53 7" xfId="29196" xr:uid="{F8EBB1BD-A18E-4328-B171-BF4CD4271861}"/>
    <cellStyle name="Calculation 54" xfId="29197" xr:uid="{FB21AB34-3FB1-4786-B691-6821D9C7B358}"/>
    <cellStyle name="Calculation 54 2" xfId="29198" xr:uid="{679E7D04-2677-4EC6-82D1-AD852D70D480}"/>
    <cellStyle name="Calculation 54 2 2" xfId="29199" xr:uid="{AB8503EB-5622-4F1E-BD0C-9F03B86BC1E6}"/>
    <cellStyle name="Calculation 54 3" xfId="29200" xr:uid="{1F0E2A9F-EA22-4883-98C7-DBA8B116EE6C}"/>
    <cellStyle name="Calculation 54 4" xfId="29201" xr:uid="{6CA0362F-5B9D-490F-B39B-EB2E10789D27}"/>
    <cellStyle name="Calculation 54 5" xfId="29202" xr:uid="{9FE897D4-373B-435E-87E2-85E0AA8CA83D}"/>
    <cellStyle name="Calculation 54 6" xfId="29203" xr:uid="{C996324B-7B8D-45AA-A9CB-B82B71C088E5}"/>
    <cellStyle name="Calculation 54 7" xfId="29204" xr:uid="{7741AD21-B78F-4001-BD0C-D098E28263D0}"/>
    <cellStyle name="Calculation 55" xfId="29205" xr:uid="{B251AD32-8DB4-4A1B-9E2E-034C12D4DA53}"/>
    <cellStyle name="Calculation 55 2" xfId="29206" xr:uid="{6C313D4F-B2B9-42A4-B195-2DA9F24A59A0}"/>
    <cellStyle name="Calculation 55 3" xfId="29207" xr:uid="{733D4FAE-C13E-458C-AC89-B083D453B645}"/>
    <cellStyle name="Calculation 55 4" xfId="29208" xr:uid="{9411A860-1C09-4D32-A535-86B91DBCA771}"/>
    <cellStyle name="Calculation 55 5" xfId="29209" xr:uid="{D168FB1D-24F7-4D65-B682-4DBF9CBDB7F0}"/>
    <cellStyle name="Calculation 55 6" xfId="29210" xr:uid="{C3D396F0-1EE3-4801-B95D-7D64DA04C0BB}"/>
    <cellStyle name="Calculation 55 7" xfId="29211" xr:uid="{182AB8FB-C43D-4EE1-AD05-DBEA86703A01}"/>
    <cellStyle name="Calculation 56" xfId="29212" xr:uid="{74BCFE4A-7CA2-4DE5-978F-FA406499201E}"/>
    <cellStyle name="Calculation 56 2" xfId="29213" xr:uid="{80FE678C-A6D1-4894-B652-FA72A96F086C}"/>
    <cellStyle name="Calculation 57" xfId="29214" xr:uid="{A8EE45DE-D176-4231-BDC5-7F0E5F0A4873}"/>
    <cellStyle name="Calculation 58" xfId="29215" xr:uid="{E4B78B36-E3C9-4FE9-A6C9-FD0002FFA2E5}"/>
    <cellStyle name="Calculation 59" xfId="29216" xr:uid="{105C016D-5A1C-4CE4-A460-5458C606ECC3}"/>
    <cellStyle name="Calculation 6" xfId="29217" xr:uid="{E8371547-0E94-4303-98A8-EB9D299E652C}"/>
    <cellStyle name="Calculation 6 2" xfId="29218" xr:uid="{1C71981E-5E5E-471C-9A69-4A55B03DBCFB}"/>
    <cellStyle name="Calculation 6 2 2" xfId="29219" xr:uid="{F58AAE65-AA60-4CA6-A0D6-1B09C538724C}"/>
    <cellStyle name="Calculation 6 3" xfId="29220" xr:uid="{C726D3A8-AEE2-4C5C-BE54-5B64124F4BA4}"/>
    <cellStyle name="Calculation 6 4" xfId="29221" xr:uid="{9557CF45-4EE2-49E2-B833-2B15BFDF320E}"/>
    <cellStyle name="Calculation 6 5" xfId="29222" xr:uid="{A5C55E6F-E78A-4D89-8CC5-7E8EA100D010}"/>
    <cellStyle name="Calculation 6 6" xfId="29223" xr:uid="{3D77C3FC-C9AD-4BF0-96F1-E8A861BE6CA7}"/>
    <cellStyle name="Calculation 6 7" xfId="29224" xr:uid="{90E47346-9B64-4A73-B8A8-6516277FCD49}"/>
    <cellStyle name="Calculation 60" xfId="29225" xr:uid="{B28D57E8-A3ED-460A-8307-9B3867682652}"/>
    <cellStyle name="Calculation 61" xfId="29226" xr:uid="{3D352729-6313-429F-BBE3-C547F97A28EE}"/>
    <cellStyle name="Calculation 62" xfId="29227" xr:uid="{1D35D2B5-285E-4ECB-BF97-04A128640E66}"/>
    <cellStyle name="Calculation 62 2" xfId="29228" xr:uid="{A8593092-1280-47D7-A8A1-9F4D6B9630F5}"/>
    <cellStyle name="Calculation 62 3" xfId="29229" xr:uid="{246BC14D-A755-4B47-B30A-EBED2124FF6B}"/>
    <cellStyle name="Calculation 62 4" xfId="29230" xr:uid="{F75B84EA-D703-4C66-83A6-A4C41A4AF71D}"/>
    <cellStyle name="Calculation 62 5" xfId="29231" xr:uid="{63E7A2C0-0734-4A5A-AF38-C322E38D57CF}"/>
    <cellStyle name="Calculation 62 6" xfId="29232" xr:uid="{1CED9663-4551-4C69-88A2-BF710B33B946}"/>
    <cellStyle name="Calculation 63" xfId="29233" xr:uid="{76602823-356F-4933-9E83-2CB69921F541}"/>
    <cellStyle name="Calculation 63 2" xfId="29234" xr:uid="{6ACAE3F3-12F9-4124-B651-53EAC1165D19}"/>
    <cellStyle name="Calculation 63 3" xfId="29235" xr:uid="{555B8177-2AD8-4340-AB6D-F0DB227C7EA6}"/>
    <cellStyle name="Calculation 63 4" xfId="29236" xr:uid="{D548F749-EAA9-48E8-9826-744362979CB7}"/>
    <cellStyle name="Calculation 63 5" xfId="29237" xr:uid="{EF9AC13E-4E18-40BC-81C2-F046205FD43F}"/>
    <cellStyle name="Calculation 63 6" xfId="29238" xr:uid="{C5B0E748-28EC-4ED5-9426-B9E7E4D5DABA}"/>
    <cellStyle name="Calculation 64" xfId="29239" xr:uid="{57EB6148-6D3D-4310-9F7A-EFFDAB678129}"/>
    <cellStyle name="Calculation 64 2" xfId="29240" xr:uid="{4B356CDC-5602-4DE1-BE93-05B1A12AA611}"/>
    <cellStyle name="Calculation 64 2 2" xfId="29241" xr:uid="{E0E157C9-47D7-44C6-AF88-433C4BE00C60}"/>
    <cellStyle name="Calculation 64 2 3" xfId="29242" xr:uid="{343B9932-889A-49BC-AD9C-8D0FD4383518}"/>
    <cellStyle name="Calculation 64 3" xfId="29243" xr:uid="{B7760360-64BA-48B9-AC3A-C6191D54F51D}"/>
    <cellStyle name="Calculation 64 4" xfId="29244" xr:uid="{8F47A517-E045-42D7-8D27-E0F562CE2643}"/>
    <cellStyle name="Calculation 64 5" xfId="29245" xr:uid="{CB39260C-1661-4713-A495-F26D96BF4271}"/>
    <cellStyle name="Calculation 64 6" xfId="29246" xr:uid="{02ADA752-3AF6-444B-B674-A6D38FE9FFE2}"/>
    <cellStyle name="Calculation 65" xfId="29247" xr:uid="{EBDC70B4-6CF8-4915-97AC-2D75F548D90B}"/>
    <cellStyle name="Calculation 65 2" xfId="29248" xr:uid="{2B51743E-5994-48E8-9012-38E752F97AF3}"/>
    <cellStyle name="Calculation 65 3" xfId="29249" xr:uid="{7A63E019-ECE7-4B4E-A04C-4E98928E4BB4}"/>
    <cellStyle name="Calculation 66" xfId="29250" xr:uid="{8D4FB385-AAFA-4D3E-B4A2-541D3D64B0C6}"/>
    <cellStyle name="Calculation 66 2" xfId="29251" xr:uid="{61A92CE9-F5D3-4525-9147-61D86C13826D}"/>
    <cellStyle name="Calculation 66 3" xfId="29252" xr:uid="{121C47E1-0AA1-4C47-B25C-1E333A02C9FF}"/>
    <cellStyle name="Calculation 67" xfId="29253" xr:uid="{37A62941-A12A-4B1F-B7CF-FE627FB989B6}"/>
    <cellStyle name="Calculation 67 2" xfId="29254" xr:uid="{D4373B43-795F-43CF-AB5F-5D5037847E1C}"/>
    <cellStyle name="Calculation 67 3" xfId="29255" xr:uid="{5F67DEEC-A3B6-49CC-A21E-8EB1A840635D}"/>
    <cellStyle name="Calculation 68" xfId="29256" xr:uid="{1F727A78-5DF9-4007-A1F9-BB5D249C2986}"/>
    <cellStyle name="Calculation 68 2" xfId="29257" xr:uid="{3C220798-74CC-4CAB-9878-EFEE65472101}"/>
    <cellStyle name="Calculation 68 3" xfId="29258" xr:uid="{1C3C5E14-39B1-4A10-AE46-C93CB982C968}"/>
    <cellStyle name="Calculation 69" xfId="29259" xr:uid="{D23076E2-A5C0-4CF4-BA98-D66D84EC5059}"/>
    <cellStyle name="Calculation 7" xfId="29260" xr:uid="{AB075CE5-5882-46A4-9621-8794207DC844}"/>
    <cellStyle name="Calculation 7 2" xfId="29261" xr:uid="{6DFDFDFF-EF9C-4667-8265-5344EEDDB011}"/>
    <cellStyle name="Calculation 7 2 2" xfId="29262" xr:uid="{012735F7-ABFE-4DE5-B887-9AB76DD56724}"/>
    <cellStyle name="Calculation 7 3" xfId="29263" xr:uid="{ED556386-AA6A-442D-A479-0374E985CF1B}"/>
    <cellStyle name="Calculation 7 4" xfId="29264" xr:uid="{3EFB81B5-896D-45EE-950E-4E8663AA2736}"/>
    <cellStyle name="Calculation 7 5" xfId="29265" xr:uid="{F4D46581-260B-488D-A3B0-406F282FD589}"/>
    <cellStyle name="Calculation 7 6" xfId="29266" xr:uid="{B53C33B2-F95C-4A71-B17A-2B10BF67B606}"/>
    <cellStyle name="Calculation 7 7" xfId="29267" xr:uid="{60376CB7-075A-436C-9332-C75A7A0DC184}"/>
    <cellStyle name="Calculation 70" xfId="29268" xr:uid="{CFA0C05C-77FB-4CCE-AD1D-3A9A13487BC8}"/>
    <cellStyle name="Calculation 71" xfId="29269" xr:uid="{A7093358-ABC1-422C-A5F8-F2F3E2BFA2F3}"/>
    <cellStyle name="Calculation 72" xfId="29270" xr:uid="{2BD70441-E77B-4055-A1E4-F71ECC426564}"/>
    <cellStyle name="Calculation 73" xfId="29271" xr:uid="{3309C107-F6EC-4A21-ABB3-E0F51FAC5471}"/>
    <cellStyle name="Calculation 74" xfId="40335" xr:uid="{C05D7306-02E6-4A8C-A73C-9F96A6294B6B}"/>
    <cellStyle name="Calculation 75" xfId="40374" xr:uid="{1671E3F3-4C27-42B2-9854-3C308D51B93C}"/>
    <cellStyle name="Calculation 76" xfId="40373" xr:uid="{6EADE888-7953-4C61-8D72-6880FBC43DFD}"/>
    <cellStyle name="Calculation 77" xfId="40364" xr:uid="{F0A70B72-4371-4519-98B6-3D6450BC98FE}"/>
    <cellStyle name="Calculation 8" xfId="29272" xr:uid="{C1198B76-1CBD-4AB1-B51C-D1416D963236}"/>
    <cellStyle name="Calculation 8 2" xfId="29273" xr:uid="{D54A4552-7FA0-433B-80ED-BEFE9D19F59E}"/>
    <cellStyle name="Calculation 8 2 2" xfId="29274" xr:uid="{10B00599-ADB2-4252-A958-460543CF15FA}"/>
    <cellStyle name="Calculation 8 3" xfId="29275" xr:uid="{B2F3CD8D-CCEA-490E-923C-A19D4FCF6FB2}"/>
    <cellStyle name="Calculation 8 4" xfId="29276" xr:uid="{207DF00F-23BB-47D2-8755-5F7CF1D08BCB}"/>
    <cellStyle name="Calculation 8 5" xfId="29277" xr:uid="{24093415-EE0F-4DAA-9399-32B7BAB9AF1B}"/>
    <cellStyle name="Calculation 8 6" xfId="29278" xr:uid="{60D0027E-1D21-4842-BDB4-EEE4DE457431}"/>
    <cellStyle name="Calculation 8 7" xfId="29279" xr:uid="{535A47FE-AA34-463D-B781-F691671C93C0}"/>
    <cellStyle name="Calculation 9" xfId="29280" xr:uid="{8DD1E125-956D-470E-8D89-517C1F34FCEF}"/>
    <cellStyle name="Calculation 9 2" xfId="29281" xr:uid="{8195AACE-EB91-4815-97D8-30843AF62FDA}"/>
    <cellStyle name="Calculation 9 2 2" xfId="29282" xr:uid="{6CFA8E15-875E-4EDA-92A3-735053ECD9C0}"/>
    <cellStyle name="Calculation 9 3" xfId="29283" xr:uid="{E546E458-F082-428F-BFC3-FEFF718965CE}"/>
    <cellStyle name="Calculation 9 4" xfId="29284" xr:uid="{F4D40390-A620-476E-8F91-CBA0E679450A}"/>
    <cellStyle name="Calculation 9 5" xfId="29285" xr:uid="{6E1A48C7-0D1C-4404-9302-B2B0A319FE15}"/>
    <cellStyle name="Calculation 9 6" xfId="29286" xr:uid="{752683F1-03CC-4CBD-BA6E-008679B34BEC}"/>
    <cellStyle name="Calculation 9 7" xfId="29287" xr:uid="{DA8E2BCF-5310-413D-89BC-09E773920385}"/>
    <cellStyle name="category" xfId="1815" xr:uid="{00000000-0005-0000-0000-0000D0000000}"/>
    <cellStyle name="Centered Heading" xfId="1816" xr:uid="{00000000-0005-0000-0000-0000D1000000}"/>
    <cellStyle name="CenterHead" xfId="1817" xr:uid="{00000000-0005-0000-0000-0000D2000000}"/>
    <cellStyle name="Check Cell" xfId="418" builtinId="23" customBuiltin="1"/>
    <cellStyle name="Check Cell 10" xfId="29288" xr:uid="{92935AFC-E4AF-438D-8440-0F770A02F52B}"/>
    <cellStyle name="Check Cell 10 2" xfId="29289" xr:uid="{ABD251AC-7C58-410D-AA64-89186E819A20}"/>
    <cellStyle name="Check Cell 10 2 2" xfId="29290" xr:uid="{3AAB5E92-BDDB-4D4C-825B-88601A20FC3E}"/>
    <cellStyle name="Check Cell 10 3" xfId="29291" xr:uid="{7379BF15-5C43-4883-9261-1697F1DA5D69}"/>
    <cellStyle name="Check Cell 10 4" xfId="29292" xr:uid="{863FF503-A986-492A-84FE-6A8DBA57CCEC}"/>
    <cellStyle name="Check Cell 10 5" xfId="29293" xr:uid="{5521E9F7-1586-4024-A6D2-286E6A4E8A65}"/>
    <cellStyle name="Check Cell 10 6" xfId="29294" xr:uid="{E338D1D6-6341-4D7A-9C34-EF855974EFBF}"/>
    <cellStyle name="Check Cell 10 7" xfId="29295" xr:uid="{04C9A092-D3D7-47BA-B787-7EE9E6AA06D5}"/>
    <cellStyle name="Check Cell 11" xfId="29296" xr:uid="{C778CEE7-0E6A-4B13-A094-34E97BF699C6}"/>
    <cellStyle name="Check Cell 11 2" xfId="29297" xr:uid="{16BB7251-B06C-449A-BA45-1121035A3D8D}"/>
    <cellStyle name="Check Cell 11 2 2" xfId="29298" xr:uid="{B7886F6D-E238-4BFA-A89C-AED07DBDCCA4}"/>
    <cellStyle name="Check Cell 11 3" xfId="29299" xr:uid="{CF8A1CE3-633F-40E0-B082-12CBDE91E72B}"/>
    <cellStyle name="Check Cell 11 4" xfId="29300" xr:uid="{A73EBAB6-2231-406D-9677-DF4866D222E2}"/>
    <cellStyle name="Check Cell 11 5" xfId="29301" xr:uid="{60DF3D70-8540-4AF9-B8C2-D1AD80A54884}"/>
    <cellStyle name="Check Cell 11 6" xfId="29302" xr:uid="{497DEF97-C04E-4AA2-B1F8-27AB11D2BD20}"/>
    <cellStyle name="Check Cell 11 7" xfId="29303" xr:uid="{5C0A01AF-73C6-4736-A6BC-A565AE326FD8}"/>
    <cellStyle name="Check Cell 12" xfId="29304" xr:uid="{FCE2D48A-7F68-4178-9348-735E8236CB5F}"/>
    <cellStyle name="Check Cell 12 2" xfId="29305" xr:uid="{A6C38C80-D3D9-4448-80ED-A639A069A7DC}"/>
    <cellStyle name="Check Cell 12 2 2" xfId="29306" xr:uid="{F76305A6-CD7C-4FBC-AFE3-A7DAAAA51873}"/>
    <cellStyle name="Check Cell 12 3" xfId="29307" xr:uid="{CCB729B6-C1C7-483D-8985-B4AA8B47E694}"/>
    <cellStyle name="Check Cell 12 4" xfId="29308" xr:uid="{93A53F39-DF00-435B-975B-363F619FAD9E}"/>
    <cellStyle name="Check Cell 12 5" xfId="29309" xr:uid="{74AED577-7770-4FDB-912C-8B2DF107D4DC}"/>
    <cellStyle name="Check Cell 12 6" xfId="29310" xr:uid="{BE0B52CF-720D-4637-B3F7-9C6E9ED05C97}"/>
    <cellStyle name="Check Cell 12 7" xfId="29311" xr:uid="{74E37C2C-909A-4BDA-8679-36DE278A80EF}"/>
    <cellStyle name="Check Cell 13" xfId="29312" xr:uid="{DCA53859-2F30-47CC-832B-E99A24E27B99}"/>
    <cellStyle name="Check Cell 13 2" xfId="29313" xr:uid="{93C3416E-CF90-4CBB-B0E1-A2FA5DBA1974}"/>
    <cellStyle name="Check Cell 13 2 2" xfId="29314" xr:uid="{3945D2A8-C57B-4464-9CA6-86360769CBB1}"/>
    <cellStyle name="Check Cell 13 3" xfId="29315" xr:uid="{4C261DED-7C63-4EAB-AF9D-7F1240605B45}"/>
    <cellStyle name="Check Cell 13 4" xfId="29316" xr:uid="{8E74CAE1-28A2-470C-AF77-D6FF94881234}"/>
    <cellStyle name="Check Cell 13 5" xfId="29317" xr:uid="{90083E38-12CC-4117-BC6C-EC920AE44179}"/>
    <cellStyle name="Check Cell 13 6" xfId="29318" xr:uid="{5ED511F3-8CC2-4241-8E9E-42F316ACB3D0}"/>
    <cellStyle name="Check Cell 13 7" xfId="29319" xr:uid="{65C3C9F2-E3D8-4C08-923C-5357D576CE8E}"/>
    <cellStyle name="Check Cell 14" xfId="29320" xr:uid="{A3C62C35-A63A-440A-90FF-748B9C054AAC}"/>
    <cellStyle name="Check Cell 14 2" xfId="29321" xr:uid="{2818D961-5A3A-473A-8414-C2D42BD80E7D}"/>
    <cellStyle name="Check Cell 14 2 2" xfId="29322" xr:uid="{12A44374-E087-4AC1-B119-7AB592505E43}"/>
    <cellStyle name="Check Cell 14 3" xfId="29323" xr:uid="{5974EA73-3698-4D69-AB34-68ADDCEA8208}"/>
    <cellStyle name="Check Cell 14 4" xfId="29324" xr:uid="{4E957BD7-9FE1-43F1-86B4-28872E8A750C}"/>
    <cellStyle name="Check Cell 14 5" xfId="29325" xr:uid="{1C34116F-6C36-4B39-BA2B-34E2747CB9F1}"/>
    <cellStyle name="Check Cell 14 6" xfId="29326" xr:uid="{8B6A6F4F-ADED-4326-996B-11F588FFD28A}"/>
    <cellStyle name="Check Cell 14 7" xfId="29327" xr:uid="{602A5317-0A50-4D10-A6C7-936DF200AFA7}"/>
    <cellStyle name="Check Cell 15" xfId="29328" xr:uid="{9B0F1C28-D805-4322-825B-899F6BFD9880}"/>
    <cellStyle name="Check Cell 15 2" xfId="29329" xr:uid="{DD8C3E40-D6F2-439A-847A-570EB1FCB7B8}"/>
    <cellStyle name="Check Cell 15 2 2" xfId="29330" xr:uid="{A3AD8F6C-EAEE-4C0F-826A-BA0C8E0D52EF}"/>
    <cellStyle name="Check Cell 15 3" xfId="29331" xr:uid="{AB17CFF0-F885-41B1-A8CB-B637A25F4D9E}"/>
    <cellStyle name="Check Cell 15 4" xfId="29332" xr:uid="{E256F932-CFDB-4969-829A-AB11B107D8CD}"/>
    <cellStyle name="Check Cell 15 5" xfId="29333" xr:uid="{4BA01B3C-E19C-4F63-9260-F062C69CBFAE}"/>
    <cellStyle name="Check Cell 15 6" xfId="29334" xr:uid="{48B41043-A18A-4153-85AD-F16D9F0E5A79}"/>
    <cellStyle name="Check Cell 15 7" xfId="29335" xr:uid="{E452ACA1-4E18-40D9-AEE4-545479B97129}"/>
    <cellStyle name="Check Cell 16" xfId="29336" xr:uid="{B54ED3ED-F49D-459C-9E11-3EEAFF785993}"/>
    <cellStyle name="Check Cell 16 2" xfId="29337" xr:uid="{6F12A4A0-D843-4BC1-A2AA-79E704D0CEE2}"/>
    <cellStyle name="Check Cell 16 2 2" xfId="29338" xr:uid="{6F95118E-7277-464A-8049-60D4301CCB97}"/>
    <cellStyle name="Check Cell 16 3" xfId="29339" xr:uid="{B316A123-9489-4BE5-B176-47D15DFA5088}"/>
    <cellStyle name="Check Cell 16 4" xfId="29340" xr:uid="{BD11B02C-07EF-410B-837C-C8C6AA69DB5B}"/>
    <cellStyle name="Check Cell 16 5" xfId="29341" xr:uid="{B3C407E5-8DDE-4D30-A7AE-5FD9B258F357}"/>
    <cellStyle name="Check Cell 16 6" xfId="29342" xr:uid="{79851EF5-A049-4752-8F4F-D2A417B29266}"/>
    <cellStyle name="Check Cell 16 7" xfId="29343" xr:uid="{05F67CB1-1951-434B-9501-DD0FD116730F}"/>
    <cellStyle name="Check Cell 17" xfId="29344" xr:uid="{A93C5CF9-50F1-44EE-A7D5-FE1FDC302D9D}"/>
    <cellStyle name="Check Cell 17 2" xfId="29345" xr:uid="{24EC0509-473E-49D6-B9CE-8796C84AD532}"/>
    <cellStyle name="Check Cell 17 2 2" xfId="29346" xr:uid="{67101EBA-5224-47A7-AAF6-648AA818F74D}"/>
    <cellStyle name="Check Cell 17 3" xfId="29347" xr:uid="{327F6707-17FD-476C-9C28-4C56730D7F99}"/>
    <cellStyle name="Check Cell 17 4" xfId="29348" xr:uid="{D8EA05E6-BC18-4092-81C9-B07D9C8EE9A9}"/>
    <cellStyle name="Check Cell 17 5" xfId="29349" xr:uid="{BEA31A1A-0E9D-41B6-8F75-9C645BF7042A}"/>
    <cellStyle name="Check Cell 17 6" xfId="29350" xr:uid="{AEDC93B3-C2D1-4612-81CA-E01C12A91AD0}"/>
    <cellStyle name="Check Cell 17 7" xfId="29351" xr:uid="{09274F72-4D58-471B-AEF5-3C0BE6C4CBEE}"/>
    <cellStyle name="Check Cell 18" xfId="29352" xr:uid="{3526FB69-94CF-488A-9067-611AA612277F}"/>
    <cellStyle name="Check Cell 18 2" xfId="29353" xr:uid="{F5AF0AC0-C7B9-45C7-A679-EABB6DAADB4F}"/>
    <cellStyle name="Check Cell 18 2 2" xfId="29354" xr:uid="{E160D980-B425-4B6B-B754-43E40C1B4CE0}"/>
    <cellStyle name="Check Cell 18 3" xfId="29355" xr:uid="{FEE4A724-24B5-4669-A1C2-9E16C0B1F155}"/>
    <cellStyle name="Check Cell 18 4" xfId="29356" xr:uid="{FD03616D-82E0-48CA-9279-0AEB1B263264}"/>
    <cellStyle name="Check Cell 18 5" xfId="29357" xr:uid="{A310D38D-1C76-4198-B3E9-AA144A7726FE}"/>
    <cellStyle name="Check Cell 18 6" xfId="29358" xr:uid="{F61A9879-F0DC-4060-84E1-E44A835B309D}"/>
    <cellStyle name="Check Cell 18 7" xfId="29359" xr:uid="{0D2E892D-B2D7-47AB-8C52-755BCC60A997}"/>
    <cellStyle name="Check Cell 19" xfId="29360" xr:uid="{6B393570-3FD6-411F-B071-47F01ACC6D5B}"/>
    <cellStyle name="Check Cell 19 2" xfId="29361" xr:uid="{3EBC874B-E396-40B5-83D5-010FAA743D1D}"/>
    <cellStyle name="Check Cell 19 2 2" xfId="29362" xr:uid="{C57AFB85-D258-4DB0-8290-BB11FDE0FD8A}"/>
    <cellStyle name="Check Cell 19 3" xfId="29363" xr:uid="{E2E439EE-F79D-49C5-9F9F-9EDBF8A4BE6D}"/>
    <cellStyle name="Check Cell 19 4" xfId="29364" xr:uid="{B8A62D97-EACF-4641-B48E-47527ED321B9}"/>
    <cellStyle name="Check Cell 19 5" xfId="29365" xr:uid="{8F2AB4EA-C035-443C-B7E3-983CEBD3ADF6}"/>
    <cellStyle name="Check Cell 19 6" xfId="29366" xr:uid="{0D9318C8-4330-4700-B295-0A2E86DB4F2C}"/>
    <cellStyle name="Check Cell 19 7" xfId="29367" xr:uid="{E1702ACB-CFFB-43FD-8378-906628C10232}"/>
    <cellStyle name="Check Cell 2" xfId="173" xr:uid="{00000000-0005-0000-0000-0000D4000000}"/>
    <cellStyle name="Check Cell 2 10" xfId="40004" xr:uid="{775366B1-21A4-43C7-ABBA-0EF72D034BD3}"/>
    <cellStyle name="Check Cell 2 11" xfId="7730" xr:uid="{1CFC493E-BC22-46DB-BA1A-562CACD8BB01}"/>
    <cellStyle name="Check Cell 2 2" xfId="29369" xr:uid="{193A962E-6A10-4B5E-8B98-E53C7CA7B18A}"/>
    <cellStyle name="Check Cell 2 2 2" xfId="29370" xr:uid="{82C9E4DB-EA66-4201-99CB-88162F5AA2D3}"/>
    <cellStyle name="Check Cell 2 3" xfId="29371" xr:uid="{B29804CB-4FBD-4EB1-BA7B-423929C018BD}"/>
    <cellStyle name="Check Cell 2 4" xfId="29372" xr:uid="{35F850F3-35C0-4889-ADDF-3366D77BEE72}"/>
    <cellStyle name="Check Cell 2 5" xfId="29373" xr:uid="{4CDF8686-241B-4F7B-B67F-7EA9138CFC49}"/>
    <cellStyle name="Check Cell 2 6" xfId="29374" xr:uid="{EB5DB97A-4260-4DFF-A276-C18D02B9F0EA}"/>
    <cellStyle name="Check Cell 2 7" xfId="29375" xr:uid="{8E2F4C78-18DF-4A85-9A00-38BF5B897B59}"/>
    <cellStyle name="Check Cell 2 8" xfId="29376" xr:uid="{6A5323E0-264D-4308-A876-8C5F4DA4368C}"/>
    <cellStyle name="Check Cell 2 9" xfId="29368" xr:uid="{365E9D06-3BAC-4EBE-B146-D4FE798B152B}"/>
    <cellStyle name="Check Cell 20" xfId="29377" xr:uid="{89581B05-E209-46F3-AFF1-18367A6B27A9}"/>
    <cellStyle name="Check Cell 20 2" xfId="29378" xr:uid="{657A85BE-BF04-437D-9468-EFF960A6B9BD}"/>
    <cellStyle name="Check Cell 20 2 2" xfId="29379" xr:uid="{C91D3DF8-8756-459E-90A9-D14EC5FA4D68}"/>
    <cellStyle name="Check Cell 20 3" xfId="29380" xr:uid="{C395CB82-458D-4D85-AE72-54EDFB755113}"/>
    <cellStyle name="Check Cell 20 4" xfId="29381" xr:uid="{A7F3F1ED-1743-4783-ACC4-572385B3C33F}"/>
    <cellStyle name="Check Cell 20 5" xfId="29382" xr:uid="{709F8570-37C5-42E8-BE9A-7191F3441AE8}"/>
    <cellStyle name="Check Cell 20 6" xfId="29383" xr:uid="{B55B474E-ACA9-4412-A8D3-BFA96472BF6E}"/>
    <cellStyle name="Check Cell 20 7" xfId="29384" xr:uid="{11DFC481-86D2-46EC-AD5C-036E4BB93C6A}"/>
    <cellStyle name="Check Cell 21" xfId="29385" xr:uid="{A085C970-3054-447F-8BC9-A5E4BE225FD5}"/>
    <cellStyle name="Check Cell 21 2" xfId="29386" xr:uid="{274D0A29-89BB-49BA-99D1-FD880CC88797}"/>
    <cellStyle name="Check Cell 21 2 2" xfId="29387" xr:uid="{647B1231-A2FC-498A-8E05-EAA2E01E7D2D}"/>
    <cellStyle name="Check Cell 21 3" xfId="29388" xr:uid="{F048501A-14D1-47E5-A3D5-F99DDC942C70}"/>
    <cellStyle name="Check Cell 21 4" xfId="29389" xr:uid="{8F3945A0-1BF2-4EF4-8FA0-DE2035B41069}"/>
    <cellStyle name="Check Cell 21 5" xfId="29390" xr:uid="{B3BD2B2F-9710-4340-9870-02C6B2ADBF9A}"/>
    <cellStyle name="Check Cell 21 6" xfId="29391" xr:uid="{C7310F2A-6C6A-4365-B19B-E57BA46722B3}"/>
    <cellStyle name="Check Cell 21 7" xfId="29392" xr:uid="{C9F83374-E9AB-468C-B6B1-54B42A7C984B}"/>
    <cellStyle name="Check Cell 22" xfId="29393" xr:uid="{13A161D6-66AE-4A77-A070-76006367DF54}"/>
    <cellStyle name="Check Cell 22 2" xfId="29394" xr:uid="{6171F18E-FD7D-473B-9D13-3B734C7563A9}"/>
    <cellStyle name="Check Cell 22 2 2" xfId="29395" xr:uid="{E6245560-07E0-4D8D-81F7-0AE06A2DBDFA}"/>
    <cellStyle name="Check Cell 22 3" xfId="29396" xr:uid="{9C248186-128B-42FA-B6B9-6EE812624BB5}"/>
    <cellStyle name="Check Cell 22 4" xfId="29397" xr:uid="{1B3DF846-38CA-4CDC-AF83-B684B0C2E6E9}"/>
    <cellStyle name="Check Cell 22 5" xfId="29398" xr:uid="{7F535A19-FADD-4003-BE67-8B14BA2CA7F9}"/>
    <cellStyle name="Check Cell 22 6" xfId="29399" xr:uid="{A9B4E90E-7758-4795-884D-D88879792DE5}"/>
    <cellStyle name="Check Cell 22 7" xfId="29400" xr:uid="{9B082AEC-0AE6-4D96-9DBA-17B98CE79651}"/>
    <cellStyle name="Check Cell 23" xfId="29401" xr:uid="{5D01D618-5BF2-4A60-828E-7BC38EF96DD1}"/>
    <cellStyle name="Check Cell 23 2" xfId="29402" xr:uid="{91F3E06F-0C47-4849-B171-FB5FD24DB7F2}"/>
    <cellStyle name="Check Cell 23 2 2" xfId="29403" xr:uid="{570E1C6C-F379-4B13-9806-95C4E640993D}"/>
    <cellStyle name="Check Cell 23 3" xfId="29404" xr:uid="{87E28187-27B5-42BA-A37B-17BAA244AA27}"/>
    <cellStyle name="Check Cell 23 4" xfId="29405" xr:uid="{5FD0A18C-99C6-4373-9785-71EF96116C00}"/>
    <cellStyle name="Check Cell 23 5" xfId="29406" xr:uid="{15103A6E-D9C8-4721-8ABD-41AA12DC6812}"/>
    <cellStyle name="Check Cell 23 6" xfId="29407" xr:uid="{6F8E2EEE-DDC1-488F-93B3-674332628D4A}"/>
    <cellStyle name="Check Cell 23 7" xfId="29408" xr:uid="{8CBFBCCA-0102-469C-92E8-6FCA84B0B184}"/>
    <cellStyle name="Check Cell 24" xfId="29409" xr:uid="{327BA9A1-29CE-4FEB-B4ED-19482309E0FA}"/>
    <cellStyle name="Check Cell 24 2" xfId="29410" xr:uid="{6B04243B-9FF8-4602-B7ED-BDA577B76E7D}"/>
    <cellStyle name="Check Cell 24 2 2" xfId="29411" xr:uid="{ECB20F50-0726-4306-B096-E4D6DCB22229}"/>
    <cellStyle name="Check Cell 24 3" xfId="29412" xr:uid="{7A352614-1495-4F25-B1A4-59731E4AD4C5}"/>
    <cellStyle name="Check Cell 24 4" xfId="29413" xr:uid="{8B2AF966-363C-49B5-BBBE-264D3E75E77C}"/>
    <cellStyle name="Check Cell 24 5" xfId="29414" xr:uid="{A64AA1A6-1F5C-44D0-880C-5551AA94E595}"/>
    <cellStyle name="Check Cell 24 6" xfId="29415" xr:uid="{B3B2DCFE-8532-4E09-9CAD-DEDF4AE5852C}"/>
    <cellStyle name="Check Cell 24 7" xfId="29416" xr:uid="{5651C212-2B46-4469-A54B-BD9F05B4FCE1}"/>
    <cellStyle name="Check Cell 25" xfId="29417" xr:uid="{B79102E2-0C3F-434A-85F9-46FE2E0EC347}"/>
    <cellStyle name="Check Cell 25 2" xfId="29418" xr:uid="{F5FFD4D2-D937-4D76-9077-3283078B64DF}"/>
    <cellStyle name="Check Cell 25 2 2" xfId="29419" xr:uid="{E249A26B-12E4-4D12-B6C4-4FB2479D4804}"/>
    <cellStyle name="Check Cell 25 3" xfId="29420" xr:uid="{4530EAA3-D78E-4670-B699-F402F473FEE9}"/>
    <cellStyle name="Check Cell 25 4" xfId="29421" xr:uid="{6731AFEF-A5B0-4822-B615-720074CD9973}"/>
    <cellStyle name="Check Cell 25 5" xfId="29422" xr:uid="{CF7DE650-DC80-4C7F-AACC-A6870FDEB69B}"/>
    <cellStyle name="Check Cell 25 6" xfId="29423" xr:uid="{04208269-A1C0-411B-9317-4187F5916766}"/>
    <cellStyle name="Check Cell 25 7" xfId="29424" xr:uid="{FC214E61-3659-46C8-B5EB-0153FF06235B}"/>
    <cellStyle name="Check Cell 26" xfId="29425" xr:uid="{9A785153-174E-4C9B-9A6A-ADE2E51A6697}"/>
    <cellStyle name="Check Cell 26 2" xfId="29426" xr:uid="{FE6AD2AE-C1D7-4C36-B425-01A507320E79}"/>
    <cellStyle name="Check Cell 26 2 2" xfId="29427" xr:uid="{62686FBB-E704-49E8-9ED1-60BB9F03E1CF}"/>
    <cellStyle name="Check Cell 26 3" xfId="29428" xr:uid="{EB88E4F9-A5D8-4D19-99D9-480F2322D512}"/>
    <cellStyle name="Check Cell 26 4" xfId="29429" xr:uid="{6F004FFF-7B30-43A3-A4B4-1B6FA5A2C410}"/>
    <cellStyle name="Check Cell 26 5" xfId="29430" xr:uid="{1FE7B7F4-5FA9-41B8-AFE3-6CDF46EF2D7A}"/>
    <cellStyle name="Check Cell 26 6" xfId="29431" xr:uid="{B7AE4380-3DF2-4131-BD01-35614E72C6FF}"/>
    <cellStyle name="Check Cell 26 7" xfId="29432" xr:uid="{43E1292E-E97C-469F-8D9B-2BA0218829AD}"/>
    <cellStyle name="Check Cell 27" xfId="29433" xr:uid="{7698F97F-E184-4F3F-A4FB-6A605D31B5C1}"/>
    <cellStyle name="Check Cell 27 2" xfId="29434" xr:uid="{97A1018E-0419-4A4E-ADDE-300F47B50D8E}"/>
    <cellStyle name="Check Cell 27 2 2" xfId="29435" xr:uid="{611338F1-B9E0-45FB-87E1-7891BCD0BD84}"/>
    <cellStyle name="Check Cell 27 3" xfId="29436" xr:uid="{DF3008F6-4FDE-4A19-BD58-75F60A5BE4FF}"/>
    <cellStyle name="Check Cell 27 4" xfId="29437" xr:uid="{819A4A20-D236-4A11-B7A3-F6031F67E7E8}"/>
    <cellStyle name="Check Cell 27 5" xfId="29438" xr:uid="{9F7CB218-402F-4D66-AA34-ADF806305482}"/>
    <cellStyle name="Check Cell 27 6" xfId="29439" xr:uid="{D3429264-BC25-4811-B8F4-780AF6219970}"/>
    <cellStyle name="Check Cell 27 7" xfId="29440" xr:uid="{0D3C4E37-CCB3-4182-9E34-AE4CF9F62BD7}"/>
    <cellStyle name="Check Cell 28" xfId="29441" xr:uid="{FBFF069D-DF23-4C43-A057-A71C897C466D}"/>
    <cellStyle name="Check Cell 28 2" xfId="29442" xr:uid="{6E4785B5-A226-40BE-B263-AA899D8C9E30}"/>
    <cellStyle name="Check Cell 28 2 2" xfId="29443" xr:uid="{2B5BDA30-E634-4DA9-88B2-E37208BF928C}"/>
    <cellStyle name="Check Cell 28 3" xfId="29444" xr:uid="{5885CB22-A06C-4A5A-91BF-68AFD0663278}"/>
    <cellStyle name="Check Cell 28 4" xfId="29445" xr:uid="{2E2ED01C-A34F-48BA-8507-879D275B6A23}"/>
    <cellStyle name="Check Cell 28 5" xfId="29446" xr:uid="{9049D0F7-4541-4999-886B-00F5406241CE}"/>
    <cellStyle name="Check Cell 28 6" xfId="29447" xr:uid="{A78812BC-6AEE-491D-A959-576B85C3A94B}"/>
    <cellStyle name="Check Cell 28 7" xfId="29448" xr:uid="{5D43006B-C6CE-4CA9-8924-4B6C8559DA15}"/>
    <cellStyle name="Check Cell 29" xfId="29449" xr:uid="{78D61D19-8D38-4BFC-8625-E749E68F0A4C}"/>
    <cellStyle name="Check Cell 29 2" xfId="29450" xr:uid="{D0ABFC19-F489-42EC-963D-F20F1104F4CF}"/>
    <cellStyle name="Check Cell 29 2 2" xfId="29451" xr:uid="{F90523D8-AD9F-4431-98A1-47A549F181E1}"/>
    <cellStyle name="Check Cell 29 3" xfId="29452" xr:uid="{D5CC2E2F-1AE6-4FFE-894B-565831FC4755}"/>
    <cellStyle name="Check Cell 29 4" xfId="29453" xr:uid="{2B6E2AAF-3EF3-42CF-99B1-E811D322EB99}"/>
    <cellStyle name="Check Cell 29 5" xfId="29454" xr:uid="{2B8EA05D-7F49-4242-8B79-7B0E787ECABB}"/>
    <cellStyle name="Check Cell 29 6" xfId="29455" xr:uid="{4147F487-9836-41A8-8A4F-A908FA5DF19F}"/>
    <cellStyle name="Check Cell 29 7" xfId="29456" xr:uid="{92A38A9C-658A-4A95-89A7-3E26B745E788}"/>
    <cellStyle name="Check Cell 3" xfId="174" xr:uid="{00000000-0005-0000-0000-0000D5000000}"/>
    <cellStyle name="Check Cell 3 2" xfId="29458" xr:uid="{A68A1500-AC71-40CA-89B3-450254E5DD0F}"/>
    <cellStyle name="Check Cell 3 2 2" xfId="29459" xr:uid="{85A151EA-4DC4-4923-BFF6-5AB692645469}"/>
    <cellStyle name="Check Cell 3 3" xfId="29460" xr:uid="{3C14FD9E-6CD0-4886-B94E-585F6C018A56}"/>
    <cellStyle name="Check Cell 3 4" xfId="29461" xr:uid="{ED21738D-D41D-485E-8EC4-3248298235DE}"/>
    <cellStyle name="Check Cell 3 5" xfId="29462" xr:uid="{0A85224B-E03D-4E31-8BBB-7D61CE1A38DD}"/>
    <cellStyle name="Check Cell 3 6" xfId="29463" xr:uid="{BD13A990-1B79-4CB9-B446-C6E8C4A99914}"/>
    <cellStyle name="Check Cell 3 7" xfId="29464" xr:uid="{240DB404-0631-4FDF-B7CB-963289B52CCE}"/>
    <cellStyle name="Check Cell 3 8" xfId="29457" xr:uid="{F875F6CC-AF64-4300-88DB-60E76BA9F0F5}"/>
    <cellStyle name="Check Cell 3 9" xfId="7861" xr:uid="{D352367E-B672-4C81-9BCD-811C4A600819}"/>
    <cellStyle name="Check Cell 30" xfId="29465" xr:uid="{822F4FEC-DCE3-4E40-9E3C-23D07BD41894}"/>
    <cellStyle name="Check Cell 30 2" xfId="29466" xr:uid="{0935457D-23B5-44B8-94CC-F5898669FCB2}"/>
    <cellStyle name="Check Cell 30 2 2" xfId="29467" xr:uid="{1AE8B409-8CFB-4C04-9130-73D31572A8F3}"/>
    <cellStyle name="Check Cell 30 3" xfId="29468" xr:uid="{82533586-7605-47DD-9B29-200AF2922453}"/>
    <cellStyle name="Check Cell 30 4" xfId="29469" xr:uid="{D3DA429D-96BC-4432-B06D-D31F0BAD6FAE}"/>
    <cellStyle name="Check Cell 30 5" xfId="29470" xr:uid="{71E7750C-8AAF-4282-8C2F-87EA83656DBA}"/>
    <cellStyle name="Check Cell 30 6" xfId="29471" xr:uid="{B722209B-C446-4E6A-B528-227FFFE0C85F}"/>
    <cellStyle name="Check Cell 30 7" xfId="29472" xr:uid="{284E2DD9-3985-40B0-BF79-3751FA5BCA37}"/>
    <cellStyle name="Check Cell 31" xfId="29473" xr:uid="{3E9499CC-7B56-421E-918A-C9F549E2D9CE}"/>
    <cellStyle name="Check Cell 31 2" xfId="29474" xr:uid="{F80F37D0-CA6B-451D-8243-90F09DB2F7CF}"/>
    <cellStyle name="Check Cell 31 2 2" xfId="29475" xr:uid="{372286FD-43C1-428C-ABA6-8CB98AF73E40}"/>
    <cellStyle name="Check Cell 31 3" xfId="29476" xr:uid="{DA40C29D-4DC6-4351-BF60-9F419D76A8CF}"/>
    <cellStyle name="Check Cell 31 4" xfId="29477" xr:uid="{6B13DE62-35D8-4F00-9E42-46A57A8FCFFA}"/>
    <cellStyle name="Check Cell 31 5" xfId="29478" xr:uid="{2B070318-199A-4832-992A-C8962B4E31F2}"/>
    <cellStyle name="Check Cell 31 6" xfId="29479" xr:uid="{944A5E70-55E7-4A3F-AB3D-EA19B3359CB1}"/>
    <cellStyle name="Check Cell 31 7" xfId="29480" xr:uid="{DBE2AB2A-DB49-490C-A3B1-9108ECD75A45}"/>
    <cellStyle name="Check Cell 32" xfId="29481" xr:uid="{FC2EE8C3-F6C6-48E1-83BF-84930E1E538D}"/>
    <cellStyle name="Check Cell 32 2" xfId="29482" xr:uid="{62DC77F1-70E8-444A-8CD2-9ACE400F51B2}"/>
    <cellStyle name="Check Cell 32 2 2" xfId="29483" xr:uid="{39135C15-2D29-4A13-954F-DC0CB3B97AA8}"/>
    <cellStyle name="Check Cell 32 3" xfId="29484" xr:uid="{390939F4-4201-4941-B0D0-7FFD20E10E01}"/>
    <cellStyle name="Check Cell 32 4" xfId="29485" xr:uid="{89107C90-9734-4F2C-9B8A-9234072755BE}"/>
    <cellStyle name="Check Cell 32 5" xfId="29486" xr:uid="{4EB46577-398D-46B0-9C7F-74E28573FAA0}"/>
    <cellStyle name="Check Cell 32 6" xfId="29487" xr:uid="{B9BE37B3-DAE6-4D61-AED7-7A6FF05CDBD7}"/>
    <cellStyle name="Check Cell 32 7" xfId="29488" xr:uid="{D5229BF0-90BC-4867-8287-9F90B2D94389}"/>
    <cellStyle name="Check Cell 33" xfId="29489" xr:uid="{76C5A20E-50AB-47EA-9A78-B32130123D39}"/>
    <cellStyle name="Check Cell 33 2" xfId="29490" xr:uid="{50189333-C0FA-4019-A3B3-3185C6A2DFCD}"/>
    <cellStyle name="Check Cell 33 2 2" xfId="29491" xr:uid="{3FC81684-3602-4556-A2C8-3AB2D3C27788}"/>
    <cellStyle name="Check Cell 33 3" xfId="29492" xr:uid="{E567D1C2-70BD-4776-9691-523C7EDA45B6}"/>
    <cellStyle name="Check Cell 33 4" xfId="29493" xr:uid="{72EBB4FC-B5BB-440A-A99F-47C65AB8FA0B}"/>
    <cellStyle name="Check Cell 33 5" xfId="29494" xr:uid="{18C9C3C9-0049-4ACB-B7CE-5DDD3A9FCBB1}"/>
    <cellStyle name="Check Cell 33 6" xfId="29495" xr:uid="{E9AC1DC6-C370-48FE-8D21-D8846F4EAEEF}"/>
    <cellStyle name="Check Cell 33 7" xfId="29496" xr:uid="{37D614B0-A24D-4E12-BA8B-29F592862435}"/>
    <cellStyle name="Check Cell 34" xfId="29497" xr:uid="{6E0973EE-17CE-4404-83CD-418B0AF78067}"/>
    <cellStyle name="Check Cell 34 2" xfId="29498" xr:uid="{37347F02-2C80-43DE-911D-0960597BA787}"/>
    <cellStyle name="Check Cell 34 2 2" xfId="29499" xr:uid="{1CC3AA5E-6E6F-4AA9-BEB9-DBA41594CB04}"/>
    <cellStyle name="Check Cell 34 3" xfId="29500" xr:uid="{3A7A8EC4-8EAB-453A-9F93-54EBBD9BBE96}"/>
    <cellStyle name="Check Cell 34 4" xfId="29501" xr:uid="{E0716A33-CF75-4C5D-93F0-D2551DF7FEA3}"/>
    <cellStyle name="Check Cell 34 5" xfId="29502" xr:uid="{6002DAD7-FBA5-420F-BF3C-8080AE34DEB6}"/>
    <cellStyle name="Check Cell 34 6" xfId="29503" xr:uid="{43E428FA-81C3-4996-9CE6-2E8ACD2327E5}"/>
    <cellStyle name="Check Cell 34 7" xfId="29504" xr:uid="{3149CA1B-D368-408B-8FB4-8C2DAF1E7DFF}"/>
    <cellStyle name="Check Cell 35" xfId="29505" xr:uid="{F8CA0DAD-9EB1-4543-9987-3DA0373E42E9}"/>
    <cellStyle name="Check Cell 35 2" xfId="29506" xr:uid="{CC97108D-7019-43B6-A1C6-DB429E936220}"/>
    <cellStyle name="Check Cell 35 2 2" xfId="29507" xr:uid="{47BA73B7-6724-49E7-9AE3-FC0F9DF330B8}"/>
    <cellStyle name="Check Cell 35 3" xfId="29508" xr:uid="{5C624DF5-3DA5-4186-83CA-A4C805A2D8F9}"/>
    <cellStyle name="Check Cell 35 4" xfId="29509" xr:uid="{481C60DE-8521-45B0-8B56-B40567B80B35}"/>
    <cellStyle name="Check Cell 35 5" xfId="29510" xr:uid="{8E2E811F-6454-4DA9-B148-6CF56E441810}"/>
    <cellStyle name="Check Cell 35 6" xfId="29511" xr:uid="{41E07167-A2F9-4971-A00F-A99BEFB06068}"/>
    <cellStyle name="Check Cell 35 7" xfId="29512" xr:uid="{3B9CB156-2EA6-4D06-9561-6755FEDBD86A}"/>
    <cellStyle name="Check Cell 36" xfId="29513" xr:uid="{C62A837C-0DC6-4706-9653-077B69A33EEC}"/>
    <cellStyle name="Check Cell 36 2" xfId="29514" xr:uid="{744B2D56-7428-41EC-B905-F82A2E1135D1}"/>
    <cellStyle name="Check Cell 36 2 2" xfId="29515" xr:uid="{5B0040C9-ED14-440B-A6C3-DE2B4C90638C}"/>
    <cellStyle name="Check Cell 36 3" xfId="29516" xr:uid="{17424AAA-19A9-4D11-ADE5-3BCCCD403B58}"/>
    <cellStyle name="Check Cell 36 4" xfId="29517" xr:uid="{DE1645DE-3CE4-46A3-BD75-042BC8A765AE}"/>
    <cellStyle name="Check Cell 36 5" xfId="29518" xr:uid="{73515E26-AF43-4770-AFFA-19DAFCC69F7C}"/>
    <cellStyle name="Check Cell 36 6" xfId="29519" xr:uid="{3CFD8E35-9CFB-4ED5-8F7D-977289A21026}"/>
    <cellStyle name="Check Cell 36 7" xfId="29520" xr:uid="{3D1AE3BE-3E4F-428C-B9B4-7F11A37CF8BF}"/>
    <cellStyle name="Check Cell 37" xfId="29521" xr:uid="{52EB4828-522E-4D9C-80E3-F0ED1D15A822}"/>
    <cellStyle name="Check Cell 37 2" xfId="29522" xr:uid="{55198A8D-DEDF-4EAB-ADDC-C26F40463A1F}"/>
    <cellStyle name="Check Cell 37 2 2" xfId="29523" xr:uid="{4C774B30-2783-4E6F-9ACF-A9E3C89B7ABF}"/>
    <cellStyle name="Check Cell 37 3" xfId="29524" xr:uid="{C9C44F97-7C18-43B4-B5CD-E5A46EB66A9E}"/>
    <cellStyle name="Check Cell 37 4" xfId="29525" xr:uid="{319146CA-309D-447B-9853-80A4471ABED1}"/>
    <cellStyle name="Check Cell 37 5" xfId="29526" xr:uid="{459BEFA1-ACC9-4E39-A5F0-4DAD9833791B}"/>
    <cellStyle name="Check Cell 37 6" xfId="29527" xr:uid="{2C293A19-C946-4880-98DC-12FD4620FC7D}"/>
    <cellStyle name="Check Cell 37 7" xfId="29528" xr:uid="{E8097EBA-220D-4DF1-A450-EF6B8F8EC7F5}"/>
    <cellStyle name="Check Cell 38" xfId="29529" xr:uid="{8626687F-9E1A-4960-9814-E34E7CE09A83}"/>
    <cellStyle name="Check Cell 38 2" xfId="29530" xr:uid="{A4981747-377F-4E9E-B588-B9F82FC57D1B}"/>
    <cellStyle name="Check Cell 38 2 2" xfId="29531" xr:uid="{F42FA85D-2753-4C41-A738-981C35315C4A}"/>
    <cellStyle name="Check Cell 38 3" xfId="29532" xr:uid="{2C66B726-A788-4AB7-9AD5-21670ABF4529}"/>
    <cellStyle name="Check Cell 38 4" xfId="29533" xr:uid="{22140F60-ADCA-40AA-9C05-A182F18ED7C9}"/>
    <cellStyle name="Check Cell 38 5" xfId="29534" xr:uid="{0B1F72B6-3600-43CB-AA1E-592BC9A6E50F}"/>
    <cellStyle name="Check Cell 38 6" xfId="29535" xr:uid="{31434995-1A16-4027-BA61-2D31A69DFCCB}"/>
    <cellStyle name="Check Cell 38 7" xfId="29536" xr:uid="{1CAFF0F4-9BB9-4A88-973B-784BB8B9144B}"/>
    <cellStyle name="Check Cell 39" xfId="29537" xr:uid="{86DEA945-4F33-44C0-AF20-B27FADEBB7F3}"/>
    <cellStyle name="Check Cell 39 2" xfId="29538" xr:uid="{0F5F0C01-378B-4B45-A83F-183C7209092F}"/>
    <cellStyle name="Check Cell 39 2 2" xfId="29539" xr:uid="{F5AA743C-0730-40EE-86BF-E585EA2A8429}"/>
    <cellStyle name="Check Cell 39 3" xfId="29540" xr:uid="{72229CFA-20D6-45D7-9F09-42744EF453D4}"/>
    <cellStyle name="Check Cell 39 4" xfId="29541" xr:uid="{7192D25C-5172-4985-B333-652241D41BBC}"/>
    <cellStyle name="Check Cell 39 5" xfId="29542" xr:uid="{6161FBF9-8A79-4C99-93C9-2DDDE13D9B3F}"/>
    <cellStyle name="Check Cell 39 6" xfId="29543" xr:uid="{D0724475-D7AC-4A1B-936D-500AD7A6EF88}"/>
    <cellStyle name="Check Cell 39 7" xfId="29544" xr:uid="{B753CDB1-04DB-450C-B60C-9846DC3DC795}"/>
    <cellStyle name="Check Cell 4" xfId="175" xr:uid="{00000000-0005-0000-0000-0000D6000000}"/>
    <cellStyle name="Check Cell 4 2" xfId="29546" xr:uid="{2569CD01-D186-42D0-85B8-5885259F2AE3}"/>
    <cellStyle name="Check Cell 4 2 2" xfId="29547" xr:uid="{C306C89D-79CE-4113-8901-6822C9083587}"/>
    <cellStyle name="Check Cell 4 3" xfId="29548" xr:uid="{BE14D1FA-8DE8-4CDA-99DF-BC4688E54FF8}"/>
    <cellStyle name="Check Cell 4 4" xfId="29549" xr:uid="{10023147-851F-4BA9-ACEE-96CBCDCCA7EC}"/>
    <cellStyle name="Check Cell 4 5" xfId="29550" xr:uid="{B0B8FD59-6AFD-4B7A-9385-61C7498BBC88}"/>
    <cellStyle name="Check Cell 4 6" xfId="29551" xr:uid="{13DC5EB8-5954-431E-8FA7-DCC3F6A7AB5E}"/>
    <cellStyle name="Check Cell 4 7" xfId="29552" xr:uid="{9A8AD61A-C8DB-4C85-AC40-EEFA091A3C09}"/>
    <cellStyle name="Check Cell 4 8" xfId="29545" xr:uid="{22B111CF-FF97-492C-AD9F-8BB9C471FD2F}"/>
    <cellStyle name="Check Cell 40" xfId="29553" xr:uid="{24070BF4-09F4-4177-87AD-D8758E885121}"/>
    <cellStyle name="Check Cell 40 2" xfId="29554" xr:uid="{94CAD8C9-7CE7-4313-AE85-03EEA84D5F69}"/>
    <cellStyle name="Check Cell 40 2 2" xfId="29555" xr:uid="{9CF49B60-9AF5-4121-9C76-F261BF207A08}"/>
    <cellStyle name="Check Cell 40 3" xfId="29556" xr:uid="{F7C9D82E-9B4E-48E3-99D5-91F0827EB6AE}"/>
    <cellStyle name="Check Cell 40 4" xfId="29557" xr:uid="{AC1E3C9E-07B3-4D0D-82DC-6BDC0C33E38A}"/>
    <cellStyle name="Check Cell 40 5" xfId="29558" xr:uid="{F954B876-5036-4264-906A-CF3C9822F7F6}"/>
    <cellStyle name="Check Cell 40 6" xfId="29559" xr:uid="{FBF40057-1C04-4EEF-9D35-47B20B567818}"/>
    <cellStyle name="Check Cell 40 7" xfId="29560" xr:uid="{11EBADAE-8A2E-4947-9CC9-4120A8E9FA80}"/>
    <cellStyle name="Check Cell 41" xfId="29561" xr:uid="{C2659A7C-2E75-48A5-9FFF-1B7F63E298C2}"/>
    <cellStyle name="Check Cell 41 2" xfId="29562" xr:uid="{D8ED2D20-A453-4C87-BAD1-75184CC42398}"/>
    <cellStyle name="Check Cell 41 2 2" xfId="29563" xr:uid="{5491FBCE-FE03-4240-8DCD-E4E512D397A6}"/>
    <cellStyle name="Check Cell 41 3" xfId="29564" xr:uid="{BC4EBAE6-CE48-40BE-8B8A-A3FA27F0AFB7}"/>
    <cellStyle name="Check Cell 41 4" xfId="29565" xr:uid="{E57002E0-D2F3-4CE8-AF22-2E123D882B5D}"/>
    <cellStyle name="Check Cell 41 5" xfId="29566" xr:uid="{619EBB26-6188-4D35-BCDC-84E2D7BBA192}"/>
    <cellStyle name="Check Cell 41 6" xfId="29567" xr:uid="{702C5897-4CFC-4AD9-B614-11BC3D7F094F}"/>
    <cellStyle name="Check Cell 41 7" xfId="29568" xr:uid="{74530BB3-77FA-4DB7-9BD6-D66B7F623C1C}"/>
    <cellStyle name="Check Cell 42" xfId="29569" xr:uid="{4C88C7B4-8D62-4D82-A20C-683D6502CD2E}"/>
    <cellStyle name="Check Cell 42 2" xfId="29570" xr:uid="{85F36EA8-1637-4E9C-9485-F5675B26CCCC}"/>
    <cellStyle name="Check Cell 42 2 2" xfId="29571" xr:uid="{F9BA13D9-78AD-4808-988E-875111932914}"/>
    <cellStyle name="Check Cell 42 3" xfId="29572" xr:uid="{7E444496-65F8-4A31-927B-35EA5551698B}"/>
    <cellStyle name="Check Cell 42 4" xfId="29573" xr:uid="{5C8A0EF9-C994-4484-8E99-D172025B3297}"/>
    <cellStyle name="Check Cell 42 5" xfId="29574" xr:uid="{47D2C9A8-92B5-43CB-AB15-48BA5C432143}"/>
    <cellStyle name="Check Cell 42 6" xfId="29575" xr:uid="{C132E6CC-7CA2-4AC7-B2A0-5C697B8B778F}"/>
    <cellStyle name="Check Cell 42 7" xfId="29576" xr:uid="{0632CE54-BC0D-4721-AD5B-5CEAF5153FAE}"/>
    <cellStyle name="Check Cell 43" xfId="29577" xr:uid="{A4349673-66FE-476B-BE57-ACEA873E9D92}"/>
    <cellStyle name="Check Cell 43 2" xfId="29578" xr:uid="{9843C551-14C8-4E3B-91B1-5C6F249162EA}"/>
    <cellStyle name="Check Cell 43 2 2" xfId="29579" xr:uid="{72CFF7A4-D003-4490-8146-CF7DB99AD924}"/>
    <cellStyle name="Check Cell 43 3" xfId="29580" xr:uid="{D8EB6D68-72A9-4EB1-9606-16B55B4B1F82}"/>
    <cellStyle name="Check Cell 43 4" xfId="29581" xr:uid="{9CE2AD78-69C7-40D1-B6A4-FD3FD6181DA3}"/>
    <cellStyle name="Check Cell 43 5" xfId="29582" xr:uid="{4ED13E07-F6E6-4F97-B807-7C71B589C995}"/>
    <cellStyle name="Check Cell 43 6" xfId="29583" xr:uid="{D7F70879-61E9-4EFA-9CFD-FDA6EC0FF96C}"/>
    <cellStyle name="Check Cell 43 7" xfId="29584" xr:uid="{F36E9E26-D58F-4BDF-BFF9-F977B618A7DD}"/>
    <cellStyle name="Check Cell 44" xfId="29585" xr:uid="{3F317F56-A306-4645-997D-1955BAFF7345}"/>
    <cellStyle name="Check Cell 44 2" xfId="29586" xr:uid="{7EFFD32B-7989-48B9-804D-5265FD60B406}"/>
    <cellStyle name="Check Cell 44 2 2" xfId="29587" xr:uid="{3C7FE682-BDCA-4FB0-89E8-07880AA471AB}"/>
    <cellStyle name="Check Cell 44 3" xfId="29588" xr:uid="{62B07AA6-07DC-464E-8ECD-2D9CEC478402}"/>
    <cellStyle name="Check Cell 44 4" xfId="29589" xr:uid="{0409BC6B-2723-4C03-9DD8-955DE130C1AE}"/>
    <cellStyle name="Check Cell 44 5" xfId="29590" xr:uid="{8DA3336B-8302-4D87-AFF9-3A8A5846E668}"/>
    <cellStyle name="Check Cell 44 6" xfId="29591" xr:uid="{4C8056C3-EF67-43B3-9F72-22238700DB4C}"/>
    <cellStyle name="Check Cell 44 7" xfId="29592" xr:uid="{69ED83E3-0BD9-4968-AD14-A13A312D833E}"/>
    <cellStyle name="Check Cell 45" xfId="29593" xr:uid="{D919AB5D-54BD-49D7-8407-A5A350F39640}"/>
    <cellStyle name="Check Cell 45 2" xfId="29594" xr:uid="{64A5DB6F-7902-4EDB-9981-B587CAA2E845}"/>
    <cellStyle name="Check Cell 45 2 2" xfId="29595" xr:uid="{632F580E-B8C1-4D5F-AEE9-B6D9FDC2B310}"/>
    <cellStyle name="Check Cell 45 3" xfId="29596" xr:uid="{5C387D56-9121-4189-88F6-075E8E98725D}"/>
    <cellStyle name="Check Cell 45 4" xfId="29597" xr:uid="{32A7A0E3-8138-4034-B23A-D42A54AE1BF1}"/>
    <cellStyle name="Check Cell 45 5" xfId="29598" xr:uid="{1851D482-1E8F-4C7F-BA5C-78691C7B78AF}"/>
    <cellStyle name="Check Cell 45 6" xfId="29599" xr:uid="{D0DA27DB-DBE4-4E9C-A88C-3E7223C5B4F7}"/>
    <cellStyle name="Check Cell 45 7" xfId="29600" xr:uid="{C7A7B63B-76AC-44F0-BF07-A0ABDA7C740F}"/>
    <cellStyle name="Check Cell 46" xfId="29601" xr:uid="{C1166F8D-1D45-4C9C-9A0F-0DE590D7818A}"/>
    <cellStyle name="Check Cell 46 2" xfId="29602" xr:uid="{84F1A4AC-0D43-4D7E-8CE4-CD601DBDAD6E}"/>
    <cellStyle name="Check Cell 46 2 2" xfId="29603" xr:uid="{D7AFAC40-C878-4CAD-B02F-E9DC17250E22}"/>
    <cellStyle name="Check Cell 46 3" xfId="29604" xr:uid="{147A418F-3F34-40A7-A397-D4E7B63AFC56}"/>
    <cellStyle name="Check Cell 46 4" xfId="29605" xr:uid="{AABE7718-15C5-4CEA-8743-813301099C3E}"/>
    <cellStyle name="Check Cell 46 5" xfId="29606" xr:uid="{A329EB00-DE79-4902-BB6D-789BE779DFD3}"/>
    <cellStyle name="Check Cell 46 6" xfId="29607" xr:uid="{6853C90E-3D2F-4029-9AD5-00385B27B34C}"/>
    <cellStyle name="Check Cell 46 7" xfId="29608" xr:uid="{0A64D8E3-85A4-4D20-8113-71E2B2306E05}"/>
    <cellStyle name="Check Cell 47" xfId="29609" xr:uid="{350BC113-F231-4284-A738-970B318E4717}"/>
    <cellStyle name="Check Cell 47 2" xfId="29610" xr:uid="{B4986C75-0282-4D01-898A-F2C29D3F0FEA}"/>
    <cellStyle name="Check Cell 47 2 2" xfId="29611" xr:uid="{0631DB90-D08D-48CE-B0B1-AE33D57EA9CC}"/>
    <cellStyle name="Check Cell 47 3" xfId="29612" xr:uid="{329E826F-B425-47D2-BFC4-08E9F6C29AAF}"/>
    <cellStyle name="Check Cell 47 4" xfId="29613" xr:uid="{EC7D153D-895F-48AD-BBD9-840622D87CB5}"/>
    <cellStyle name="Check Cell 47 5" xfId="29614" xr:uid="{5FC5B04F-29A1-4EBF-A570-05762CE22CD9}"/>
    <cellStyle name="Check Cell 47 6" xfId="29615" xr:uid="{8F3C4995-FDD8-45F6-82EA-2325C888AE44}"/>
    <cellStyle name="Check Cell 47 7" xfId="29616" xr:uid="{8661CC7F-B1B5-4FD8-BBD4-361E2238A28B}"/>
    <cellStyle name="Check Cell 48" xfId="29617" xr:uid="{C135F532-8EAE-4635-9DDD-E5C7AAF26DF2}"/>
    <cellStyle name="Check Cell 48 2" xfId="29618" xr:uid="{4471A53F-606F-41BC-834E-972E04E9F608}"/>
    <cellStyle name="Check Cell 48 2 2" xfId="29619" xr:uid="{579454C6-03EB-402C-9463-EB3FD771259A}"/>
    <cellStyle name="Check Cell 48 3" xfId="29620" xr:uid="{EBF81304-2AA8-4633-9797-36B83CFA4126}"/>
    <cellStyle name="Check Cell 48 4" xfId="29621" xr:uid="{020AFE07-21ED-4A34-BEFC-9ADFF2C4C605}"/>
    <cellStyle name="Check Cell 48 5" xfId="29622" xr:uid="{D399B28B-6686-48B2-8127-DF6347813EE0}"/>
    <cellStyle name="Check Cell 48 6" xfId="29623" xr:uid="{E0E5AD59-62F8-455B-8AF8-67BB1B8E2120}"/>
    <cellStyle name="Check Cell 48 7" xfId="29624" xr:uid="{B564D90E-E415-44D3-87E4-A5094213FE99}"/>
    <cellStyle name="Check Cell 49" xfId="29625" xr:uid="{87DCCAB9-9545-4F26-8B45-017242A5BE06}"/>
    <cellStyle name="Check Cell 49 2" xfId="29626" xr:uid="{4EF721A3-5C32-4C92-BD88-2A82B65F13AF}"/>
    <cellStyle name="Check Cell 49 2 2" xfId="29627" xr:uid="{E129F7C9-69AB-4615-ADCD-E57B0AEF880A}"/>
    <cellStyle name="Check Cell 49 3" xfId="29628" xr:uid="{921384D9-32AB-4C09-A39B-564781989DE1}"/>
    <cellStyle name="Check Cell 49 4" xfId="29629" xr:uid="{D6138EDD-2CF5-4513-8637-CAF3C121E562}"/>
    <cellStyle name="Check Cell 49 5" xfId="29630" xr:uid="{EF38F872-DD53-42A1-8862-4502400B5A1A}"/>
    <cellStyle name="Check Cell 49 6" xfId="29631" xr:uid="{A10C05D9-459B-4A61-BC3A-D29F28C7C84D}"/>
    <cellStyle name="Check Cell 49 7" xfId="29632" xr:uid="{64A2B1BC-8862-4BFE-B24E-30EA1DCC0AFC}"/>
    <cellStyle name="Check Cell 5" xfId="29633" xr:uid="{32ABFD70-A28A-4938-AC65-CB4EB932879F}"/>
    <cellStyle name="Check Cell 5 2" xfId="29634" xr:uid="{775BE2FD-4CE1-4ED3-A365-4327E730890A}"/>
    <cellStyle name="Check Cell 5 2 2" xfId="29635" xr:uid="{41032F3B-EB23-402E-8886-4761E5FEAECF}"/>
    <cellStyle name="Check Cell 5 3" xfId="29636" xr:uid="{06771557-D227-4534-96E4-458041CE956E}"/>
    <cellStyle name="Check Cell 5 4" xfId="29637" xr:uid="{72219E64-7FEB-482E-9785-CDDFD777DEC1}"/>
    <cellStyle name="Check Cell 5 5" xfId="29638" xr:uid="{C710F414-ADF0-4F0E-9342-D4B3D3E278D4}"/>
    <cellStyle name="Check Cell 5 6" xfId="29639" xr:uid="{AF02A3D9-3955-45C7-B214-5D432D0A0112}"/>
    <cellStyle name="Check Cell 5 7" xfId="29640" xr:uid="{72F1FB14-916B-4D6D-BF53-10B51221A012}"/>
    <cellStyle name="Check Cell 50" xfId="29641" xr:uid="{0E0630D7-A09C-4A2C-AD42-FC95FFC77272}"/>
    <cellStyle name="Check Cell 50 2" xfId="29642" xr:uid="{1BE048DC-422F-4FC7-B896-43E133724394}"/>
    <cellStyle name="Check Cell 50 2 2" xfId="29643" xr:uid="{CBEEA208-A82C-42F5-9F5E-3471B004EDC7}"/>
    <cellStyle name="Check Cell 50 3" xfId="29644" xr:uid="{0E9A46D1-D71B-4A93-97A9-27FB11D6B541}"/>
    <cellStyle name="Check Cell 50 4" xfId="29645" xr:uid="{CEEFFECE-E5C4-49A9-984D-9C0DE7C5543C}"/>
    <cellStyle name="Check Cell 50 5" xfId="29646" xr:uid="{91D25AB4-8529-486C-8F62-A9120019F63A}"/>
    <cellStyle name="Check Cell 50 6" xfId="29647" xr:uid="{57468303-0EAF-4291-ABFE-FC40396949A5}"/>
    <cellStyle name="Check Cell 50 7" xfId="29648" xr:uid="{0AA77605-659E-4B08-ACE6-593934831C98}"/>
    <cellStyle name="Check Cell 51" xfId="29649" xr:uid="{8A8264E2-B79D-433A-9F57-BD4C83C533EB}"/>
    <cellStyle name="Check Cell 51 2" xfId="29650" xr:uid="{AA4AF612-07AE-4674-BF75-F020EFDC86F4}"/>
    <cellStyle name="Check Cell 51 2 2" xfId="29651" xr:uid="{F03A46F1-7D56-4B37-9526-1738454B18E5}"/>
    <cellStyle name="Check Cell 51 3" xfId="29652" xr:uid="{EDEC0C88-8554-4F06-9ADF-6C81495C5A22}"/>
    <cellStyle name="Check Cell 51 4" xfId="29653" xr:uid="{F3053C0C-746B-46C0-8D15-7DA0F5B4BC10}"/>
    <cellStyle name="Check Cell 51 5" xfId="29654" xr:uid="{3D6AB4D0-2C27-44C0-9192-24E47CB5CCD2}"/>
    <cellStyle name="Check Cell 51 6" xfId="29655" xr:uid="{A4F7CCF1-D0B7-4773-90F1-2ED68D17F3D9}"/>
    <cellStyle name="Check Cell 51 7" xfId="29656" xr:uid="{577A3338-3769-4C46-8DB4-9DFB7F349921}"/>
    <cellStyle name="Check Cell 52" xfId="29657" xr:uid="{B6C89307-4C19-46E1-980E-46EE9EBD671E}"/>
    <cellStyle name="Check Cell 52 2" xfId="29658" xr:uid="{757B6F01-078D-44D5-B2FC-73671F6BFD14}"/>
    <cellStyle name="Check Cell 52 2 2" xfId="29659" xr:uid="{5132AE63-F355-4C20-999A-4E30E948AE22}"/>
    <cellStyle name="Check Cell 52 3" xfId="29660" xr:uid="{A322D0E8-CABC-4124-B489-4CF25CCB8D14}"/>
    <cellStyle name="Check Cell 52 4" xfId="29661" xr:uid="{65A236B9-FC70-42BC-9A84-85C1218C64D4}"/>
    <cellStyle name="Check Cell 52 5" xfId="29662" xr:uid="{ECCCB64A-B7D1-4975-B84A-FBD5DDAA63F8}"/>
    <cellStyle name="Check Cell 52 6" xfId="29663" xr:uid="{A7E9B500-1847-48DA-A5F6-FB513FB45D25}"/>
    <cellStyle name="Check Cell 52 7" xfId="29664" xr:uid="{1DA539D9-2461-4A89-88BA-22C4C3574B1D}"/>
    <cellStyle name="Check Cell 53" xfId="29665" xr:uid="{37AFC505-F3CB-4EF7-AFA0-B12CE73C9643}"/>
    <cellStyle name="Check Cell 53 2" xfId="29666" xr:uid="{862B0374-F611-4F0D-87E6-5FD4D10239F9}"/>
    <cellStyle name="Check Cell 53 2 2" xfId="29667" xr:uid="{808788BB-F649-4EB1-90B2-2A84D713C614}"/>
    <cellStyle name="Check Cell 53 3" xfId="29668" xr:uid="{AFC3EAD7-EB67-4963-94FB-ADFD70B8D2BB}"/>
    <cellStyle name="Check Cell 53 4" xfId="29669" xr:uid="{E7F5CD74-D4A1-4618-9DAB-5885F808FEB1}"/>
    <cellStyle name="Check Cell 53 5" xfId="29670" xr:uid="{CD4C7BC1-749A-40AA-B366-1D153FB51E33}"/>
    <cellStyle name="Check Cell 53 6" xfId="29671" xr:uid="{2AFE9CDF-8187-4530-8595-D1B72C30B8A5}"/>
    <cellStyle name="Check Cell 53 7" xfId="29672" xr:uid="{81E591B0-286B-49CC-82AE-2C5871F64A79}"/>
    <cellStyle name="Check Cell 54" xfId="29673" xr:uid="{AE5DDE65-4189-4148-B88D-2F38C77CCAE6}"/>
    <cellStyle name="Check Cell 54 2" xfId="29674" xr:uid="{92BD84B4-0BDB-49CB-87DF-6B2C94789E7B}"/>
    <cellStyle name="Check Cell 54 2 2" xfId="29675" xr:uid="{316E7EF8-BF01-40A9-9569-474B5DA26BF2}"/>
    <cellStyle name="Check Cell 54 3" xfId="29676" xr:uid="{21F46BFB-7454-4B5A-9BD6-A83EF743782D}"/>
    <cellStyle name="Check Cell 54 4" xfId="29677" xr:uid="{3FE49A39-303B-47F4-951A-6BE412F069F5}"/>
    <cellStyle name="Check Cell 54 5" xfId="29678" xr:uid="{5B512892-4F34-4CCB-A1EF-8850D50CFBA9}"/>
    <cellStyle name="Check Cell 54 6" xfId="29679" xr:uid="{F47089AD-C3DC-400A-8D34-B80AE2B11718}"/>
    <cellStyle name="Check Cell 54 7" xfId="29680" xr:uid="{8A3CF336-5711-4518-9EB5-8B7490B05117}"/>
    <cellStyle name="Check Cell 55" xfId="29681" xr:uid="{CA96E482-2183-422A-9BC7-308B3FF81B69}"/>
    <cellStyle name="Check Cell 55 2" xfId="29682" xr:uid="{53EB8EA4-EE6D-41F0-926A-9A2B22C63E58}"/>
    <cellStyle name="Check Cell 55 3" xfId="29683" xr:uid="{C01667C7-1105-412F-821F-F3A97649D38C}"/>
    <cellStyle name="Check Cell 55 4" xfId="29684" xr:uid="{02CB07AA-5D63-4D98-A740-8913ACD32A7E}"/>
    <cellStyle name="Check Cell 55 5" xfId="29685" xr:uid="{63F411A2-7679-426C-A97F-BBD78C22A7E2}"/>
    <cellStyle name="Check Cell 55 6" xfId="29686" xr:uid="{C4242336-08CD-4CFF-A77A-0149E5FB188A}"/>
    <cellStyle name="Check Cell 55 7" xfId="29687" xr:uid="{A1ECCB61-EDAC-4D5F-9EB9-448D49933DB1}"/>
    <cellStyle name="Check Cell 56" xfId="29688" xr:uid="{F3170694-A1E4-4175-B2F0-3DB7355F3068}"/>
    <cellStyle name="Check Cell 56 2" xfId="29689" xr:uid="{C7A3B613-81EC-4F73-B64F-02B3C125D866}"/>
    <cellStyle name="Check Cell 57" xfId="29690" xr:uid="{7D5B302D-1AF4-4E85-9D76-363B19F25902}"/>
    <cellStyle name="Check Cell 58" xfId="29691" xr:uid="{819F8A59-F8D4-4EC8-91E0-6720E26D348C}"/>
    <cellStyle name="Check Cell 59" xfId="29692" xr:uid="{8CD18089-9892-4A99-BDB4-9697081172B6}"/>
    <cellStyle name="Check Cell 6" xfId="29693" xr:uid="{3B07EE65-3E93-4522-8CE5-C33E4140E47B}"/>
    <cellStyle name="Check Cell 6 2" xfId="29694" xr:uid="{DEC2A5E5-AB8C-4ACC-9D03-23A4656DE8F8}"/>
    <cellStyle name="Check Cell 6 2 2" xfId="29695" xr:uid="{B5ED3277-8600-48BE-9B20-059798A59780}"/>
    <cellStyle name="Check Cell 6 3" xfId="29696" xr:uid="{F1906C9A-DAFE-47E8-9113-55A3F1109778}"/>
    <cellStyle name="Check Cell 6 4" xfId="29697" xr:uid="{08606EA9-C7C7-4B70-8825-A41CF50A0E23}"/>
    <cellStyle name="Check Cell 6 5" xfId="29698" xr:uid="{4F69D445-63BE-4C67-AD64-24852FF88CED}"/>
    <cellStyle name="Check Cell 6 6" xfId="29699" xr:uid="{D811D3AB-D926-4731-AC27-CE6254DE68F5}"/>
    <cellStyle name="Check Cell 6 7" xfId="29700" xr:uid="{DAC9C37A-11FB-44D8-8509-C94FF69D5B57}"/>
    <cellStyle name="Check Cell 60" xfId="29701" xr:uid="{410CF063-809B-45CE-B81E-FF26E3526A9B}"/>
    <cellStyle name="Check Cell 61" xfId="29702" xr:uid="{40A62A3B-8926-4B55-9D4B-F2A30B4B0B5F}"/>
    <cellStyle name="Check Cell 62" xfId="29703" xr:uid="{9614B96D-5911-4778-B5F2-F4A6E9240BB6}"/>
    <cellStyle name="Check Cell 62 2" xfId="29704" xr:uid="{CD6841B2-1D46-4F86-8B7B-AB1ACF52E060}"/>
    <cellStyle name="Check Cell 62 3" xfId="29705" xr:uid="{178509A4-3F4B-4A41-B281-E942A09F845B}"/>
    <cellStyle name="Check Cell 62 4" xfId="29706" xr:uid="{614404CB-A65C-471D-810F-2A2639999CF2}"/>
    <cellStyle name="Check Cell 62 5" xfId="29707" xr:uid="{57A13F96-EB54-4189-B50B-F1DF50787E55}"/>
    <cellStyle name="Check Cell 62 6" xfId="29708" xr:uid="{52F98B05-9353-47F6-B809-B21FDF015FDA}"/>
    <cellStyle name="Check Cell 63" xfId="29709" xr:uid="{FF848B00-75A8-4B02-9635-67E829763955}"/>
    <cellStyle name="Check Cell 63 2" xfId="29710" xr:uid="{7E4EDB29-D1EA-44C7-9D80-877532CAB41B}"/>
    <cellStyle name="Check Cell 63 3" xfId="29711" xr:uid="{CAF04A26-3D1B-415E-869B-68DB3A9A8AE4}"/>
    <cellStyle name="Check Cell 63 4" xfId="29712" xr:uid="{421167B5-FAA2-4494-A578-EAE0FEF1FCD1}"/>
    <cellStyle name="Check Cell 63 5" xfId="29713" xr:uid="{74311032-F3DC-47B8-BB7B-C2F0230AF459}"/>
    <cellStyle name="Check Cell 63 6" xfId="29714" xr:uid="{23B106DE-169F-4598-BAB5-7E5631941F7B}"/>
    <cellStyle name="Check Cell 64" xfId="29715" xr:uid="{4549849B-6DB1-446D-9D1C-415BC4FC3BF7}"/>
    <cellStyle name="Check Cell 64 2" xfId="29716" xr:uid="{A86421EF-2658-414D-9580-37CFC99FA573}"/>
    <cellStyle name="Check Cell 64 3" xfId="29717" xr:uid="{739A9E2D-5ACF-4958-ADCF-1E0440554414}"/>
    <cellStyle name="Check Cell 65" xfId="29718" xr:uid="{ECAD02D1-6975-4340-BE90-42DD825E1866}"/>
    <cellStyle name="Check Cell 66" xfId="29719" xr:uid="{BDB27EEB-1065-4D63-8172-B34373ABDBFB}"/>
    <cellStyle name="Check Cell 67" xfId="29720" xr:uid="{BA1A644C-8A20-471E-9317-BE8D0DF00687}"/>
    <cellStyle name="Check Cell 68" xfId="29721" xr:uid="{BD35C80B-B94A-4EAE-AC09-E0453F4AB68F}"/>
    <cellStyle name="Check Cell 69" xfId="29722" xr:uid="{4FCF35F9-BD51-4233-80E1-0212AA990255}"/>
    <cellStyle name="Check Cell 7" xfId="29723" xr:uid="{92AB05C7-356C-42F7-8C72-7C5E14B10E93}"/>
    <cellStyle name="Check Cell 7 2" xfId="29724" xr:uid="{97636F6A-27C9-45C1-988E-243FD3988BE1}"/>
    <cellStyle name="Check Cell 7 2 2" xfId="29725" xr:uid="{49F965D1-612D-44EB-B3A4-82A66D7E2901}"/>
    <cellStyle name="Check Cell 7 3" xfId="29726" xr:uid="{F076CCB5-2837-43B4-950F-792A12AB5E75}"/>
    <cellStyle name="Check Cell 7 4" xfId="29727" xr:uid="{AE0E4684-F610-4206-8620-26573291FF78}"/>
    <cellStyle name="Check Cell 7 5" xfId="29728" xr:uid="{FA31DD93-5A3F-4742-B7B7-5CB4BED0869F}"/>
    <cellStyle name="Check Cell 7 6" xfId="29729" xr:uid="{0CA235E3-E081-413F-BCA2-3E2A89E62E0D}"/>
    <cellStyle name="Check Cell 7 7" xfId="29730" xr:uid="{64E52593-FD09-45CF-A2D5-27DA16E8FF46}"/>
    <cellStyle name="Check Cell 70" xfId="29731" xr:uid="{8F6DAE35-369F-4E6B-B676-EB7C064FE615}"/>
    <cellStyle name="Check Cell 71" xfId="29732" xr:uid="{98E346FE-F234-4E29-9F3A-D031545925E8}"/>
    <cellStyle name="Check Cell 8" xfId="29733" xr:uid="{E717C388-6A4E-4B14-8DC1-4C0D23A515D8}"/>
    <cellStyle name="Check Cell 8 2" xfId="29734" xr:uid="{3F33354A-C9D1-4169-99DF-1CD04E5AE8F8}"/>
    <cellStyle name="Check Cell 8 2 2" xfId="29735" xr:uid="{D3506386-CD53-415D-BEE8-C7FC2E7B52AD}"/>
    <cellStyle name="Check Cell 8 3" xfId="29736" xr:uid="{843CFECC-4268-41D9-A0ED-BD85777CA110}"/>
    <cellStyle name="Check Cell 8 4" xfId="29737" xr:uid="{986D8953-FCC2-44E4-AE7B-4EAC514DB957}"/>
    <cellStyle name="Check Cell 8 5" xfId="29738" xr:uid="{5B4F3914-4504-4216-9AD0-7A40EB6F2FFA}"/>
    <cellStyle name="Check Cell 8 6" xfId="29739" xr:uid="{AD9F7DC3-7117-4550-BF5E-5F99B17F22B6}"/>
    <cellStyle name="Check Cell 8 7" xfId="29740" xr:uid="{3E7119C0-7A44-4022-BC93-CF3563703715}"/>
    <cellStyle name="Check Cell 9" xfId="29741" xr:uid="{5C1F8044-6344-4C58-9EE0-FA3448EA4D10}"/>
    <cellStyle name="Check Cell 9 2" xfId="29742" xr:uid="{5A7CAD47-8256-48CE-8E93-C2483F6123B8}"/>
    <cellStyle name="Check Cell 9 2 2" xfId="29743" xr:uid="{E4DDA44F-D002-4FB9-98BC-905E5471A31C}"/>
    <cellStyle name="Check Cell 9 3" xfId="29744" xr:uid="{C088EA8D-4B6B-4670-B83A-14C9AF53F599}"/>
    <cellStyle name="Check Cell 9 4" xfId="29745" xr:uid="{4B98BA71-305F-4F1B-B777-458E4054BDE3}"/>
    <cellStyle name="Check Cell 9 5" xfId="29746" xr:uid="{0CCCDDA2-3729-4BE6-A9D0-10EBFE31301B}"/>
    <cellStyle name="Check Cell 9 6" xfId="29747" xr:uid="{D1DA7925-7BCA-4A14-8315-41C1C5406679}"/>
    <cellStyle name="Check Cell 9 7" xfId="29748" xr:uid="{3DC90338-E449-4104-81AD-0F14CC0F2152}"/>
    <cellStyle name="Column_Title" xfId="1818" xr:uid="{00000000-0005-0000-0000-0000D7000000}"/>
    <cellStyle name="Comma" xfId="176" builtinId="3"/>
    <cellStyle name="Comma  - Style1" xfId="1819" xr:uid="{00000000-0005-0000-0000-0000D9000000}"/>
    <cellStyle name="Comma  - Style2" xfId="29749" xr:uid="{82DA1BA6-3B5B-4EE4-AB32-2B95E91164C4}"/>
    <cellStyle name="Comma  - Style3" xfId="29750" xr:uid="{D0003531-A136-410E-B904-BAB093C9F5F8}"/>
    <cellStyle name="Comma  - Style4" xfId="29751" xr:uid="{90186939-5804-4D64-A61C-5C5779DBFBF8}"/>
    <cellStyle name="Comma  - Style5" xfId="29752" xr:uid="{67B89C7A-4AB8-47CA-9351-0E759EFDC561}"/>
    <cellStyle name="Comma  - Style6" xfId="29753" xr:uid="{0E765DED-F451-48C1-BA9F-9FCEF50B3FE8}"/>
    <cellStyle name="Comma  - Style7" xfId="29754" xr:uid="{34D55CFE-5E16-44ED-8E16-1216EBFBD3A3}"/>
    <cellStyle name="Comma  - Style8" xfId="29755" xr:uid="{E8BB00F3-0CED-4C79-BF1C-30A7648755A7}"/>
    <cellStyle name="Comma [0] 2" xfId="7468" xr:uid="{11B7CF36-9267-41FB-AE04-BB1E47E2E6E8}"/>
    <cellStyle name="Comma [0] 2 2" xfId="40088" xr:uid="{174D75EF-4353-4BDC-8C7A-6C7FBB028524}"/>
    <cellStyle name="Comma [0] 2 3" xfId="4818" xr:uid="{02F751C3-9B20-45B7-937B-592E4493F5FE}"/>
    <cellStyle name="Comma [0] 2 4" xfId="40315" xr:uid="{0910A479-CF49-4817-8599-C155AADFEF25}"/>
    <cellStyle name="Comma [0] 3" xfId="7474" xr:uid="{2E59EC89-4F1E-4E18-95BE-DB0EBA5CE875}"/>
    <cellStyle name="Comma [0] 4" xfId="4802" xr:uid="{FB259587-8341-4EB6-9B4D-058B46766DA3}"/>
    <cellStyle name="Comma [00]" xfId="1820" xr:uid="{00000000-0005-0000-0000-0000DA000000}"/>
    <cellStyle name="Comma [00] 2" xfId="29756" xr:uid="{4DF2377A-5D5B-4EEE-94EF-3A717A354B75}"/>
    <cellStyle name="Comma [00] 2 2" xfId="29757" xr:uid="{4C3F678B-3E7E-4E50-ABDB-8A15A13B9A5E}"/>
    <cellStyle name="Comma [00] 3" xfId="29758" xr:uid="{1894D4BC-1B99-46AC-BA1C-DFE0C1100A09}"/>
    <cellStyle name="Comma 0.0" xfId="1821" xr:uid="{00000000-0005-0000-0000-0000DB000000}"/>
    <cellStyle name="Comma 0.00" xfId="1822" xr:uid="{00000000-0005-0000-0000-0000DC000000}"/>
    <cellStyle name="Comma 0.000" xfId="1823" xr:uid="{00000000-0005-0000-0000-0000DD000000}"/>
    <cellStyle name="Comma 10" xfId="177" xr:uid="{00000000-0005-0000-0000-0000DE000000}"/>
    <cellStyle name="Comma 10 10" xfId="40056" xr:uid="{AA10FCC3-9B0C-4982-866C-2E8EB9ECBD7E}"/>
    <cellStyle name="Comma 10 11" xfId="7462" xr:uid="{7F692A4C-7E6A-40FE-B420-6F889D4F92D4}"/>
    <cellStyle name="Comma 10 12" xfId="4855" xr:uid="{7EFCE9EA-A61B-43D5-AE31-C39B0FF4EA09}"/>
    <cellStyle name="Comma 10 13" xfId="4348" xr:uid="{4D9D2827-7800-459D-BBD5-00F3673AFB12}"/>
    <cellStyle name="Comma 10 2" xfId="178" xr:uid="{00000000-0005-0000-0000-0000DF000000}"/>
    <cellStyle name="Comma 10 2 10" xfId="7507" xr:uid="{5727B3E7-3720-430C-80F5-6098BBFF9234}"/>
    <cellStyle name="Comma 10 2 11" xfId="5779" xr:uid="{207126DC-4CD6-4E72-B46E-BA1CDB440254}"/>
    <cellStyle name="Comma 10 2 12" xfId="4444" xr:uid="{37F793D8-4D06-4B77-B91B-C2BD459A0233}"/>
    <cellStyle name="Comma 10 2 2" xfId="1934" xr:uid="{00000000-0005-0000-0000-0000E0000000}"/>
    <cellStyle name="Comma 10 2 2 2" xfId="2244" xr:uid="{00000000-0005-0000-0000-0000E1000000}"/>
    <cellStyle name="Comma 10 2 2 2 2" xfId="2710" xr:uid="{00000000-0005-0000-0000-0000E2000000}"/>
    <cellStyle name="Comma 10 2 2 2 2 2" xfId="6164" xr:uid="{FAFB1C60-AAD4-4624-9E9B-B74501456031}"/>
    <cellStyle name="Comma 10 2 2 2 3" xfId="8027" xr:uid="{B038D1F4-A8B5-4AA5-B974-8FE0D2F9D39C}"/>
    <cellStyle name="Comma 10 2 2 2 4" xfId="5921" xr:uid="{15B70AB8-2BC6-4237-BB83-8BC4DD4ED015}"/>
    <cellStyle name="Comma 10 2 2 3" xfId="2711" xr:uid="{00000000-0005-0000-0000-0000E3000000}"/>
    <cellStyle name="Comma 10 2 2 3 2" xfId="29759" xr:uid="{37DDB93E-92F4-45F2-895C-570877357C86}"/>
    <cellStyle name="Comma 10 2 2 3 3" xfId="6165" xr:uid="{2EBC70BE-FAC9-4DD2-B4E6-4348A8F92227}"/>
    <cellStyle name="Comma 10 2 2 4" xfId="7802" xr:uid="{29731704-4C6B-4BCC-88D7-B1654EF3FD67}"/>
    <cellStyle name="Comma 10 2 2 5" xfId="5788" xr:uid="{C8F1C65F-618D-45D7-B735-B9709817BDE0}"/>
    <cellStyle name="Comma 10 2 2 6" xfId="4661" xr:uid="{F28240DD-D110-4244-BFAE-064CD7D5C454}"/>
    <cellStyle name="Comma 10 2 3" xfId="2230" xr:uid="{00000000-0005-0000-0000-0000E4000000}"/>
    <cellStyle name="Comma 10 2 3 2" xfId="2712" xr:uid="{00000000-0005-0000-0000-0000E5000000}"/>
    <cellStyle name="Comma 10 2 3 2 2" xfId="8072" xr:uid="{D51CBBE8-E818-45DD-9702-37A8695044FE}"/>
    <cellStyle name="Comma 10 2 3 2 3" xfId="6166" xr:uid="{3E0BA064-C578-4765-90CE-16AE4615BC8A}"/>
    <cellStyle name="Comma 10 2 3 3" xfId="29760" xr:uid="{E5ED1575-E931-405F-A805-A233BC1A2EAA}"/>
    <cellStyle name="Comma 10 2 3 4" xfId="7845" xr:uid="{764B84A2-3BC7-462E-9EEB-A4AE44B55B53}"/>
    <cellStyle name="Comma 10 2 3 5" xfId="5915" xr:uid="{48A73EF2-5DB6-4225-8A9C-709D140AC09C}"/>
    <cellStyle name="Comma 10 2 4" xfId="2713" xr:uid="{00000000-0005-0000-0000-0000E6000000}"/>
    <cellStyle name="Comma 10 2 4 2" xfId="29761" xr:uid="{13E13C06-6C3E-41CE-B871-27108ACC4FBB}"/>
    <cellStyle name="Comma 10 2 4 3" xfId="7982" xr:uid="{8AFDD713-83D0-4AB7-BB38-E6BD8B7D3C76}"/>
    <cellStyle name="Comma 10 2 4 4" xfId="6167" xr:uid="{D63A4FCD-32B8-41BB-8447-8B165F0BD826}"/>
    <cellStyle name="Comma 10 2 5" xfId="1916" xr:uid="{00000000-0005-0000-0000-0000E7000000}"/>
    <cellStyle name="Comma 10 2 5 2" xfId="29762" xr:uid="{522B4214-5B6E-4A6A-B1CC-CDFD246BA70C}"/>
    <cellStyle name="Comma 10 2 5 3" xfId="7754" xr:uid="{FB49C156-82AC-4254-9387-E54AC029E1A6}"/>
    <cellStyle name="Comma 10 2 6" xfId="29763" xr:uid="{66FE767A-389C-46D7-92B9-C9701AC64104}"/>
    <cellStyle name="Comma 10 2 7" xfId="9811" xr:uid="{9B262448-C81B-4DDC-AFE0-02798D78A801}"/>
    <cellStyle name="Comma 10 2 7 2" xfId="40070" xr:uid="{0D16F3E5-A0C8-4789-A565-92F328F19FE3}"/>
    <cellStyle name="Comma 10 2 8" xfId="40006" xr:uid="{6809D6B3-55EE-4B77-9AE1-8F7B47A3C0FE}"/>
    <cellStyle name="Comma 10 2 9" xfId="40057" xr:uid="{674E6066-5F42-4275-9F2F-911D5D73CD90}"/>
    <cellStyle name="Comma 10 3" xfId="522" xr:uid="{00000000-0005-0000-0000-0000E8000000}"/>
    <cellStyle name="Comma 10 3 2" xfId="2204" xr:uid="{00000000-0005-0000-0000-0000E9000000}"/>
    <cellStyle name="Comma 10 3 2 2" xfId="2714" xr:uid="{00000000-0005-0000-0000-0000EA000000}"/>
    <cellStyle name="Comma 10 3 2 2 2" xfId="6168" xr:uid="{BD6B619B-8438-40EF-9148-03581DCC9A30}"/>
    <cellStyle name="Comma 10 3 2 3" xfId="7640" xr:uid="{A27F43F1-C959-4B28-A122-71B0FCEF2473}"/>
    <cellStyle name="Comma 10 3 2 4" xfId="5900" xr:uid="{0ED8A893-6B48-40F4-A71D-7E6BD6E62D1B}"/>
    <cellStyle name="Comma 10 3 2 5" xfId="4621" xr:uid="{78044BE4-40F7-4A94-A79B-B0B2F424D1F6}"/>
    <cellStyle name="Comma 10 3 3" xfId="2682" xr:uid="{00000000-0005-0000-0000-0000EB000000}"/>
    <cellStyle name="Comma 10 3 3 2" xfId="2715" xr:uid="{00000000-0005-0000-0000-0000EC000000}"/>
    <cellStyle name="Comma 10 3 3 2 2" xfId="6169" xr:uid="{88AE1A45-41A1-4367-989C-AB0491833F86}"/>
    <cellStyle name="Comma 10 3 3 3" xfId="7529" xr:uid="{798A54F9-8B35-4D21-ABF2-875C5E130E42}"/>
    <cellStyle name="Comma 10 3 3 4" xfId="6147" xr:uid="{2362BE3C-4B40-4530-B63F-BFDF8AAC6659}"/>
    <cellStyle name="Comma 10 3 3 5" xfId="4696" xr:uid="{08DABA9D-3AEE-4BE4-ABE2-29A4C95BFA87}"/>
    <cellStyle name="Comma 10 3 4" xfId="2716" xr:uid="{00000000-0005-0000-0000-0000ED000000}"/>
    <cellStyle name="Comma 10 3 4 2" xfId="8942" xr:uid="{9D3EA64F-B2C5-4FF5-B46A-0E7CC0E6881A}"/>
    <cellStyle name="Comma 10 3 4 3" xfId="6170" xr:uid="{1D05C06A-D4B7-4C33-BD46-7FD6E436ADFE}"/>
    <cellStyle name="Comma 10 3 5" xfId="4819" xr:uid="{E1D0552F-9D1E-4F3E-86FC-DB990AA95D62}"/>
    <cellStyle name="Comma 10 3 5 2" xfId="4822" xr:uid="{1E222BB3-913F-43BD-BED8-F8152C1D1EBB}"/>
    <cellStyle name="Comma 10 3 5 2 2" xfId="7993" xr:uid="{A0669B97-DB29-4E8C-98A7-D2C433C434FA}"/>
    <cellStyle name="Comma 10 3 5 2 3" xfId="7769" xr:uid="{DEF925B8-D08F-4F17-B1AE-4F56C6DC8407}"/>
    <cellStyle name="Comma 10 3 5 3" xfId="7812" xr:uid="{7838BDBD-8237-41F6-987C-3F13572BAAD7}"/>
    <cellStyle name="Comma 10 3 5 3 2" xfId="8037" xr:uid="{A3C902D4-15E7-4F3B-9AEF-514325416588}"/>
    <cellStyle name="Comma 10 3 5 4" xfId="7850" xr:uid="{4975F2B2-4664-4942-AAC2-F79F55EE46A8}"/>
    <cellStyle name="Comma 10 3 5 4 2" xfId="8077" xr:uid="{C6FE6542-E4C4-46C0-870C-23D708232F37}"/>
    <cellStyle name="Comma 10 3 5 5" xfId="7964" xr:uid="{531AADFD-CA91-44DA-BEB8-FCFB9354742E}"/>
    <cellStyle name="Comma 10 3 5 6" xfId="7490" xr:uid="{C491B930-0B6D-4C8C-9288-9C581B19624D}"/>
    <cellStyle name="Comma 10 3 5 7" xfId="7398" xr:uid="{DFBBB96D-E13D-4918-AA8D-C7A007D43B5D}"/>
    <cellStyle name="Comma 10 3 6" xfId="7506" xr:uid="{9EEC597C-09BB-4492-BB82-F847430100F8}"/>
    <cellStyle name="Comma 10 3 7" xfId="4883" xr:uid="{3DC88423-C435-4D3C-BC2D-2EA4ED32768E}"/>
    <cellStyle name="Comma 10 3 8" xfId="4498" xr:uid="{4104F014-A12D-4A87-999E-AF2A73125384}"/>
    <cellStyle name="Comma 10 4" xfId="2215" xr:uid="{00000000-0005-0000-0000-0000EE000000}"/>
    <cellStyle name="Comma 10 4 2" xfId="2717" xr:uid="{00000000-0005-0000-0000-0000EF000000}"/>
    <cellStyle name="Comma 10 4 2 2" xfId="8010" xr:uid="{A74E6E03-EE43-4767-9D83-64A022DFF41B}"/>
    <cellStyle name="Comma 10 4 2 3" xfId="6171" xr:uid="{76A0B2F2-B34F-4529-9C3C-6D0E44664BF9}"/>
    <cellStyle name="Comma 10 4 3" xfId="29764" xr:uid="{307E5C55-C6F7-4DDC-9D47-B4A41D061255}"/>
    <cellStyle name="Comma 10 4 4" xfId="7785" xr:uid="{061DEE34-3F6A-40A3-8C97-9A0AF7283289}"/>
    <cellStyle name="Comma 10 4 5" xfId="5909" xr:uid="{D7088541-103B-41C4-9FF9-3E38F7246B4A}"/>
    <cellStyle name="Comma 10 4 6" xfId="4631" xr:uid="{3D8BE7A7-5D07-4667-BF5F-6FF507971D07}"/>
    <cellStyle name="Comma 10 5" xfId="2507" xr:uid="{00000000-0005-0000-0000-0000F0000000}"/>
    <cellStyle name="Comma 10 5 2" xfId="2718" xr:uid="{00000000-0005-0000-0000-0000F1000000}"/>
    <cellStyle name="Comma 10 5 2 2" xfId="7642" xr:uid="{FC67654D-496D-47EA-84E1-897316CBB42C}"/>
    <cellStyle name="Comma 10 5 2 3" xfId="6172" xr:uid="{9F0852C2-A1AA-4353-9EB2-CB78F69B6D87}"/>
    <cellStyle name="Comma 10 5 3" xfId="29765" xr:uid="{2366070A-ABD4-44C0-82B0-E9B05F7D034D}"/>
    <cellStyle name="Comma 10 5 4" xfId="7531" xr:uid="{C1B8E933-83A1-49BC-9CD0-16520415DF9D}"/>
    <cellStyle name="Comma 10 5 5" xfId="6030" xr:uid="{BFDB3B72-A6AE-4183-9972-E0E97B7576AA}"/>
    <cellStyle name="Comma 10 6" xfId="479" xr:uid="{00000000-0005-0000-0000-0000F2000000}"/>
    <cellStyle name="Comma 10 6 2" xfId="3406" xr:uid="{00000000-0005-0000-0000-0000F3000000}"/>
    <cellStyle name="Comma 10 6 2 2" xfId="4662" xr:uid="{8FA12296-C345-4468-B436-644A7EDE22C8}"/>
    <cellStyle name="Comma 10 6 2 2 2" xfId="7676" xr:uid="{98C9815B-4B51-4C8D-9198-589A4E9CAFDB}"/>
    <cellStyle name="Comma 10 6 2 3" xfId="6500" xr:uid="{5BF822EC-E627-4B74-8E3B-42C642232324}"/>
    <cellStyle name="Comma 10 6 2 4" xfId="4445" xr:uid="{AA206C9E-EC7C-4623-A00D-DB0D60BDC9D0}"/>
    <cellStyle name="Comma 10 6 3" xfId="2719" xr:uid="{00000000-0005-0000-0000-0000F4000000}"/>
    <cellStyle name="Comma 10 6 3 2" xfId="6173" xr:uid="{7E526311-EB8B-44C1-BC07-F1E14B7861E5}"/>
    <cellStyle name="Comma 10 6 3 3" xfId="4632" xr:uid="{33688057-6D37-409A-BC5E-5A66A8FBF14D}"/>
    <cellStyle name="Comma 10 6 4" xfId="7590" xr:uid="{630F75DC-0404-4E9B-98F2-1B3E759EDB72}"/>
    <cellStyle name="Comma 10 6 5" xfId="4856" xr:uid="{783A2A2D-F97A-4D32-B656-05A6EFD05AB2}"/>
    <cellStyle name="Comma 10 6 6" xfId="4349" xr:uid="{64002DD1-1DC2-47E0-B028-EE9DAC877C2F}"/>
    <cellStyle name="Comma 10 7" xfId="3405" xr:uid="{00000000-0005-0000-0000-0000F5000000}"/>
    <cellStyle name="Comma 10 7 2" xfId="7970" xr:uid="{E0241E86-CC90-4A7A-8AC4-7FF56B898CBE}"/>
    <cellStyle name="Comma 10 7 3" xfId="6499" xr:uid="{658D4348-3A9F-4BC2-A174-C3310AA614FB}"/>
    <cellStyle name="Comma 10 8" xfId="478" xr:uid="{00000000-0005-0000-0000-0000F6000000}"/>
    <cellStyle name="Comma 10 8 2" xfId="7761" xr:uid="{8D5CD0E6-E912-4002-9201-C73AE78D29E7}"/>
    <cellStyle name="Comma 10 9" xfId="4816" xr:uid="{2FD17F94-8135-4A14-8699-B5D306A2F301}"/>
    <cellStyle name="Comma 10 9 2" xfId="40005" xr:uid="{E7B37FB5-F6DB-4DD6-B546-EE165DC68580}"/>
    <cellStyle name="Comma 100" xfId="4776" xr:uid="{31EA58F1-ACDC-4FBF-9578-FC76500539BA}"/>
    <cellStyle name="Comma 100 2" xfId="40133" xr:uid="{E04FB5DA-7E77-44D3-99B0-07F819C0F663}"/>
    <cellStyle name="Comma 101" xfId="40248" xr:uid="{809E215D-CF57-4EA8-8D9A-742986B9D794}"/>
    <cellStyle name="Comma 102" xfId="40250" xr:uid="{01373CEC-A426-4B57-A6DA-01D0E1088C5E}"/>
    <cellStyle name="Comma 103" xfId="40251" xr:uid="{1B238D7F-245C-42E5-8DCA-61F11A1364B6}"/>
    <cellStyle name="Comma 103 6" xfId="4807" xr:uid="{53F961A6-CAEC-4AEF-AA04-B17E1C794D0A}"/>
    <cellStyle name="Comma 103 6 2" xfId="7420" xr:uid="{6AC40006-D938-4FF2-94F4-03964D3A0756}"/>
    <cellStyle name="Comma 103 7" xfId="4813" xr:uid="{D983C1B9-8CE2-4BE0-A150-AF8C7430F8E6}"/>
    <cellStyle name="Comma 103 7 2" xfId="7424" xr:uid="{4C022BF8-CE92-4765-AD2F-A5BA2C84D8DB}"/>
    <cellStyle name="Comma 104" xfId="40261" xr:uid="{B1762BAC-B0F6-4871-9DA6-A795580064CD}"/>
    <cellStyle name="Comma 105" xfId="40290" xr:uid="{62323879-00CB-4A93-A9D8-888A5B7B73E4}"/>
    <cellStyle name="Comma 106" xfId="40295" xr:uid="{3E66AC09-7696-4598-8DCA-4AF8E6D96AB9}"/>
    <cellStyle name="Comma 107" xfId="40304" xr:uid="{8511F892-282A-4226-A0C1-D4802AE273FB}"/>
    <cellStyle name="Comma 108" xfId="40314" xr:uid="{3BA97854-8BBE-4DF5-B4BE-216372A6E830}"/>
    <cellStyle name="Comma 109" xfId="40399" xr:uid="{50C135BF-0162-4EA6-92ED-6C796B940FFF}"/>
    <cellStyle name="Comma 11" xfId="179" xr:uid="{00000000-0005-0000-0000-0000F7000000}"/>
    <cellStyle name="Comma 11 10" xfId="480" xr:uid="{00000000-0005-0000-0000-0000F8000000}"/>
    <cellStyle name="Comma 11 10 2" xfId="7528" xr:uid="{583E9651-7056-4E7B-803D-C62C0952BF4A}"/>
    <cellStyle name="Comma 11 11" xfId="4857" xr:uid="{4A023D04-C0F1-4A58-A260-1A5353ED2885}"/>
    <cellStyle name="Comma 11 12" xfId="40137" xr:uid="{5E688096-729F-48E4-BE02-79EE88BAF7AF}"/>
    <cellStyle name="Comma 11 13" xfId="40292" xr:uid="{0CE5F947-C117-4FF1-867F-7F888D90DDC0}"/>
    <cellStyle name="Comma 11 14" xfId="4350" xr:uid="{481DBD21-113F-433C-AAA1-C55538427A39}"/>
    <cellStyle name="Comma 11 15" xfId="4850" xr:uid="{2CFD003D-E111-4334-BD33-BFDB5C30E6FA}"/>
    <cellStyle name="Comma 11 2" xfId="180" xr:uid="{00000000-0005-0000-0000-0000F9000000}"/>
    <cellStyle name="Comma 11 2 10" xfId="4351" xr:uid="{6C770413-51D3-4605-94B0-3C35EF8B57C7}"/>
    <cellStyle name="Comma 11 2 2" xfId="1935" xr:uid="{00000000-0005-0000-0000-0000FA000000}"/>
    <cellStyle name="Comma 11 2 2 2" xfId="1936" xr:uid="{00000000-0005-0000-0000-0000FB000000}"/>
    <cellStyle name="Comma 11 2 2 2 2" xfId="2246" xr:uid="{00000000-0005-0000-0000-0000FC000000}"/>
    <cellStyle name="Comma 11 2 2 2 2 2" xfId="2720" xr:uid="{00000000-0005-0000-0000-0000FD000000}"/>
    <cellStyle name="Comma 11 2 2 2 2 2 2" xfId="6174" xr:uid="{1ACFD249-C198-41B8-92B0-BEC50AECFD0C}"/>
    <cellStyle name="Comma 11 2 2 2 2 3" xfId="5923" xr:uid="{215348DA-9C07-4842-8435-54BC2B038BE8}"/>
    <cellStyle name="Comma 11 2 2 2 2 4" xfId="4598" xr:uid="{A93E1399-CB5F-4E3C-9BD8-804F728EF096}"/>
    <cellStyle name="Comma 11 2 2 2 3" xfId="2721" xr:uid="{00000000-0005-0000-0000-0000FE000000}"/>
    <cellStyle name="Comma 11 2 2 2 3 2" xfId="6175" xr:uid="{7D188DB3-3E4E-45AA-B628-E2E6D6E3E358}"/>
    <cellStyle name="Comma 11 2 2 2 4" xfId="29766" xr:uid="{F35C9AAE-08CC-4734-9DC4-8F1309C7957C}"/>
    <cellStyle name="Comma 11 2 2 2 5" xfId="5790" xr:uid="{0BA10FCC-F446-4D26-954F-E5EDCB5409BA}"/>
    <cellStyle name="Comma 11 2 2 2 6" xfId="4476" xr:uid="{0CF7EB08-574B-48DD-ADA6-396560FB547F}"/>
    <cellStyle name="Comma 11 2 2 3" xfId="2245" xr:uid="{00000000-0005-0000-0000-0000FF000000}"/>
    <cellStyle name="Comma 11 2 2 3 2" xfId="2722" xr:uid="{00000000-0005-0000-0000-000000010000}"/>
    <cellStyle name="Comma 11 2 2 3 2 2" xfId="6176" xr:uid="{F840A7F3-BD79-488E-B72A-C7BF94A113EB}"/>
    <cellStyle name="Comma 11 2 2 3 2 3" xfId="4622" xr:uid="{8F7308A9-75BB-4033-91BE-F4C76D430D9C}"/>
    <cellStyle name="Comma 11 2 2 3 3" xfId="5922" xr:uid="{7AEC35A4-F746-4AF9-8740-DAC041704B7B}"/>
    <cellStyle name="Comma 11 2 2 3 4" xfId="4494" xr:uid="{55CDCAE0-8F08-4CEE-9188-FACCACFCFD0C}"/>
    <cellStyle name="Comma 11 2 2 4" xfId="2723" xr:uid="{00000000-0005-0000-0000-000001010000}"/>
    <cellStyle name="Comma 11 2 2 4 2" xfId="6177" xr:uid="{9A43EAC8-BC90-4926-92E9-99094456B54C}"/>
    <cellStyle name="Comma 11 2 2 4 3" xfId="4697" xr:uid="{AB8E3EFE-9176-4274-A361-69FF8CBD269C}"/>
    <cellStyle name="Comma 11 2 2 5" xfId="4585" xr:uid="{444D4657-5BFB-44DF-AA18-6EEB4EF6BDAA}"/>
    <cellStyle name="Comma 11 2 2 5 2" xfId="8112" xr:uid="{57A515B1-4566-41A7-8F68-497F43626739}"/>
    <cellStyle name="Comma 11 2 2 6" xfId="5789" xr:uid="{C5B09884-9F5F-4678-A0FD-66069E62D385}"/>
    <cellStyle name="Comma 11 2 2 7" xfId="4439" xr:uid="{9E140859-7AD1-4DF3-891C-58D84BD40F3F}"/>
    <cellStyle name="Comma 11 2 3" xfId="1937" xr:uid="{00000000-0005-0000-0000-000002010000}"/>
    <cellStyle name="Comma 11 2 3 2" xfId="2247" xr:uid="{00000000-0005-0000-0000-000003010000}"/>
    <cellStyle name="Comma 11 2 3 2 2" xfId="2724" xr:uid="{00000000-0005-0000-0000-000004010000}"/>
    <cellStyle name="Comma 11 2 3 2 2 2" xfId="6178" xr:uid="{2759F2D0-8D0F-4486-BE69-DD20E04128FC}"/>
    <cellStyle name="Comma 11 2 3 2 3" xfId="29767" xr:uid="{6414D62A-357F-4690-9970-1E06A3A44D2D}"/>
    <cellStyle name="Comma 11 2 3 2 4" xfId="5924" xr:uid="{09882896-E584-4D85-8DB8-EFB18B25CB89}"/>
    <cellStyle name="Comma 11 2 3 2 5" xfId="4664" xr:uid="{63CB1D98-E325-46CA-94DF-55E3841DE05B}"/>
    <cellStyle name="Comma 11 2 3 3" xfId="2725" xr:uid="{00000000-0005-0000-0000-000005010000}"/>
    <cellStyle name="Comma 11 2 3 3 2" xfId="6179" xr:uid="{9E3EBECF-7CC1-4855-9D02-9D3439132FFE}"/>
    <cellStyle name="Comma 11 2 3 4" xfId="7907" xr:uid="{5508F2FD-0157-470A-A52A-52A4097DC2F9}"/>
    <cellStyle name="Comma 11 2 3 5" xfId="5791" xr:uid="{7196D6BA-05A2-4E43-B90E-4E74281EC75C}"/>
    <cellStyle name="Comma 11 2 3 6" xfId="4447" xr:uid="{A9721390-805D-4E3F-A877-AC584F23612A}"/>
    <cellStyle name="Comma 11 2 4" xfId="2242" xr:uid="{00000000-0005-0000-0000-000006010000}"/>
    <cellStyle name="Comma 11 2 4 2" xfId="2726" xr:uid="{00000000-0005-0000-0000-000007010000}"/>
    <cellStyle name="Comma 11 2 4 2 2" xfId="6180" xr:uid="{5416CDC3-F8D8-4A6B-AA86-B00F292258D4}"/>
    <cellStyle name="Comma 11 2 4 3" xfId="29768" xr:uid="{D5E5E325-3109-4F12-8BB5-30546CBC3401}"/>
    <cellStyle name="Comma 11 2 4 4" xfId="5919" xr:uid="{8C93AFBD-75A2-4874-9767-097A84668762}"/>
    <cellStyle name="Comma 11 2 4 5" xfId="4634" xr:uid="{57EC5000-2C25-4041-A082-D0705848FFBE}"/>
    <cellStyle name="Comma 11 2 5" xfId="2727" xr:uid="{00000000-0005-0000-0000-000008010000}"/>
    <cellStyle name="Comma 11 2 5 2" xfId="29769" xr:uid="{BE1B25A1-EAD9-428C-8BDC-E24D4BD395E0}"/>
    <cellStyle name="Comma 11 2 5 3" xfId="6181" xr:uid="{A74559F2-7711-4A09-8DB5-6B630A0964CF}"/>
    <cellStyle name="Comma 11 2 6" xfId="3408" xr:uid="{00000000-0005-0000-0000-000009010000}"/>
    <cellStyle name="Comma 11 2 6 2" xfId="29770" xr:uid="{722C4463-96CD-41F6-9F9B-E248BF6D8911}"/>
    <cellStyle name="Comma 11 2 6 3" xfId="6502" xr:uid="{B30CF1EA-EC88-4EF5-B565-87440A506128}"/>
    <cellStyle name="Comma 11 2 7" xfId="1929" xr:uid="{00000000-0005-0000-0000-00000A010000}"/>
    <cellStyle name="Comma 11 2 7 2" xfId="9786" xr:uid="{D0092E77-3741-4978-94E1-259B6A48628D}"/>
    <cellStyle name="Comma 11 2 7 3" xfId="5784" xr:uid="{E269DF87-6FF4-4216-9B3F-C2AD1718552C}"/>
    <cellStyle name="Comma 11 2 8" xfId="481" xr:uid="{00000000-0005-0000-0000-00000B010000}"/>
    <cellStyle name="Comma 11 2 8 2" xfId="7639" xr:uid="{8BEBF1BC-EA05-4621-8671-ED527D859005}"/>
    <cellStyle name="Comma 11 2 9" xfId="4858" xr:uid="{887EA2D0-F226-487D-9E16-1DA5E82550F9}"/>
    <cellStyle name="Comma 11 3" xfId="1938" xr:uid="{00000000-0005-0000-0000-00000C010000}"/>
    <cellStyle name="Comma 11 3 2" xfId="1939" xr:uid="{00000000-0005-0000-0000-00000D010000}"/>
    <cellStyle name="Comma 11 3 2 2" xfId="2249" xr:uid="{00000000-0005-0000-0000-00000E010000}"/>
    <cellStyle name="Comma 11 3 2 2 2" xfId="2728" xr:uid="{00000000-0005-0000-0000-00000F010000}"/>
    <cellStyle name="Comma 11 3 2 2 2 2" xfId="6182" xr:uid="{2DCB5756-A72A-4556-BBFA-E527CE3F6610}"/>
    <cellStyle name="Comma 11 3 2 2 3" xfId="5926" xr:uid="{71D880AF-0E73-4F82-B72B-85BC649C752B}"/>
    <cellStyle name="Comma 11 3 2 3" xfId="2729" xr:uid="{00000000-0005-0000-0000-000010010000}"/>
    <cellStyle name="Comma 11 3 2 3 2" xfId="40301" xr:uid="{175E4D8A-6C53-49E0-91F2-F374C6D93A0A}"/>
    <cellStyle name="Comma 11 3 2 3 3" xfId="6183" xr:uid="{02D92B25-7D1A-477D-9216-7DC21062AF62}"/>
    <cellStyle name="Comma 11 3 2 4" xfId="29771" xr:uid="{D84E7C9D-7698-418D-ABE4-212B2732D08D}"/>
    <cellStyle name="Comma 11 3 2 5" xfId="5793" xr:uid="{681FFCEC-D984-4E89-99C1-04FB0907B0C2}"/>
    <cellStyle name="Comma 11 3 2 6" xfId="4663" xr:uid="{C3D677D4-B30E-4666-9390-0527D2A95077}"/>
    <cellStyle name="Comma 11 3 3" xfId="2248" xr:uid="{00000000-0005-0000-0000-000011010000}"/>
    <cellStyle name="Comma 11 3 3 2" xfId="2730" xr:uid="{00000000-0005-0000-0000-000012010000}"/>
    <cellStyle name="Comma 11 3 3 2 2" xfId="6184" xr:uid="{95C068F0-D930-4528-A340-88F676A14623}"/>
    <cellStyle name="Comma 11 3 3 3" xfId="5925" xr:uid="{20EBEF71-56FA-47E1-91E7-69C1A3349886}"/>
    <cellStyle name="Comma 11 3 4" xfId="2731" xr:uid="{00000000-0005-0000-0000-000013010000}"/>
    <cellStyle name="Comma 11 3 4 2" xfId="6185" xr:uid="{FF37B9CA-04DB-4988-BB66-7A9BD669F155}"/>
    <cellStyle name="Comma 11 3 5" xfId="7930" xr:uid="{442C97A9-FAE9-4536-A720-4B525B9C0B84}"/>
    <cellStyle name="Comma 11 3 6" xfId="5792" xr:uid="{DCBEF6D9-5010-4D16-B31D-BFDE11E060B4}"/>
    <cellStyle name="Comma 11 3 7" xfId="4446" xr:uid="{67463CC8-CEC2-4613-8701-CF25E1DD9D86}"/>
    <cellStyle name="Comma 11 4" xfId="1940" xr:uid="{00000000-0005-0000-0000-000014010000}"/>
    <cellStyle name="Comma 11 4 2" xfId="2250" xr:uid="{00000000-0005-0000-0000-000015010000}"/>
    <cellStyle name="Comma 11 4 2 2" xfId="2732" xr:uid="{00000000-0005-0000-0000-000016010000}"/>
    <cellStyle name="Comma 11 4 2 2 2" xfId="6186" xr:uid="{91CD4525-09A2-4CAB-8F54-3097DEF8643E}"/>
    <cellStyle name="Comma 11 4 2 3" xfId="5927" xr:uid="{70D5A877-B0D6-4A0C-A4C0-2CC3735BC741}"/>
    <cellStyle name="Comma 11 4 3" xfId="2733" xr:uid="{00000000-0005-0000-0000-000017010000}"/>
    <cellStyle name="Comma 11 4 3 2" xfId="6187" xr:uid="{08A0052F-457D-4428-B2D6-4208F728CA20}"/>
    <cellStyle name="Comma 11 4 4" xfId="8554" xr:uid="{6262EC71-1ECE-4361-AA0C-B5E8736E3FA6}"/>
    <cellStyle name="Comma 11 4 5" xfId="5794" xr:uid="{39F1A7AC-6BBC-4128-B7E6-DE081C6CA133}"/>
    <cellStyle name="Comma 11 4 6" xfId="4633" xr:uid="{17D4B0E8-7753-4663-BA57-90043F8035BA}"/>
    <cellStyle name="Comma 11 5" xfId="2227" xr:uid="{00000000-0005-0000-0000-000018010000}"/>
    <cellStyle name="Comma 11 5 2" xfId="2734" xr:uid="{00000000-0005-0000-0000-000019010000}"/>
    <cellStyle name="Comma 11 5 2 2" xfId="6188" xr:uid="{8F16C673-C628-4B66-8803-2E80D88995AF}"/>
    <cellStyle name="Comma 11 5 3" xfId="40007" xr:uid="{7EE6FF95-E39F-4555-A480-6CA3C26BEED5}"/>
    <cellStyle name="Comma 11 5 4" xfId="5913" xr:uid="{9C05CA6B-C312-4788-85F9-7D798F0C78FA}"/>
    <cellStyle name="Comma 11 6" xfId="2658" xr:uid="{00000000-0005-0000-0000-00001A010000}"/>
    <cellStyle name="Comma 11 6 2" xfId="2735" xr:uid="{00000000-0005-0000-0000-00001B010000}"/>
    <cellStyle name="Comma 11 6 2 2" xfId="6189" xr:uid="{75D8D2E9-13B9-46EE-A21F-B3956CDCEB54}"/>
    <cellStyle name="Comma 11 6 3" xfId="6130" xr:uid="{546ECDB6-2B61-4B47-9404-1C0EAD819278}"/>
    <cellStyle name="Comma 11 7" xfId="2736" xr:uid="{00000000-0005-0000-0000-00001C010000}"/>
    <cellStyle name="Comma 11 7 2" xfId="6190" xr:uid="{6F3D271B-6947-4CF4-A0E3-BBE3284830D2}"/>
    <cellStyle name="Comma 11 8" xfId="3407" xr:uid="{00000000-0005-0000-0000-00001D010000}"/>
    <cellStyle name="Comma 11 8 2" xfId="6501" xr:uid="{8CCA5988-B691-42CE-8904-47C67896CCE4}"/>
    <cellStyle name="Comma 11 9" xfId="1913" xr:uid="{00000000-0005-0000-0000-00001E010000}"/>
    <cellStyle name="Comma 11 9 2" xfId="5777" xr:uid="{7BD1F873-CF5F-411A-8D84-E7B9D5895274}"/>
    <cellStyle name="Comma 110" xfId="4344" xr:uid="{6651325A-875B-4236-982E-6C5C69A8F580}"/>
    <cellStyle name="Comma 111" xfId="40164" xr:uid="{1775AEB5-9A86-4769-8914-51A6547D00F9}"/>
    <cellStyle name="Comma 112" xfId="40161" xr:uid="{FF1F1EDB-24B1-4587-846A-BC31CC073A03}"/>
    <cellStyle name="Comma 116" xfId="7396" xr:uid="{CFE13F1B-2224-4C14-BCCB-D7BE43A871B0}"/>
    <cellStyle name="Comma 12" xfId="181" xr:uid="{00000000-0005-0000-0000-00001F010000}"/>
    <cellStyle name="Comma 12 10" xfId="4352" xr:uid="{68A2BA9E-C645-4713-B462-41D74C8AE963}"/>
    <cellStyle name="Comma 12 2" xfId="182" xr:uid="{00000000-0005-0000-0000-000020010000}"/>
    <cellStyle name="Comma 12 2 2" xfId="2251" xr:uid="{00000000-0005-0000-0000-000021010000}"/>
    <cellStyle name="Comma 12 2 2 2" xfId="2737" xr:uid="{00000000-0005-0000-0000-000022010000}"/>
    <cellStyle name="Comma 12 2 2 2 2" xfId="6191" xr:uid="{A8889786-91C4-4579-B436-4485D4CB75A3}"/>
    <cellStyle name="Comma 12 2 2 2 3" xfId="4666" xr:uid="{8768D9E4-C589-4022-985A-8A23B06F3234}"/>
    <cellStyle name="Comma 12 2 2 3" xfId="4510" xr:uid="{9BB28C01-AD1E-4E77-AC94-52848B887EE9}"/>
    <cellStyle name="Comma 12 2 2 3 2" xfId="29772" xr:uid="{42F74B96-6E7B-4360-9F9F-8CBAD25322D3}"/>
    <cellStyle name="Comma 12 2 2 4" xfId="5928" xr:uid="{2545F2C6-4A0E-41C5-B3EA-92EDEEFCE2C1}"/>
    <cellStyle name="Comma 12 2 2 5" xfId="4449" xr:uid="{FC36E9F6-9F10-45D2-8EBA-8D90E8905085}"/>
    <cellStyle name="Comma 12 2 3" xfId="2738" xr:uid="{00000000-0005-0000-0000-000023010000}"/>
    <cellStyle name="Comma 12 2 3 2" xfId="8964" xr:uid="{404C56CB-6DAE-4DC5-9F76-DDB9515CC64C}"/>
    <cellStyle name="Comma 12 2 3 3" xfId="6192" xr:uid="{F960903E-B341-4CFF-B3F4-BF9F7B383F86}"/>
    <cellStyle name="Comma 12 2 3 4" xfId="4636" xr:uid="{557C5847-3222-45A8-8109-97849D77AF8F}"/>
    <cellStyle name="Comma 12 2 4" xfId="3410" xr:uid="{00000000-0005-0000-0000-000024010000}"/>
    <cellStyle name="Comma 12 2 4 2" xfId="6504" xr:uid="{4894CFCC-F146-4E77-B254-2EF9A3495EA4}"/>
    <cellStyle name="Comma 12 2 5" xfId="1941" xr:uid="{00000000-0005-0000-0000-000025010000}"/>
    <cellStyle name="Comma 12 2 5 2" xfId="5795" xr:uid="{EF0578C7-5204-41E5-B3E5-48DA839C8620}"/>
    <cellStyle name="Comma 12 2 6" xfId="4315" xr:uid="{00000000-0005-0000-0000-000026010000}"/>
    <cellStyle name="Comma 12 2 6 2" xfId="7374" xr:uid="{C5D35FC3-E6EC-461B-A8D7-CF5BFD3ED8C2}"/>
    <cellStyle name="Comma 12 2 7" xfId="483" xr:uid="{00000000-0005-0000-0000-000027010000}"/>
    <cellStyle name="Comma 12 2 7 2" xfId="7972" xr:uid="{BDEE44BD-307F-4909-96ED-3985118D8585}"/>
    <cellStyle name="Comma 12 2 8" xfId="4860" xr:uid="{604F5050-A538-4B95-B2FE-BCF3B3593BD1}"/>
    <cellStyle name="Comma 12 2 9" xfId="4353" xr:uid="{B9F2400F-6535-42EF-AC71-BFD0865E00EA}"/>
    <cellStyle name="Comma 12 3" xfId="2205" xr:uid="{00000000-0005-0000-0000-000028010000}"/>
    <cellStyle name="Comma 12 3 2" xfId="2739" xr:uid="{00000000-0005-0000-0000-000029010000}"/>
    <cellStyle name="Comma 12 3 2 2" xfId="9821" xr:uid="{3A469ECD-4ED8-4CC0-B985-D0BEBBD3A8B2}"/>
    <cellStyle name="Comma 12 3 2 3" xfId="6193" xr:uid="{6F92ACBC-D7B2-4F8D-852F-3BDE521AD508}"/>
    <cellStyle name="Comma 12 3 2 4" xfId="4665" xr:uid="{D574D737-E740-4A3B-B8EA-90ECD24BBCBD}"/>
    <cellStyle name="Comma 12 3 3" xfId="7731" xr:uid="{19479EC1-C123-4F29-A32F-D5CE16D14B55}"/>
    <cellStyle name="Comma 12 3 4" xfId="5901" xr:uid="{02DCB80E-68AB-40C2-A066-C23B8905AABB}"/>
    <cellStyle name="Comma 12 3 5" xfId="4448" xr:uid="{5E555B1D-2B9B-4F4F-96E3-DB0167EAE237}"/>
    <cellStyle name="Comma 12 4" xfId="2503" xr:uid="{00000000-0005-0000-0000-00002A010000}"/>
    <cellStyle name="Comma 12 4 2" xfId="2740" xr:uid="{00000000-0005-0000-0000-00002B010000}"/>
    <cellStyle name="Comma 12 4 2 2" xfId="6194" xr:uid="{0F1598C3-F224-482C-9FFB-527A96F0541E}"/>
    <cellStyle name="Comma 12 4 3" xfId="7702" xr:uid="{E5A92831-31B2-498B-9DC7-C0998031E200}"/>
    <cellStyle name="Comma 12 4 4" xfId="6027" xr:uid="{29B70AEB-FE99-4B27-98C0-483DCFF28CD9}"/>
    <cellStyle name="Comma 12 4 5" xfId="4635" xr:uid="{0A01374E-E193-4B74-9C2D-9F962F10CE7F}"/>
    <cellStyle name="Comma 12 5" xfId="2741" xr:uid="{00000000-0005-0000-0000-00002C010000}"/>
    <cellStyle name="Comma 12 5 2" xfId="4400" xr:uid="{59CC6E56-6187-4567-BA5E-899783B361B2}"/>
    <cellStyle name="Comma 12 5 2 2" xfId="40008" xr:uid="{67E725D0-31B7-4DC2-9FB3-798012E2ED34}"/>
    <cellStyle name="Comma 12 5 3" xfId="6195" xr:uid="{D10B7CF9-D0FA-4E49-9B8C-D2F2D3F41DBF}"/>
    <cellStyle name="Comma 12 5 4" xfId="4563" xr:uid="{4790693B-196A-41D9-891F-72A784E43CAF}"/>
    <cellStyle name="Comma 12 6" xfId="3409" xr:uid="{00000000-0005-0000-0000-00002D010000}"/>
    <cellStyle name="Comma 12 6 2" xfId="6503" xr:uid="{CA43B55D-4F97-48A8-8346-2D44C98207C1}"/>
    <cellStyle name="Comma 12 7" xfId="1783" xr:uid="{00000000-0005-0000-0000-00002E010000}"/>
    <cellStyle name="Comma 12 7 2" xfId="5754" xr:uid="{FE12EF85-5A2B-4AAF-8CC7-01EA9CA5301C}"/>
    <cellStyle name="Comma 12 8" xfId="482" xr:uid="{00000000-0005-0000-0000-00002F010000}"/>
    <cellStyle name="Comma 12 8 2" xfId="7481" xr:uid="{FCF0B55A-0750-470C-BA8C-0AC1721AF26A}"/>
    <cellStyle name="Comma 12 9" xfId="4859" xr:uid="{D908FC41-88BE-4B2E-B505-051753A3D98B}"/>
    <cellStyle name="Comma 13" xfId="183" xr:uid="{00000000-0005-0000-0000-000030010000}"/>
    <cellStyle name="Comma 13 10" xfId="40266" xr:uid="{9C5AD620-736B-446C-A8C8-ACD91284443D}"/>
    <cellStyle name="Comma 13 11" xfId="40312" xr:uid="{8DA7FFA8-5897-43F6-899C-CC5D9B0E0BE7}"/>
    <cellStyle name="Comma 13 2" xfId="1942" xr:uid="{00000000-0005-0000-0000-000031010000}"/>
    <cellStyle name="Comma 13 2 10" xfId="40317" xr:uid="{115C4D49-D801-4CB4-9C0E-FE6988F1C0EF}"/>
    <cellStyle name="Comma 13 2 11" xfId="4429" xr:uid="{A1445AAE-4B9E-4B74-A0D3-C8A8BF3CF2B6}"/>
    <cellStyle name="Comma 13 2 2" xfId="2252" xr:uid="{00000000-0005-0000-0000-000032010000}"/>
    <cellStyle name="Comma 13 2 2 2" xfId="2742" xr:uid="{00000000-0005-0000-0000-000033010000}"/>
    <cellStyle name="Comma 13 2 2 2 2" xfId="6196" xr:uid="{6E70A87C-4D6F-4BF3-9833-5AAD9D951062}"/>
    <cellStyle name="Comma 13 2 2 3" xfId="29774" xr:uid="{3B02E3B7-0C10-4EE9-8051-E770781CCCFE}"/>
    <cellStyle name="Comma 13 2 2 4" xfId="5929" xr:uid="{D827D487-6A14-41A9-9FAF-B1A7016FED95}"/>
    <cellStyle name="Comma 13 2 2 5" xfId="4618" xr:uid="{0B38E4B2-0AC9-49AA-9C02-745961B16AA5}"/>
    <cellStyle name="Comma 13 2 3" xfId="2743" xr:uid="{00000000-0005-0000-0000-000034010000}"/>
    <cellStyle name="Comma 13 2 3 2" xfId="29775" xr:uid="{CD57D1DA-1071-462F-AA4A-7187E180C565}"/>
    <cellStyle name="Comma 13 2 3 3" xfId="6197" xr:uid="{0FD18B59-272A-493E-B988-646A1E451EDC}"/>
    <cellStyle name="Comma 13 2 3 4" xfId="4693" xr:uid="{6BA79855-FB3E-4691-BB52-823A94CAE619}"/>
    <cellStyle name="Comma 13 2 4" xfId="4581" xr:uid="{DD71C518-1A8F-4BFF-B6A5-CCC3EB58326E}"/>
    <cellStyle name="Comma 13 2 4 2" xfId="29776" xr:uid="{8FE08942-9AD0-4EBD-AE10-91F75ADAC4E6}"/>
    <cellStyle name="Comma 13 2 5" xfId="29777" xr:uid="{204471F1-E70A-4134-BD23-A49AFFFB24F9}"/>
    <cellStyle name="Comma 13 2 6" xfId="29778" xr:uid="{8E5A93E8-44CD-44DD-B94A-A80D467878CF}"/>
    <cellStyle name="Comma 13 2 7" xfId="29773" xr:uid="{B3C7B89B-47F5-4FFB-AD79-6EBB59C585A3}"/>
    <cellStyle name="Comma 13 2 8" xfId="7983" xr:uid="{739DE390-4E56-4C2B-82E7-9DC3B4EB231E}"/>
    <cellStyle name="Comma 13 2 9" xfId="5796" xr:uid="{F9F7D2A7-255C-4B3E-8E75-58D62F1765FF}"/>
    <cellStyle name="Comma 13 3" xfId="2228" xr:uid="{00000000-0005-0000-0000-000035010000}"/>
    <cellStyle name="Comma 13 3 2" xfId="2744" xr:uid="{00000000-0005-0000-0000-000036010000}"/>
    <cellStyle name="Comma 13 3 2 2" xfId="29780" xr:uid="{9961766A-E4EA-411E-A059-DD35AD63C071}"/>
    <cellStyle name="Comma 13 3 2 3" xfId="6198" xr:uid="{94FE9A4C-00DA-427C-A9B4-BA0BEB25A7B1}"/>
    <cellStyle name="Comma 13 3 3" xfId="29781" xr:uid="{4E2D5267-3543-4303-82AF-2A0FED2EE019}"/>
    <cellStyle name="Comma 13 3 4" xfId="29779" xr:uid="{F113D0FE-F600-4493-B20D-F8F6A33B195F}"/>
    <cellStyle name="Comma 13 3 5" xfId="5914" xr:uid="{AAE68041-5E81-4C57-B944-7D4F7D3E6198}"/>
    <cellStyle name="Comma 13 3 6" xfId="40323" xr:uid="{048B1BD8-60B4-4495-911F-69FD0128F766}"/>
    <cellStyle name="Comma 13 3 7" xfId="4716" xr:uid="{ADF87602-EBBB-4CF5-A9F0-D77AD9AC8006}"/>
    <cellStyle name="Comma 13 4" xfId="2502" xr:uid="{00000000-0005-0000-0000-000037010000}"/>
    <cellStyle name="Comma 13 4 2" xfId="2745" xr:uid="{00000000-0005-0000-0000-000038010000}"/>
    <cellStyle name="Comma 13 4 2 2" xfId="6199" xr:uid="{8CAF2ACF-974E-4F75-BC46-32B5DDE93894}"/>
    <cellStyle name="Comma 13 4 3" xfId="7412" xr:uid="{AE6E303B-922A-408E-9BBC-440B484A12A6}"/>
    <cellStyle name="Comma 13 4 4" xfId="29782" xr:uid="{1CEA777B-45A2-4218-B8B4-1BFD7AA9171B}"/>
    <cellStyle name="Comma 13 4 5" xfId="6026" xr:uid="{5857BBA6-C29F-450C-8D6B-CD5741D248A2}"/>
    <cellStyle name="Comma 13 4 6" xfId="40328" xr:uid="{D25AEA5D-5A77-408B-8CC7-6A344F9ABD01}"/>
    <cellStyle name="Comma 13 4 7" xfId="4741" xr:uid="{0DBA9FD4-93BA-49C9-A578-E7A079C4A7AB}"/>
    <cellStyle name="Comma 13 5" xfId="2746" xr:uid="{00000000-0005-0000-0000-000039010000}"/>
    <cellStyle name="Comma 13 5 2" xfId="29783" xr:uid="{D8CC5D1D-578A-4B62-AEBD-E9D35BD2D9B6}"/>
    <cellStyle name="Comma 13 5 3" xfId="40365" xr:uid="{E309C3E8-AE11-4C08-82E8-74A2C3169F7A}"/>
    <cellStyle name="Comma 13 5 4" xfId="6200" xr:uid="{5790EEE7-5A7B-4396-97FF-2EF5CDFFB0EB}"/>
    <cellStyle name="Comma 13 6" xfId="3411" xr:uid="{00000000-0005-0000-0000-00003A010000}"/>
    <cellStyle name="Comma 13 6 2" xfId="8134" xr:uid="{B49B1425-6BF6-48F3-8C9A-93B80916B2BA}"/>
    <cellStyle name="Comma 13 6 3" xfId="40378" xr:uid="{C530351C-3403-4063-AF04-6080652B995B}"/>
    <cellStyle name="Comma 13 7" xfId="1914" xr:uid="{00000000-0005-0000-0000-00003B010000}"/>
    <cellStyle name="Comma 13 7 2" xfId="40009" xr:uid="{E5E79DA8-31CC-4F59-8BED-55CB59B94965}"/>
    <cellStyle name="Comma 13 7 3" xfId="40384" xr:uid="{F028BBCD-AF3E-4C6B-89A7-E3763FE2AD7E}"/>
    <cellStyle name="Comma 13 7 4" xfId="5778" xr:uid="{CE89A11D-CFA5-4D0A-BFB3-D2CE1BB19F5E}"/>
    <cellStyle name="Comma 13 8" xfId="3540" xr:uid="{00000000-0005-0000-0000-00003C010000}"/>
    <cellStyle name="Comma 13 8 2" xfId="40390" xr:uid="{506AE8DB-FDEA-4A36-9097-A012F2485F3D}"/>
    <cellStyle name="Comma 13 8 2 2 2" xfId="7408" xr:uid="{7593B1D5-F3A5-4AC5-906F-2E2FB6E3F670}"/>
    <cellStyle name="Comma 13 8 2 2 2 2" xfId="40297" xr:uid="{8BFB1B02-16C0-40FA-A93C-F179866003EB}"/>
    <cellStyle name="Comma 13 8 3" xfId="6601" xr:uid="{9621D7A3-4F50-4C32-A375-9529E59138B7}"/>
    <cellStyle name="Comma 13 9" xfId="484" xr:uid="{00000000-0005-0000-0000-00003D010000}"/>
    <cellStyle name="Comma 13 9 2" xfId="7757" xr:uid="{F29D3272-1592-418B-8767-828DD14CB674}"/>
    <cellStyle name="Comma 14" xfId="184" xr:uid="{00000000-0005-0000-0000-00003E010000}"/>
    <cellStyle name="Comma 14 2" xfId="523" xr:uid="{00000000-0005-0000-0000-00003F010000}"/>
    <cellStyle name="Comma 14 2 10" xfId="4884" xr:uid="{897B704A-D064-433B-828C-050BB93BE273}"/>
    <cellStyle name="Comma 14 2 11" xfId="4431" xr:uid="{166146FB-CB37-4566-A116-02AC629C8FE3}"/>
    <cellStyle name="Comma 14 2 2" xfId="2253" xr:uid="{00000000-0005-0000-0000-000040010000}"/>
    <cellStyle name="Comma 14 2 2 2" xfId="2747" xr:uid="{00000000-0005-0000-0000-000041010000}"/>
    <cellStyle name="Comma 14 2 2 2 2" xfId="29784" xr:uid="{97822EAF-CE2E-4287-9F24-8F6DE07FBE03}"/>
    <cellStyle name="Comma 14 2 2 2 3" xfId="6201" xr:uid="{AE5EA2AE-847C-458C-973E-FA0CDE2C9F51}"/>
    <cellStyle name="Comma 14 2 2 3" xfId="8025" xr:uid="{D7B4852D-77B3-488A-95D1-73F3E9ADEC7A}"/>
    <cellStyle name="Comma 14 2 2 4" xfId="5930" xr:uid="{39810355-E8D9-4E90-BA43-6D9455DA1E01}"/>
    <cellStyle name="Comma 14 2 2 5" xfId="4564" xr:uid="{FDBD1C75-3CF9-47CF-89D0-A733BD5FAB1E}"/>
    <cellStyle name="Comma 14 2 3" xfId="2688" xr:uid="{00000000-0005-0000-0000-000042010000}"/>
    <cellStyle name="Comma 14 2 3 2" xfId="2748" xr:uid="{00000000-0005-0000-0000-000043010000}"/>
    <cellStyle name="Comma 14 2 3 2 2" xfId="6202" xr:uid="{D88BB55C-DDEB-4E84-BC91-5B59FFBB008D}"/>
    <cellStyle name="Comma 14 2 3 3" xfId="29785" xr:uid="{A7AACE3D-A9D5-483F-A6D4-7FBF8CC23B3A}"/>
    <cellStyle name="Comma 14 2 3 4" xfId="6151" xr:uid="{8686C109-E6BB-4E20-8C3F-9AB3006F8590}"/>
    <cellStyle name="Comma 14 2 4" xfId="2749" xr:uid="{00000000-0005-0000-0000-000044010000}"/>
    <cellStyle name="Comma 14 2 4 2" xfId="29786" xr:uid="{49B74811-B4EF-478B-8750-44738237BC73}"/>
    <cellStyle name="Comma 14 2 4 3" xfId="6203" xr:uid="{6FAF48AD-6457-4FD3-B976-7AD8F96E0C9B}"/>
    <cellStyle name="Comma 14 2 5" xfId="29787" xr:uid="{18643922-CB88-4ED6-9F51-D79190E03C94}"/>
    <cellStyle name="Comma 14 2 6" xfId="29788" xr:uid="{F16071FC-C323-490E-98F1-7A27C0B2A944}"/>
    <cellStyle name="Comma 14 2 7" xfId="8951" xr:uid="{58B37D7D-4771-4ACB-982E-AD0D7006ED38}"/>
    <cellStyle name="Comma 14 2 8" xfId="40010" xr:uid="{12B75A3B-E254-449B-94B2-384C2167A2FF}"/>
    <cellStyle name="Comma 14 2 9" xfId="7800" xr:uid="{ABFDD738-C840-4C66-964D-0D961EE227B5}"/>
    <cellStyle name="Comma 14 3" xfId="2232" xr:uid="{00000000-0005-0000-0000-000045010000}"/>
    <cellStyle name="Comma 14 3 2" xfId="2750" xr:uid="{00000000-0005-0000-0000-000046010000}"/>
    <cellStyle name="Comma 14 3 2 2" xfId="29790" xr:uid="{C2A6E0E1-8443-48E6-A664-6B20A74DFB7F}"/>
    <cellStyle name="Comma 14 3 2 3" xfId="8070" xr:uid="{E679BF63-8608-414E-9C1F-B4A648093F5F}"/>
    <cellStyle name="Comma 14 3 2 4" xfId="6204" xr:uid="{E34E2A22-A3FF-471E-AADC-910A0CABE058}"/>
    <cellStyle name="Comma 14 3 3" xfId="29791" xr:uid="{203C07E6-1C12-4C12-9F1F-F3A092D8198B}"/>
    <cellStyle name="Comma 14 3 4" xfId="29789" xr:uid="{A1CA1417-64B8-47EF-A4F1-D26E13B56916}"/>
    <cellStyle name="Comma 14 3 5" xfId="7843" xr:uid="{7ED26DB5-B9E8-41E5-8731-C9AF11B01E7F}"/>
    <cellStyle name="Comma 14 3 6" xfId="5916" xr:uid="{8AA3FC54-EA75-4202-A624-6BA71EABE5F0}"/>
    <cellStyle name="Comma 14 3 7" xfId="4658" xr:uid="{92AD9AB1-7474-46A7-B259-F4BFA3A512B4}"/>
    <cellStyle name="Comma 14 4" xfId="2679" xr:uid="{00000000-0005-0000-0000-000047010000}"/>
    <cellStyle name="Comma 14 4 2" xfId="7647" xr:uid="{98D03937-9961-4053-91A6-C5590D158421}"/>
    <cellStyle name="Comma 14 4 3" xfId="29792" xr:uid="{BCCCE0A5-4CA2-4925-AEC1-51957F8FDDD4}"/>
    <cellStyle name="Comma 14 4 4" xfId="7539" xr:uid="{CD0FE388-87C5-4360-A149-B47680F9467D}"/>
    <cellStyle name="Comma 14 5" xfId="2751" xr:uid="{00000000-0005-0000-0000-000048010000}"/>
    <cellStyle name="Comma 14 5 2" xfId="29793" xr:uid="{A9937D68-EA08-4EA6-88F9-6D30C857437D}"/>
    <cellStyle name="Comma 14 5 3" xfId="7981" xr:uid="{A27F955F-B0B6-4960-8FA3-E4612F6B85A8}"/>
    <cellStyle name="Comma 14 5 4" xfId="6205" xr:uid="{BFB467F3-94CB-4861-A8D2-C3A5DFE67921}"/>
    <cellStyle name="Comma 14 6" xfId="3412" xr:uid="{00000000-0005-0000-0000-000049010000}"/>
    <cellStyle name="Comma 14 6 2" xfId="29794" xr:uid="{4970A9C8-F9F9-41C2-8A4D-C94B4C017D0B}"/>
    <cellStyle name="Comma 14 7" xfId="485" xr:uid="{00000000-0005-0000-0000-00004A010000}"/>
    <cellStyle name="Comma 14 7 2" xfId="29795" xr:uid="{66F0A1EF-C114-4871-9576-F83E78E74144}"/>
    <cellStyle name="Comma 15" xfId="185" xr:uid="{00000000-0005-0000-0000-00004B010000}"/>
    <cellStyle name="Comma 15 10" xfId="7763" xr:uid="{2DD34D48-2290-473D-AA70-39C1ECD94D92}"/>
    <cellStyle name="Comma 15 11" xfId="4861" xr:uid="{1129E8C8-7048-41AE-ACFA-52D39A319465}"/>
    <cellStyle name="Comma 15 12" xfId="4354" xr:uid="{4ABDCB35-7108-4AFB-9808-A21709505C3A}"/>
    <cellStyle name="Comma 15 2" xfId="3413" xr:uid="{00000000-0005-0000-0000-00004C010000}"/>
    <cellStyle name="Comma 15 2 10" xfId="4450" xr:uid="{4170D9EC-A35D-4ED2-8FCC-F9838EF90442}"/>
    <cellStyle name="Comma 15 2 2" xfId="4667" xr:uid="{5C31A11F-E5EC-47B2-86B4-AEF711150603}"/>
    <cellStyle name="Comma 15 2 2 2" xfId="29797" xr:uid="{E4B30DD4-001A-4B5D-AFDA-DA9A2D7F0B3B}"/>
    <cellStyle name="Comma 15 2 3" xfId="29798" xr:uid="{743AD274-8210-425C-889A-8124CBE1A8CA}"/>
    <cellStyle name="Comma 15 2 4" xfId="29799" xr:uid="{4E8CF81E-32B7-4FD6-866C-AF5B25F562DC}"/>
    <cellStyle name="Comma 15 2 5" xfId="29800" xr:uid="{F20CABF6-7AA9-40EC-A5BC-C3607C08B24D}"/>
    <cellStyle name="Comma 15 2 6" xfId="29801" xr:uid="{44ECEB43-E3F8-40E7-BEF5-EE98920E00C6}"/>
    <cellStyle name="Comma 15 2 7" xfId="29796" xr:uid="{366AF1AB-5970-434E-93F5-ED0AC73394CE}"/>
    <cellStyle name="Comma 15 2 8" xfId="7985" xr:uid="{93BDDBC5-94BB-4CE7-A3FA-6B4B84FB6BD0}"/>
    <cellStyle name="Comma 15 2 9" xfId="6505" xr:uid="{B4E48589-CDCB-4922-A0EB-95EE05E66151}"/>
    <cellStyle name="Comma 15 3" xfId="1943" xr:uid="{00000000-0005-0000-0000-00004D010000}"/>
    <cellStyle name="Comma 15 3 2" xfId="29803" xr:uid="{F92741A0-CA51-4DB0-A59C-661B39559071}"/>
    <cellStyle name="Comma 15 3 3" xfId="29804" xr:uid="{03309800-32AB-4304-B43E-25B006882A89}"/>
    <cellStyle name="Comma 15 3 4" xfId="29802" xr:uid="{841C2D26-4079-4F09-A17A-7186B2690D4B}"/>
    <cellStyle name="Comma 15 3 5" xfId="5797" xr:uid="{6F880667-708E-4151-A53E-FBA3DD2882EC}"/>
    <cellStyle name="Comma 15 3 6" xfId="4637" xr:uid="{504E3ECF-C4C4-406D-9AC7-9840A760D02B}"/>
    <cellStyle name="Comma 15 4" xfId="486" xr:uid="{00000000-0005-0000-0000-00004E010000}"/>
    <cellStyle name="Comma 15 4 2" xfId="4404" xr:uid="{2380651B-EC71-4DB3-B264-034DE01361BE}"/>
    <cellStyle name="Comma 15 4 3" xfId="29805" xr:uid="{2A03D893-509A-4985-887C-A9DCFB416A5F}"/>
    <cellStyle name="Comma 15 5" xfId="29806" xr:uid="{B1FFB7AB-0155-4F31-AED5-CBC91785C36F}"/>
    <cellStyle name="Comma 15 6" xfId="29807" xr:uid="{3E26C113-7769-43D4-A466-167243669BEB}"/>
    <cellStyle name="Comma 15 7" xfId="29808" xr:uid="{0C8D41C8-8810-4AAA-9DCE-2815466347BD}"/>
    <cellStyle name="Comma 15 8" xfId="8947" xr:uid="{9907F46C-3F1A-4C08-9312-812C62CBDFC4}"/>
    <cellStyle name="Comma 15 9" xfId="40011" xr:uid="{607D0FA5-1CFF-48EC-9DE5-DD97C11E69AC}"/>
    <cellStyle name="Comma 159 2 2" xfId="7704" xr:uid="{223CE306-F078-49C0-AA0C-2EBF3BEA7152}"/>
    <cellStyle name="Comma 159 2 2 2" xfId="7752" xr:uid="{11EF85D1-9C2D-4654-A04D-C536A5BFACC2}"/>
    <cellStyle name="Comma 159 2 2 2 2" xfId="7796" xr:uid="{1708B52A-DD53-445A-9AA6-4DAA31B621D9}"/>
    <cellStyle name="Comma 159 2 2 2 2 2" xfId="8021" xr:uid="{5F63BA8A-5BDB-4C67-BBA2-082FAC9202AB}"/>
    <cellStyle name="Comma 159 2 2 2 3" xfId="7839" xr:uid="{99ADF703-49AE-444E-A1E6-F9698C925ACC}"/>
    <cellStyle name="Comma 159 2 2 2 3 2" xfId="8066" xr:uid="{6916C399-0430-46BC-BE0E-F98CE3CEFB82}"/>
    <cellStyle name="Comma 159 2 2 2 4" xfId="7980" xr:uid="{28144C05-929A-4329-9937-13D499B511AE}"/>
    <cellStyle name="Comma 159 2 2 3" xfId="7766" xr:uid="{4334A9BF-A495-45AC-8D7A-2EAAE3B8517C}"/>
    <cellStyle name="Comma 159 2 2 3 2" xfId="7988" xr:uid="{5BD93739-313A-41A2-8672-2F10994FE337}"/>
    <cellStyle name="Comma 159 2 2 4" xfId="7807" xr:uid="{2DE5F218-3019-42EA-AC7B-5E7D45BA0A32}"/>
    <cellStyle name="Comma 159 2 2 4 2" xfId="8032" xr:uid="{41694214-EDB1-4C3A-9AB2-C1DFEB503A50}"/>
    <cellStyle name="Comma 159 2 2 5" xfId="7535" xr:uid="{59662BC2-0FEB-4561-920F-8764D347A074}"/>
    <cellStyle name="Comma 159 2 2 5 2" xfId="7565" xr:uid="{FFC12FE2-2B38-490D-B57E-0099A1C0B040}"/>
    <cellStyle name="Comma 159 2 2 5 2 2" xfId="7652" xr:uid="{3BE4582D-17D7-4492-B3A1-A60E399166E6}"/>
    <cellStyle name="Comma 159 2 2 5 2 3" xfId="40142" xr:uid="{A6352D7E-101E-4DAE-93A5-ECB3770EEA70}"/>
    <cellStyle name="Comma 159 2 2 5 3" xfId="7592" xr:uid="{002960C9-D54B-43C2-B404-AEA73FB56E43}"/>
    <cellStyle name="Comma 159 2 2 5 3 2" xfId="7678" xr:uid="{5C496CB8-9A51-4B59-B00A-A0240C1A68C1}"/>
    <cellStyle name="Comma 159 2 2 5 3 3" xfId="40143" xr:uid="{E1EA268D-7E8C-4FAE-A9B6-EDDFFFEFE3C7}"/>
    <cellStyle name="Comma 159 2 2 5 4" xfId="7597" xr:uid="{9EE2C1D9-BE81-4D74-B01B-83B9B2DA598E}"/>
    <cellStyle name="Comma 159 2 2 5 4 2" xfId="7682" xr:uid="{3DFFA3FD-FAD4-4EAD-AC55-02041F460F93}"/>
    <cellStyle name="Comma 159 2 2 5 5" xfId="7646" xr:uid="{F9D03CC5-7396-4BD3-A58D-1678FA4C8691}"/>
    <cellStyle name="Comma 159 2 2 6" xfId="7958" xr:uid="{BDCA8A00-83A4-4147-AA0E-0FF653A9DD47}"/>
    <cellStyle name="Comma 159 2 2 7" xfId="40192" xr:uid="{C0429757-EC4A-46B8-B9CB-34A05E0349AF}"/>
    <cellStyle name="Comma 16" xfId="450" xr:uid="{00000000-0005-0000-0000-00004F010000}"/>
    <cellStyle name="Comma 16 10" xfId="4355" xr:uid="{C23C69D6-5F62-4F52-A3D8-A864957C831B}"/>
    <cellStyle name="Comma 16 2" xfId="2254" xr:uid="{00000000-0005-0000-0000-000050010000}"/>
    <cellStyle name="Comma 16 2 10" xfId="4451" xr:uid="{52E2D309-DB4C-4687-8735-D2C0CFBD2F04}"/>
    <cellStyle name="Comma 16 2 2" xfId="2752" xr:uid="{00000000-0005-0000-0000-000051010000}"/>
    <cellStyle name="Comma 16 2 2 2" xfId="29809" xr:uid="{B08C640A-8237-4BBA-942B-FA59C7B2516A}"/>
    <cellStyle name="Comma 16 2 2 3" xfId="8115" xr:uid="{14A48E22-EF95-413A-A13A-8657F168A3D4}"/>
    <cellStyle name="Comma 16 2 2 4" xfId="6206" xr:uid="{668DA359-A86E-425A-9EDC-015385B2081B}"/>
    <cellStyle name="Comma 16 2 2 5" xfId="4668" xr:uid="{2F2C0CA5-4362-4DF8-B41A-09AD6F831645}"/>
    <cellStyle name="Comma 16 2 3" xfId="29810" xr:uid="{4A1305DD-4B90-4F2B-B612-F99D8864BED1}"/>
    <cellStyle name="Comma 16 2 4" xfId="29811" xr:uid="{DAB7D24E-5C1E-46CA-803F-47CD5C1EB774}"/>
    <cellStyle name="Comma 16 2 5" xfId="29812" xr:uid="{480D2C0B-43C9-4C31-A09A-94A4D590B397}"/>
    <cellStyle name="Comma 16 2 6" xfId="29813" xr:uid="{CDAB2144-8499-4E7F-AB6B-D399ACE2A6BC}"/>
    <cellStyle name="Comma 16 2 7" xfId="9758" xr:uid="{E67A87B9-8C44-4269-A19C-634EC345DA7F}"/>
    <cellStyle name="Comma 16 2 8" xfId="7913" xr:uid="{D352D29F-EEF3-48D8-87A3-0536BB16C718}"/>
    <cellStyle name="Comma 16 2 9" xfId="5931" xr:uid="{CF16E317-D9A2-4F6B-ACB2-75A5D86AEEBB}"/>
    <cellStyle name="Comma 16 3" xfId="456" xr:uid="{00000000-0005-0000-0000-000052010000}"/>
    <cellStyle name="Comma 16 3 10" xfId="40206" xr:uid="{6EE846E1-E63E-44D0-BDE2-F9AD04D76895}"/>
    <cellStyle name="Comma 16 3 11" xfId="40352" xr:uid="{5DD9E377-0D6C-4E4A-A2C9-DAA338D0D05C}"/>
    <cellStyle name="Comma 16 3 12" xfId="4732" xr:uid="{93ADC309-BE4F-4828-A2F2-0F6DFA33EDA4}"/>
    <cellStyle name="Comma 16 3 2" xfId="473" xr:uid="{00000000-0005-0000-0000-000053010000}"/>
    <cellStyle name="Comma 16 3 2 2" xfId="2753" xr:uid="{00000000-0005-0000-0000-000054010000}"/>
    <cellStyle name="Comma 16 3 2 2 2" xfId="29814" xr:uid="{5ED6DE29-17D1-4CC7-9B65-21D6C13D7E4B}"/>
    <cellStyle name="Comma 16 3 2 3" xfId="7966" xr:uid="{4EE95A79-B3D3-4DE2-85BB-1C313660C898}"/>
    <cellStyle name="Comma 16 3 2 4" xfId="6207" xr:uid="{633E7D6C-A29F-4F08-8F56-33840B86D3D2}"/>
    <cellStyle name="Comma 16 3 3" xfId="4326" xr:uid="{00000000-0005-0000-0000-000055010000}"/>
    <cellStyle name="Comma 16 3 3 2" xfId="29815" xr:uid="{AD9682FC-E548-4AEB-8A7A-7A25E50715CA}"/>
    <cellStyle name="Comma 16 3 3 3" xfId="7382" xr:uid="{C5FFBC97-A3C9-4C71-978B-59C10335C4EB}"/>
    <cellStyle name="Comma 16 3 4" xfId="2690" xr:uid="{00000000-0005-0000-0000-000056010000}"/>
    <cellStyle name="Comma 16 3 4 2" xfId="29816" xr:uid="{0FBCCE81-9727-43A5-AFFA-AAC126AFC2E5}"/>
    <cellStyle name="Comma 16 3 4 3" xfId="7426" xr:uid="{884ADDA1-1BCC-4035-8A13-F3830E6530A3}"/>
    <cellStyle name="Comma 16 3 5" xfId="9843" xr:uid="{1C0A8C72-207E-402B-8FEF-3D9828EE88DF}"/>
    <cellStyle name="Comma 16 3 6" xfId="40054" xr:uid="{805273E5-A500-444A-956C-D55002480650}"/>
    <cellStyle name="Comma 16 3 7" xfId="7492" xr:uid="{FDAFCE8F-C360-42B3-B5F1-85E97D98FB63}"/>
    <cellStyle name="Comma 16 3 7 2" xfId="7397" xr:uid="{5C8ECA64-D47F-4A91-98BA-046FC592198D}"/>
    <cellStyle name="Comma 16 3 8" xfId="6153" xr:uid="{66A40602-A9BA-4CE2-9E76-6984175A2659}"/>
    <cellStyle name="Comma 16 3 9" xfId="40196" xr:uid="{9DD3C85A-A72E-4BA3-84A5-C73F8146331C}"/>
    <cellStyle name="Comma 16 4" xfId="2754" xr:uid="{00000000-0005-0000-0000-000057010000}"/>
    <cellStyle name="Comma 16 4 2" xfId="29817" xr:uid="{79E2DE36-0698-4C10-BEA2-EE2F1A1E58DA}"/>
    <cellStyle name="Comma 16 4 3" xfId="8029" xr:uid="{06805AB5-CE23-439B-995C-1191AC939C53}"/>
    <cellStyle name="Comma 16 4 4" xfId="6208" xr:uid="{A4320CE9-9614-49C5-9B8B-EA1B0CA4F14F}"/>
    <cellStyle name="Comma 16 5" xfId="3414" xr:uid="{00000000-0005-0000-0000-000058010000}"/>
    <cellStyle name="Comma 16 5 2" xfId="29818" xr:uid="{BECAD28E-6BC9-4345-9A43-45640253C228}"/>
    <cellStyle name="Comma 16 5 3" xfId="6506" xr:uid="{E078FDE7-68D9-4803-9E5F-4F420305D187}"/>
    <cellStyle name="Comma 16 6" xfId="1944" xr:uid="{00000000-0005-0000-0000-000059010000}"/>
    <cellStyle name="Comma 16 6 2" xfId="29819" xr:uid="{324DA1D1-F399-4DBD-9DB0-4D45D9BBC3B5}"/>
    <cellStyle name="Comma 16 6 3" xfId="5798" xr:uid="{71B1D640-BB12-414A-B840-543336E62FB7}"/>
    <cellStyle name="Comma 16 7" xfId="4309" xr:uid="{00000000-0005-0000-0000-00005A010000}"/>
    <cellStyle name="Comma 16 7 2" xfId="29820" xr:uid="{37F9F6DC-1D0E-48B5-9A6C-FE471FB6E331}"/>
    <cellStyle name="Comma 16 7 3" xfId="7368" xr:uid="{11FF0246-DB9D-45BA-8D52-32652C56DFD0}"/>
    <cellStyle name="Comma 16 8" xfId="40012" xr:uid="{539A6E9C-9D2B-4164-BD0A-6C57A8858CA7}"/>
    <cellStyle name="Comma 16 9" xfId="7804" xr:uid="{F091095F-D018-40A3-AF7E-79A3E9E71192}"/>
    <cellStyle name="Comma 160 2" xfId="7706" xr:uid="{685D63F2-9E78-4FCB-882B-4DBD32B15558}"/>
    <cellStyle name="Comma 160 2 2" xfId="7798" xr:uid="{D57504FE-747A-466D-AA87-0F0FB4AD7A5E}"/>
    <cellStyle name="Comma 160 2 2 2" xfId="8023" xr:uid="{1F91E2B2-4F7C-4B56-8B98-E9EC4155453D}"/>
    <cellStyle name="Comma 160 2 3" xfId="7841" xr:uid="{3439538D-ADD5-4806-B1E0-F5C8DB90B08C}"/>
    <cellStyle name="Comma 160 2 3 2" xfId="8068" xr:uid="{BE0CA793-E9CB-4D07-88CC-61175414D23D}"/>
    <cellStyle name="Comma 160 2 4" xfId="7904" xr:uid="{65F6AD89-E574-49C0-863E-DF90C5C6A59A}"/>
    <cellStyle name="Comma 160 2 4 2" xfId="8110" xr:uid="{4E09A137-5EDB-4CB8-9495-E040000409F5}"/>
    <cellStyle name="Comma 160 2 5" xfId="7960" xr:uid="{DB3D131C-298C-46AF-B5EE-6E8F299F9199}"/>
    <cellStyle name="Comma 160 2 6" xfId="40193" xr:uid="{7EDDCD44-830B-4B51-AC8A-3E3DA65D50CF}"/>
    <cellStyle name="Comma 17" xfId="471" xr:uid="{00000000-0005-0000-0000-00005B010000}"/>
    <cellStyle name="Comma 17 10" xfId="40058" xr:uid="{AD34950D-72F7-436C-B9EF-DD48B7C7F9D8}"/>
    <cellStyle name="Comma 17 11" xfId="7846" xr:uid="{649EF0B0-7241-45A6-B0D5-D7D6DD319E8F}"/>
    <cellStyle name="Comma 17 2" xfId="2255" xr:uid="{00000000-0005-0000-0000-00005C010000}"/>
    <cellStyle name="Comma 17 2 10" xfId="4500" xr:uid="{380F6129-73F4-4A89-9B56-474BD09E5B6F}"/>
    <cellStyle name="Comma 17 2 2" xfId="2755" xr:uid="{00000000-0005-0000-0000-00005D010000}"/>
    <cellStyle name="Comma 17 2 2 2" xfId="29821" xr:uid="{D34A8871-AFF7-482B-8AAD-2F2380F5F0AF}"/>
    <cellStyle name="Comma 17 2 2 3" xfId="6209" xr:uid="{AE463500-D301-40DB-B562-E0262B60E373}"/>
    <cellStyle name="Comma 17 2 3" xfId="29822" xr:uid="{B197F348-340D-4687-A016-5CE48DF013E0}"/>
    <cellStyle name="Comma 17 2 4" xfId="29823" xr:uid="{00BB38E3-EB1D-4B60-88A2-8BD8CEAAB805}"/>
    <cellStyle name="Comma 17 2 5" xfId="29824" xr:uid="{2572C486-3EA0-4DE5-904F-CD9D35FF3DE6}"/>
    <cellStyle name="Comma 17 2 6" xfId="29825" xr:uid="{E8428CD3-B1C7-41F0-8495-9DA731228287}"/>
    <cellStyle name="Comma 17 2 7" xfId="9759" xr:uid="{4B21FA9E-664F-44DE-AE14-4CCD9794143E}"/>
    <cellStyle name="Comma 17 2 8" xfId="8073" xr:uid="{BF244592-1BAC-4D00-85DD-4EE8CD290D45}"/>
    <cellStyle name="Comma 17 2 9" xfId="5932" xr:uid="{69F2737E-726F-435B-9F1A-54CEDB06B870}"/>
    <cellStyle name="Comma 17 3" xfId="2691" xr:uid="{00000000-0005-0000-0000-00005E010000}"/>
    <cellStyle name="Comma 17 3 2" xfId="2756" xr:uid="{00000000-0005-0000-0000-00005F010000}"/>
    <cellStyle name="Comma 17 3 2 2" xfId="29827" xr:uid="{9719B38C-9A72-48A6-8888-AC95552AAA27}"/>
    <cellStyle name="Comma 17 3 2 3" xfId="6210" xr:uid="{2EF6B913-F1AA-4F6E-892F-D71E3A2DA271}"/>
    <cellStyle name="Comma 17 3 3" xfId="29828" xr:uid="{085EC7D0-3834-4EC1-8DBD-37E5422CAB3B}"/>
    <cellStyle name="Comma 17 3 4" xfId="29826" xr:uid="{3CA4671B-4790-4A29-A4D5-7A5BDE984198}"/>
    <cellStyle name="Comma 17 3 5" xfId="6154" xr:uid="{08F628B8-D0D2-4159-B090-F692700E6B29}"/>
    <cellStyle name="Comma 17 4" xfId="2757" xr:uid="{00000000-0005-0000-0000-000060010000}"/>
    <cellStyle name="Comma 17 4 2" xfId="29829" xr:uid="{03C91A1E-E313-48B4-8E20-5B58ABFEE92B}"/>
    <cellStyle name="Comma 17 4 3" xfId="6211" xr:uid="{F26FB1D8-EAD3-4E46-8573-FD26BCE38AEB}"/>
    <cellStyle name="Comma 17 5" xfId="3415" xr:uid="{00000000-0005-0000-0000-000061010000}"/>
    <cellStyle name="Comma 17 5 2" xfId="29830" xr:uid="{941C3563-72A4-451C-9744-BB108AF6F6C0}"/>
    <cellStyle name="Comma 17 6" xfId="1945" xr:uid="{00000000-0005-0000-0000-000062010000}"/>
    <cellStyle name="Comma 17 6 2" xfId="29831" xr:uid="{C3B02B98-0C3E-49E1-98A1-3A90A9678252}"/>
    <cellStyle name="Comma 17 6 3" xfId="5799" xr:uid="{FB1BF044-2BE0-47A5-9EA1-1ED6966D137F}"/>
    <cellStyle name="Comma 17 7" xfId="4310" xr:uid="{00000000-0005-0000-0000-000063010000}"/>
    <cellStyle name="Comma 17 7 2" xfId="29832" xr:uid="{DE46A2A2-BAE9-4C40-A274-E2CE3E732A43}"/>
    <cellStyle name="Comma 17 7 3" xfId="7369" xr:uid="{DCD9E4CB-740F-46F9-93C0-FDBCF66D12C0}"/>
    <cellStyle name="Comma 17 8" xfId="487" xr:uid="{00000000-0005-0000-0000-000064010000}"/>
    <cellStyle name="Comma 17 8 2" xfId="8953" xr:uid="{3D716DCA-BE60-4D4F-BFF4-D7A801F570F5}"/>
    <cellStyle name="Comma 17 9" xfId="40013" xr:uid="{92EB34EE-6EB2-4D18-ACF7-6E6500375EF7}"/>
    <cellStyle name="Comma 18" xfId="520" xr:uid="{00000000-0005-0000-0000-000065010000}"/>
    <cellStyle name="Comma 18 10" xfId="40059" xr:uid="{6484B967-F459-4601-8921-FCC9B522DFA3}"/>
    <cellStyle name="Comma 18 11" xfId="7851" xr:uid="{6CDB6EDC-492B-4BDF-9A96-9369DBB300ED}"/>
    <cellStyle name="Comma 18 12" xfId="4882" xr:uid="{88CE4008-C0C8-452F-B9FB-8CA5E759B968}"/>
    <cellStyle name="Comma 18 13" xfId="4394" xr:uid="{055D6F75-A9B3-4DFD-B932-4E471D5A31A2}"/>
    <cellStyle name="Comma 18 2" xfId="2256" xr:uid="{00000000-0005-0000-0000-000066010000}"/>
    <cellStyle name="Comma 18 2 2" xfId="2758" xr:uid="{00000000-0005-0000-0000-000067010000}"/>
    <cellStyle name="Comma 18 2 2 2" xfId="29833" xr:uid="{9F19F9C9-68B9-461A-A406-E6224DB17587}"/>
    <cellStyle name="Comma 18 2 2 3" xfId="6212" xr:uid="{628F0107-A624-47D4-A669-5CB32EFE7134}"/>
    <cellStyle name="Comma 18 2 3" xfId="29834" xr:uid="{BC0822AF-9204-437B-853E-C0D6C3EE3921}"/>
    <cellStyle name="Comma 18 2 4" xfId="29835" xr:uid="{153BBBA6-E43E-49CA-B10C-C4879AE1FB33}"/>
    <cellStyle name="Comma 18 2 5" xfId="29836" xr:uid="{46F3B328-D0EE-4045-9A58-DB25FCCC6300}"/>
    <cellStyle name="Comma 18 2 6" xfId="29837" xr:uid="{5FB933CB-BC1E-4EDA-8731-EA713A6C9313}"/>
    <cellStyle name="Comma 18 2 7" xfId="8078" xr:uid="{03ED12D6-3280-4F8A-8801-57689493D7ED}"/>
    <cellStyle name="Comma 18 2 8" xfId="5933" xr:uid="{0D59ED2B-BFDC-493F-871F-6DAFA75EF467}"/>
    <cellStyle name="Comma 18 2 9" xfId="4399" xr:uid="{9046FB31-604B-4EEA-A0A8-433D04A810D1}"/>
    <cellStyle name="Comma 18 3" xfId="2759" xr:uid="{00000000-0005-0000-0000-000068010000}"/>
    <cellStyle name="Comma 18 3 2" xfId="29839" xr:uid="{0E682802-AB84-473A-AEFE-BDC25EBF98A9}"/>
    <cellStyle name="Comma 18 3 3" xfId="29840" xr:uid="{7BE989A3-AAF0-483C-A06C-4E1117C29888}"/>
    <cellStyle name="Comma 18 3 4" xfId="29838" xr:uid="{4AE737DE-3DE5-4221-B58D-D0F026412AF0}"/>
    <cellStyle name="Comma 18 3 5" xfId="6213" xr:uid="{E6C7EC6E-1F5D-404E-8DFF-D546945FCC3B}"/>
    <cellStyle name="Comma 18 3 6" xfId="4443" xr:uid="{A9722B97-C2F6-4C94-90A4-0C472F1FFE37}"/>
    <cellStyle name="Comma 18 4" xfId="3464" xr:uid="{00000000-0005-0000-0000-000069010000}"/>
    <cellStyle name="Comma 18 4 2" xfId="29841" xr:uid="{36AE14D6-2628-4AFD-83D6-1B4A950E570A}"/>
    <cellStyle name="Comma 18 4 3" xfId="6529" xr:uid="{C7CF5CCB-0F18-451C-B83D-DAEE7DF6E34A}"/>
    <cellStyle name="Comma 18 4 4" xfId="4576" xr:uid="{74B39A67-C1FF-43DF-AABB-969C4CE8C8F2}"/>
    <cellStyle name="Comma 18 5" xfId="1946" xr:uid="{00000000-0005-0000-0000-00006A010000}"/>
    <cellStyle name="Comma 18 5 2" xfId="29842" xr:uid="{58080C86-7C45-4276-9590-9545B689CBDD}"/>
    <cellStyle name="Comma 18 5 3" xfId="5800" xr:uid="{4DE2ACA2-C453-4B0C-97E9-9F4EDA6515BB}"/>
    <cellStyle name="Comma 18 6" xfId="4314" xr:uid="{00000000-0005-0000-0000-00006B010000}"/>
    <cellStyle name="Comma 18 6 2" xfId="29843" xr:uid="{0667F658-A944-4547-AA6D-E7B1F2D99CFB}"/>
    <cellStyle name="Comma 18 6 3" xfId="7373" xr:uid="{DBF00841-D719-4166-9235-6DB30BB3841D}"/>
    <cellStyle name="Comma 18 7" xfId="29844" xr:uid="{00353A91-C978-4F29-AD3D-3AF344873EB9}"/>
    <cellStyle name="Comma 18 8" xfId="29845" xr:uid="{03DF829F-8F87-438F-B26D-17BB34A4A731}"/>
    <cellStyle name="Comma 18 9" xfId="40014" xr:uid="{29AE34B7-E69D-45F6-ACAA-215777DE801C}"/>
    <cellStyle name="Comma 19" xfId="524" xr:uid="{00000000-0005-0000-0000-00006C010000}"/>
    <cellStyle name="Comma 19 10" xfId="4885" xr:uid="{D914914F-7C66-4480-9489-7765C4BD6655}"/>
    <cellStyle name="Comma 19 11" xfId="4805" xr:uid="{002D1F9E-75AD-46EB-A39D-5C721F8FA660}"/>
    <cellStyle name="Comma 19 11 2" xfId="7418" xr:uid="{79255580-5A47-47C2-971E-80336CDDDB8A}"/>
    <cellStyle name="Comma 19 12" xfId="4395" xr:uid="{0A2AAFF0-9664-4F52-B2CA-F23E9F4C8A79}"/>
    <cellStyle name="Comma 19 2" xfId="2257" xr:uid="{00000000-0005-0000-0000-00006D010000}"/>
    <cellStyle name="Comma 19 2 10" xfId="4479" xr:uid="{762E42F4-3CDC-4A53-8011-77629A5CF22B}"/>
    <cellStyle name="Comma 19 2 2" xfId="2760" xr:uid="{00000000-0005-0000-0000-00006E010000}"/>
    <cellStyle name="Comma 19 2 2 2" xfId="29846" xr:uid="{7229425C-3755-4E3C-9476-F02A91EE73EC}"/>
    <cellStyle name="Comma 19 2 2 3" xfId="6214" xr:uid="{D37C43DA-9FCB-4DB0-9EF5-12399CD7FEAD}"/>
    <cellStyle name="Comma 19 2 2 4" xfId="4586" xr:uid="{BD540AB1-D966-41EB-8183-B17BC5410AC2}"/>
    <cellStyle name="Comma 19 2 3" xfId="29847" xr:uid="{8B418E4D-40BA-4199-82F3-7FD67CB4AACE}"/>
    <cellStyle name="Comma 19 2 4" xfId="29848" xr:uid="{D9C885ED-32A0-4305-AE7E-BB878293C8DA}"/>
    <cellStyle name="Comma 19 2 5" xfId="29849" xr:uid="{6CBF2510-BF68-4045-8746-2F3A87A4BAE7}"/>
    <cellStyle name="Comma 19 2 6" xfId="29850" xr:uid="{8D42162E-5A4A-4394-A89C-6D7A3050389C}"/>
    <cellStyle name="Comma 19 2 7" xfId="9763" xr:uid="{A5BDE249-099E-4734-A7D9-CF8BE6B6CE1B}"/>
    <cellStyle name="Comma 19 2 8" xfId="8113" xr:uid="{18CFBD56-5520-43E5-8EF4-AE09DEDC7BD7}"/>
    <cellStyle name="Comma 19 2 9" xfId="5934" xr:uid="{24E92C31-58EE-42B6-9887-29A630457CB7}"/>
    <cellStyle name="Comma 19 3" xfId="2761" xr:uid="{00000000-0005-0000-0000-00006F010000}"/>
    <cellStyle name="Comma 19 3 2" xfId="29852" xr:uid="{B303D357-C257-454F-8BED-9331FEA687AF}"/>
    <cellStyle name="Comma 19 3 3" xfId="29853" xr:uid="{E90642C3-674D-42C9-B773-4C5C541B1779}"/>
    <cellStyle name="Comma 19 3 4" xfId="29851" xr:uid="{734BADB7-88E9-4638-9F8B-3D322EF41DD8}"/>
    <cellStyle name="Comma 19 3 5" xfId="6215" xr:uid="{89719A35-6478-471E-86FD-1BA82D03A4D6}"/>
    <cellStyle name="Comma 19 3 6" xfId="4607" xr:uid="{7F4BF357-816A-4BAA-AE60-E5E4843C5104}"/>
    <cellStyle name="Comma 19 4" xfId="3465" xr:uid="{00000000-0005-0000-0000-000070010000}"/>
    <cellStyle name="Comma 19 4 2" xfId="29854" xr:uid="{48EA88C0-822F-4075-81AE-5AF47A676141}"/>
    <cellStyle name="Comma 19 4 3" xfId="6530" xr:uid="{17A23A3D-E727-4AE9-AAEA-73416FACEE69}"/>
    <cellStyle name="Comma 19 4 4" xfId="4660" xr:uid="{5CC5E331-E527-45B6-9555-42A1F518814D}"/>
    <cellStyle name="Comma 19 5" xfId="1947" xr:uid="{00000000-0005-0000-0000-000071010000}"/>
    <cellStyle name="Comma 19 5 2" xfId="29855" xr:uid="{C1C1F1C9-5D52-4648-92BE-5C29897AC5C2}"/>
    <cellStyle name="Comma 19 5 3" xfId="5801" xr:uid="{486F6995-7900-4250-AC15-14B22ED38713}"/>
    <cellStyle name="Comma 19 5 4" xfId="4562" xr:uid="{6358BF79-F235-4B7B-B9DD-9861033069E7}"/>
    <cellStyle name="Comma 19 6" xfId="4316" xr:uid="{00000000-0005-0000-0000-000072010000}"/>
    <cellStyle name="Comma 19 6 2" xfId="29856" xr:uid="{B67E6B93-1AA6-4791-A902-C07A77D283C7}"/>
    <cellStyle name="Comma 19 6 3" xfId="7375" xr:uid="{167C8CD9-AC64-467B-9156-051AEBF22F97}"/>
    <cellStyle name="Comma 19 6 4" xfId="4515" xr:uid="{9B4FF3D9-C97E-4A29-864D-C6536ED993E4}"/>
    <cellStyle name="Comma 19 7" xfId="7394" xr:uid="{A6A22AD3-65A6-4553-BE1F-1E3010975FA5}"/>
    <cellStyle name="Comma 19 7 2" xfId="29857" xr:uid="{193B2AA7-D4C6-4D6F-B8E0-CF5120DAD5E6}"/>
    <cellStyle name="Comma 19 8" xfId="8965" xr:uid="{19A9A1EC-AA1D-41CC-9109-158FBD0BEF12}"/>
    <cellStyle name="Comma 19 9" xfId="7909" xr:uid="{0E08584E-9C9B-4871-B40F-64D364B0645F}"/>
    <cellStyle name="Comma 2" xfId="186" xr:uid="{00000000-0005-0000-0000-000073010000}"/>
    <cellStyle name="Comma 2 10" xfId="525" xr:uid="{00000000-0005-0000-0000-000074010000}"/>
    <cellStyle name="Comma 2 10 10" xfId="4886" xr:uid="{67B8BEB2-197D-4CDA-99B2-F1A3DEF8D5DD}"/>
    <cellStyle name="Comma 2 10 11" xfId="40179" xr:uid="{35EC3085-A64D-4E36-9BEE-189EBAB62957}"/>
    <cellStyle name="Comma 2 10 12" xfId="4434" xr:uid="{14516F08-3138-41CD-85E9-FA34BB377A92}"/>
    <cellStyle name="Comma 2 10 2" xfId="4617" xr:uid="{86A5E389-9855-43E4-BD96-4792AFCC32C5}"/>
    <cellStyle name="Comma 2 10 2 2" xfId="7992" xr:uid="{399DD159-8FC9-42C7-8551-0FD1F7395AB6}"/>
    <cellStyle name="Comma 2 10 2 3" xfId="29858" xr:uid="{8D87D547-3593-45CA-BEC5-193DDB604A78}"/>
    <cellStyle name="Comma 2 10 2 4" xfId="7650" xr:uid="{9AB41074-554C-47A2-BC1E-03608A575F62}"/>
    <cellStyle name="Comma 2 10 3" xfId="4691" xr:uid="{07DF9BDE-DB19-4B6D-9987-25A0B1D27B31}"/>
    <cellStyle name="Comma 2 10 3 2" xfId="8036" xr:uid="{F78DBD4F-D858-4449-B569-06C75795F5D8}"/>
    <cellStyle name="Comma 2 10 3 3" xfId="29859" xr:uid="{0341B094-0F07-4849-B951-68AF0A7117D5}"/>
    <cellStyle name="Comma 2 10 3 4" xfId="7811" xr:uid="{604AC88C-2791-403D-8E32-C38D8A2EDADE}"/>
    <cellStyle name="Comma 2 10 4" xfId="4705" xr:uid="{76BED687-4969-4B66-9A2D-016331685581}"/>
    <cellStyle name="Comma 2 10 4 2" xfId="8076" xr:uid="{FCB7D1F3-78F9-4CD4-8F8F-A2160127125A}"/>
    <cellStyle name="Comma 2 10 4 3" xfId="7849" xr:uid="{BBEE7C09-6EAD-4D03-81B5-9A96D6097E02}"/>
    <cellStyle name="Comma 2 10 5" xfId="7919" xr:uid="{B0389908-1247-4060-8B83-4C075AD321D5}"/>
    <cellStyle name="Comma 2 10 5 2" xfId="8117" xr:uid="{B6DD4FEE-2EA5-4071-A9F2-48CADACF100C}"/>
    <cellStyle name="Comma 2 10 6" xfId="7965" xr:uid="{7607ED5E-75CC-4C6F-B3F1-D07E076B3647}"/>
    <cellStyle name="Comma 2 10 7" xfId="8120" xr:uid="{406E9406-6567-4D06-8914-CDF63A4BAA05}"/>
    <cellStyle name="Comma 2 10 8" xfId="8954" xr:uid="{B60C664D-51B9-4D49-9D56-33332FFB5233}"/>
    <cellStyle name="Comma 2 10 9" xfId="7491" xr:uid="{7B7AA396-03FB-427B-9177-55F566C04060}"/>
    <cellStyle name="Comma 2 11" xfId="526" xr:uid="{00000000-0005-0000-0000-000075010000}"/>
    <cellStyle name="Comma 2 11 2" xfId="29860" xr:uid="{A5E40D00-1041-42DB-84BD-5D3677CAED70}"/>
    <cellStyle name="Comma 2 11 3" xfId="29861" xr:uid="{AC8449AB-9BC0-4B41-A6EC-64A485F57A8F}"/>
    <cellStyle name="Comma 2 11 4" xfId="8967" xr:uid="{2C7074EC-DAA0-4E8B-B267-7497C8E211C4}"/>
    <cellStyle name="Comma 2 11 5" xfId="4887" xr:uid="{B0DC2E54-85A8-41F4-A723-10BD011B95F0}"/>
    <cellStyle name="Comma 2 11 6" xfId="4547" xr:uid="{13908412-08F7-43C3-8F0C-67F6D1149A65}"/>
    <cellStyle name="Comma 2 12" xfId="1784" xr:uid="{00000000-0005-0000-0000-000076010000}"/>
    <cellStyle name="Comma 2 12 2" xfId="29862" xr:uid="{14DC6BE8-AF58-4ADB-B7B8-2596E0EC6390}"/>
    <cellStyle name="Comma 2 12 3" xfId="29863" xr:uid="{B55000F1-1257-426D-956A-D14E5C200C47}"/>
    <cellStyle name="Comma 2 12 4" xfId="8998" xr:uid="{EF77FD94-F8A3-4C4B-84FC-9EC8A2CFF2FC}"/>
    <cellStyle name="Comma 2 12 5" xfId="5755" xr:uid="{BCCCDC08-7687-4D3D-A036-3E64DD9C8C4F}"/>
    <cellStyle name="Comma 2 12 6" xfId="4539" xr:uid="{47875F07-B16F-4CC3-B53B-D08D34C83A28}"/>
    <cellStyle name="Comma 2 13" xfId="3537" xr:uid="{00000000-0005-0000-0000-000077010000}"/>
    <cellStyle name="Comma 2 13 2" xfId="29864" xr:uid="{E772176D-B6A1-4BC0-A1E8-2573D34399B7}"/>
    <cellStyle name="Comma 2 13 3" xfId="29865" xr:uid="{BA721A5B-46B8-482E-AD1B-7C542CE6FF76}"/>
    <cellStyle name="Comma 2 13 4" xfId="9880" xr:uid="{79C248BB-B6F6-46FF-9E13-9B2A8DAAEF8C}"/>
    <cellStyle name="Comma 2 13 4 2" xfId="40145" xr:uid="{00E96ADB-0A22-409D-A832-528C5CCB3D40}"/>
    <cellStyle name="Comma 2 13 5" xfId="6598" xr:uid="{6D1ADB9B-6FFD-4511-85D4-60176BBFB571}"/>
    <cellStyle name="Comma 2 14" xfId="4322" xr:uid="{00000000-0005-0000-0000-000078010000}"/>
    <cellStyle name="Comma 2 14 2" xfId="29867" xr:uid="{43CB982C-9D01-4222-BB98-1329C49F52C7}"/>
    <cellStyle name="Comma 2 14 3" xfId="29868" xr:uid="{28C84640-09B9-4D0D-B3C5-4DF36EBF2C7C}"/>
    <cellStyle name="Comma 2 14 4" xfId="29866" xr:uid="{09980449-01A8-4B94-BBBD-1C6AE4A11900}"/>
    <cellStyle name="Comma 2 14 5" xfId="7379" xr:uid="{265A962F-5D8F-4E06-89B3-B9B5DBCFDF59}"/>
    <cellStyle name="Comma 2 15" xfId="7423" xr:uid="{BE091F66-07DB-4410-997A-B55CC8EF1A57}"/>
    <cellStyle name="Comma 2 15 2" xfId="29870" xr:uid="{C01A8151-2D44-4C50-AD06-346EB21A9E6B}"/>
    <cellStyle name="Comma 2 15 3" xfId="29871" xr:uid="{5DA63DD3-0C74-485F-B8E6-644D27BB398B}"/>
    <cellStyle name="Comma 2 15 4" xfId="29869" xr:uid="{8D2FCCBD-BF64-4F27-B536-73624F1EDC3B}"/>
    <cellStyle name="Comma 2 16" xfId="29872" xr:uid="{5FA81C1D-6332-446E-AC96-CF7876058717}"/>
    <cellStyle name="Comma 2 16 2" xfId="29873" xr:uid="{BB422901-D155-4C2C-BD1C-6657D615F118}"/>
    <cellStyle name="Comma 2 16 3" xfId="29874" xr:uid="{C1BF330D-26BC-42E2-B418-F63B60D1E77A}"/>
    <cellStyle name="Comma 2 17" xfId="29875" xr:uid="{B794F0F6-91EC-472F-AA06-6F67CE666CBD}"/>
    <cellStyle name="Comma 2 17 2" xfId="29876" xr:uid="{4D5A47B0-F22F-4F2A-99EC-62C90CC82DDD}"/>
    <cellStyle name="Comma 2 17 3" xfId="29877" xr:uid="{DB0E4B5D-73D4-4BFC-8466-A39B53F76B72}"/>
    <cellStyle name="Comma 2 18" xfId="29878" xr:uid="{B13BBB1D-A660-4ED5-BCCF-625D1B99E7D0}"/>
    <cellStyle name="Comma 2 18 2" xfId="29879" xr:uid="{CD4B20BE-6979-42AA-8DE9-77990F6A0939}"/>
    <cellStyle name="Comma 2 18 3" xfId="29880" xr:uid="{3C8BF87F-9851-4359-B10E-D5645CB48276}"/>
    <cellStyle name="Comma 2 19" xfId="29881" xr:uid="{A47A9B8E-1FF9-491D-964F-F83078DA3518}"/>
    <cellStyle name="Comma 2 19 2" xfId="29882" xr:uid="{A1EAE264-C88F-4F19-ABD4-1DF7FDCEEB5A}"/>
    <cellStyle name="Comma 2 2" xfId="187" xr:uid="{00000000-0005-0000-0000-000079010000}"/>
    <cellStyle name="Comma 2 2 10" xfId="4852" xr:uid="{A226CA74-F733-4DE8-BFBB-C89201D0B774}"/>
    <cellStyle name="Comma 2 2 10 2" xfId="39985" xr:uid="{A12D9F65-DEBD-416A-A768-7BF6EF717610}"/>
    <cellStyle name="Comma 2 2 11" xfId="40061" xr:uid="{D9AA5066-9B65-4D58-92C7-1965025BF157}"/>
    <cellStyle name="Comma 2 2 12" xfId="7459" xr:uid="{CDDD3E59-EE50-4B60-9B23-FB59135E3E86}"/>
    <cellStyle name="Comma 2 2 13" xfId="40156" xr:uid="{59A9D9FC-E8F8-4E98-8196-7F4F3E195BFC}"/>
    <cellStyle name="Comma 2 2 14" xfId="40190" xr:uid="{1D3DBC0C-93B8-49F2-AD70-6F8715F0B3C2}"/>
    <cellStyle name="Comma 2 2 15" xfId="40208" xr:uid="{CB2E77C1-004B-43C8-B3FE-390BD2A5808A}"/>
    <cellStyle name="Comma 2 2 16" xfId="40363" xr:uid="{3BBA00BE-1FCC-4A26-A667-A5EC03BC6119}"/>
    <cellStyle name="Comma 2 2 18 2" xfId="4804" xr:uid="{AA323406-10D0-4FFA-921A-A3FF9364CA9C}"/>
    <cellStyle name="Comma 2 2 18 2 2" xfId="7393" xr:uid="{0D4AC0A4-05BF-446F-A43C-3CB56DE23BFB}"/>
    <cellStyle name="Comma 2 2 2" xfId="188" xr:uid="{00000000-0005-0000-0000-00007A010000}"/>
    <cellStyle name="Comma 2 2 2 2" xfId="527" xr:uid="{00000000-0005-0000-0000-00007B010000}"/>
    <cellStyle name="Comma 2 2 2 2 10" xfId="4888" xr:uid="{EE32B5C1-50C5-4726-B5A2-08A550AD98FE}"/>
    <cellStyle name="Comma 2 2 2 2 11" xfId="4453" xr:uid="{5BBE5C92-AB82-4861-972E-F0CC4C33EEED}"/>
    <cellStyle name="Comma 2 2 2 2 2" xfId="528" xr:uid="{00000000-0005-0000-0000-00007C010000}"/>
    <cellStyle name="Comma 2 2 2 2 2 10" xfId="4670" xr:uid="{59233C13-8400-4383-AD1B-9AC9C551AC87}"/>
    <cellStyle name="Comma 2 2 2 2 2 2" xfId="2259" xr:uid="{00000000-0005-0000-0000-00007D010000}"/>
    <cellStyle name="Comma 2 2 2 2 2 2 2" xfId="2762" xr:uid="{00000000-0005-0000-0000-00007E010000}"/>
    <cellStyle name="Comma 2 2 2 2 2 2 2 2" xfId="6216" xr:uid="{36420E0D-7547-40A6-AF2A-AB7744938DBB}"/>
    <cellStyle name="Comma 2 2 2 2 2 2 3" xfId="9751" xr:uid="{E54FF6DA-9110-4270-A567-8BEBE0D7009A}"/>
    <cellStyle name="Comma 2 2 2 2 2 2 4" xfId="5936" xr:uid="{856FE21D-7C3B-4360-B798-FCA9EDF3589C}"/>
    <cellStyle name="Comma 2 2 2 2 2 3" xfId="2678" xr:uid="{00000000-0005-0000-0000-00007F010000}"/>
    <cellStyle name="Comma 2 2 2 2 2 3 2" xfId="2763" xr:uid="{00000000-0005-0000-0000-000080010000}"/>
    <cellStyle name="Comma 2 2 2 2 2 3 2 2" xfId="6217" xr:uid="{9C662988-CBF1-4510-953D-3FB05F4565F1}"/>
    <cellStyle name="Comma 2 2 2 2 2 3 3" xfId="6144" xr:uid="{9EF564A0-79FE-4692-9FCA-1F9EB9150223}"/>
    <cellStyle name="Comma 2 2 2 2 2 4" xfId="2764" xr:uid="{00000000-0005-0000-0000-000081010000}"/>
    <cellStyle name="Comma 2 2 2 2 2 4 2" xfId="6218" xr:uid="{C6F8360C-ECAF-4BBE-8294-F6262BE80892}"/>
    <cellStyle name="Comma 2 2 2 2 2 5" xfId="3467" xr:uid="{00000000-0005-0000-0000-000082010000}"/>
    <cellStyle name="Comma 2 2 2 2 2 5 2" xfId="6532" xr:uid="{D28337F3-0B73-4D0C-B409-D2ED8792F746}"/>
    <cellStyle name="Comma 2 2 2 2 2 6" xfId="1948" xr:uid="{00000000-0005-0000-0000-000083010000}"/>
    <cellStyle name="Comma 2 2 2 2 2 6 2" xfId="5802" xr:uid="{8B76022F-D156-4174-B62D-3DBF232F1210}"/>
    <cellStyle name="Comma 2 2 2 2 2 7" xfId="4302" xr:uid="{00000000-0005-0000-0000-000084010000}"/>
    <cellStyle name="Comma 2 2 2 2 2 7 2" xfId="7361" xr:uid="{78057422-6932-4F7C-BF57-EF102D2625C8}"/>
    <cellStyle name="Comma 2 2 2 2 2 8" xfId="8937" xr:uid="{01127E32-A86C-47F1-BBB1-86AA5C47CB45}"/>
    <cellStyle name="Comma 2 2 2 2 2 9" xfId="4889" xr:uid="{16AB277C-7885-4B5B-999A-4AE3FE00FD78}"/>
    <cellStyle name="Comma 2 2 2 2 3" xfId="529" xr:uid="{00000000-0005-0000-0000-000085010000}"/>
    <cellStyle name="Comma 2 2 2 2 3 2" xfId="2260" xr:uid="{00000000-0005-0000-0000-000086010000}"/>
    <cellStyle name="Comma 2 2 2 2 3 2 2" xfId="2765" xr:uid="{00000000-0005-0000-0000-000087010000}"/>
    <cellStyle name="Comma 2 2 2 2 3 2 2 2" xfId="6219" xr:uid="{346176D0-BC52-45DE-9DBE-17A94C2E94E5}"/>
    <cellStyle name="Comma 2 2 2 2 3 2 3" xfId="5937" xr:uid="{092E2581-7235-4A31-99AA-38EF5F42BF0C}"/>
    <cellStyle name="Comma 2 2 2 2 3 3" xfId="2766" xr:uid="{00000000-0005-0000-0000-000088010000}"/>
    <cellStyle name="Comma 2 2 2 2 3 3 2" xfId="6220" xr:uid="{0E443454-1599-446B-9EFF-D56111BC824F}"/>
    <cellStyle name="Comma 2 2 2 2 3 4" xfId="8959" xr:uid="{A6736771-3331-4B8C-84A1-F2FD0955A9AA}"/>
    <cellStyle name="Comma 2 2 2 2 3 5" xfId="4890" xr:uid="{B8582043-E155-4404-96DF-78BCE6ABB70E}"/>
    <cellStyle name="Comma 2 2 2 2 4" xfId="2258" xr:uid="{00000000-0005-0000-0000-000089010000}"/>
    <cellStyle name="Comma 2 2 2 2 4 2" xfId="2767" xr:uid="{00000000-0005-0000-0000-00008A010000}"/>
    <cellStyle name="Comma 2 2 2 2 4 2 2" xfId="6221" xr:uid="{820B9BC9-370E-4C28-A08B-5CBECFC69BFC}"/>
    <cellStyle name="Comma 2 2 2 2 4 3" xfId="9374" xr:uid="{E4EC8C4C-C57F-42A8-89EB-7CA9B60D83C1}"/>
    <cellStyle name="Comma 2 2 2 2 4 4" xfId="5935" xr:uid="{1F176BE7-382F-4CC2-9C02-50A239C47293}"/>
    <cellStyle name="Comma 2 2 2 2 5" xfId="2661" xr:uid="{00000000-0005-0000-0000-00008B010000}"/>
    <cellStyle name="Comma 2 2 2 2 5 2" xfId="2768" xr:uid="{00000000-0005-0000-0000-00008C010000}"/>
    <cellStyle name="Comma 2 2 2 2 5 2 2" xfId="6222" xr:uid="{333EF0C2-ECC2-4987-872A-8EF7A3C825E2}"/>
    <cellStyle name="Comma 2 2 2 2 5 3" xfId="8557" xr:uid="{3C1B9876-FD64-4663-82DD-1D6AFA9C22AA}"/>
    <cellStyle name="Comma 2 2 2 2 5 4" xfId="6132" xr:uid="{0F189D88-2E31-4A5E-B316-345A46B03347}"/>
    <cellStyle name="Comma 2 2 2 2 6" xfId="2769" xr:uid="{00000000-0005-0000-0000-00008D010000}"/>
    <cellStyle name="Comma 2 2 2 2 6 2" xfId="6223" xr:uid="{8955FDAB-734E-4479-B0D9-C9F7F9AA501C}"/>
    <cellStyle name="Comma 2 2 2 2 7" xfId="3466" xr:uid="{00000000-0005-0000-0000-00008E010000}"/>
    <cellStyle name="Comma 2 2 2 2 7 2" xfId="6531" xr:uid="{17473B67-A5F4-48FC-88AE-657EB34B072C}"/>
    <cellStyle name="Comma 2 2 2 2 8" xfId="3925" xr:uid="{00000000-0005-0000-0000-00008F010000}"/>
    <cellStyle name="Comma 2 2 2 2 8 2" xfId="6984" xr:uid="{ECE336D5-BFF5-4C61-9FB1-FB6F045388D3}"/>
    <cellStyle name="Comma 2 2 2 2 9" xfId="8114" xr:uid="{C67A4F19-4750-43B9-8743-223FF94782E5}"/>
    <cellStyle name="Comma 2 2 2 3" xfId="530" xr:uid="{00000000-0005-0000-0000-000090010000}"/>
    <cellStyle name="Comma 2 2 2 3 2" xfId="2770" xr:uid="{00000000-0005-0000-0000-000091010000}"/>
    <cellStyle name="Comma 2 2 2 3 2 2" xfId="6224" xr:uid="{54D97224-D82B-4CC9-8BAD-A7D3AFA9D019}"/>
    <cellStyle name="Comma 2 2 2 3 3" xfId="3468" xr:uid="{00000000-0005-0000-0000-000092010000}"/>
    <cellStyle name="Comma 2 2 2 3 3 2" xfId="6533" xr:uid="{BCE17830-2611-428F-A686-37C4A083048C}"/>
    <cellStyle name="Comma 2 2 2 3 4" xfId="2684" xr:uid="{00000000-0005-0000-0000-000093010000}"/>
    <cellStyle name="Comma 2 2 2 3 4 2" xfId="6149" xr:uid="{8DDEA9C1-AF3A-4E10-A2FD-E6AB838AA9D2}"/>
    <cellStyle name="Comma 2 2 2 3 5" xfId="8945" xr:uid="{D7A5D8FD-6663-416D-AB39-B4F89AD31403}"/>
    <cellStyle name="Comma 2 2 2 3 6" xfId="4891" xr:uid="{6711A353-BB1D-4D6A-B6B2-0E92698A36DA}"/>
    <cellStyle name="Comma 2 2 2 3 7" xfId="4638" xr:uid="{49AC4B60-DDA2-47BD-B659-4B37ED1BA85C}"/>
    <cellStyle name="Comma 2 2 2 4" xfId="2508" xr:uid="{00000000-0005-0000-0000-000094010000}"/>
    <cellStyle name="Comma 2 2 2 4 2" xfId="2771" xr:uid="{00000000-0005-0000-0000-000095010000}"/>
    <cellStyle name="Comma 2 2 2 4 2 2" xfId="6225" xr:uid="{38CD79C9-40CD-457A-82F0-220740671ECC}"/>
    <cellStyle name="Comma 2 2 2 4 3" xfId="8130" xr:uid="{CB065F71-9455-49A5-BB74-9F4A0247D0B5}"/>
    <cellStyle name="Comma 2 2 2 4 4" xfId="6031" xr:uid="{ECA95CB7-6534-4E6A-9A58-76636034D4B3}"/>
    <cellStyle name="Comma 2 2 2 5" xfId="3542" xr:uid="{00000000-0005-0000-0000-000096010000}"/>
    <cellStyle name="Comma 2 2 2 5 2" xfId="6603" xr:uid="{49FA89A4-BC57-4506-B415-23F4B4309D93}"/>
    <cellStyle name="Comma 2 2 2 6" xfId="488" xr:uid="{00000000-0005-0000-0000-000097010000}"/>
    <cellStyle name="Comma 2 2 2 6 2" xfId="7499" xr:uid="{58F3ACED-D6E7-4A8A-A58E-5575CD0769F6}"/>
    <cellStyle name="Comma 2 2 2 7" xfId="4862" xr:uid="{40EF6580-AFA5-422B-9E89-1F9A8315A090}"/>
    <cellStyle name="Comma 2 2 2 8" xfId="4357" xr:uid="{7350A06C-F90E-44F6-AC54-9908FCE6ACCA}"/>
    <cellStyle name="Comma 2 2 3" xfId="531" xr:uid="{00000000-0005-0000-0000-000098010000}"/>
    <cellStyle name="Comma 2 2 3 2" xfId="1933" xr:uid="{00000000-0005-0000-0000-000099010000}"/>
    <cellStyle name="Comma 2 2 3 2 2" xfId="1949" xr:uid="{00000000-0005-0000-0000-00009A010000}"/>
    <cellStyle name="Comma 2 2 3 2 2 2" xfId="2261" xr:uid="{00000000-0005-0000-0000-00009B010000}"/>
    <cellStyle name="Comma 2 2 3 2 2 2 2" xfId="2772" xr:uid="{00000000-0005-0000-0000-00009C010000}"/>
    <cellStyle name="Comma 2 2 3 2 2 2 2 2" xfId="6226" xr:uid="{10B3FD33-D122-4B6D-89FF-C78853E0B9CC}"/>
    <cellStyle name="Comma 2 2 3 2 2 2 3" xfId="5938" xr:uid="{C81B4F8D-C77F-4EB3-968F-40B59E021E83}"/>
    <cellStyle name="Comma 2 2 3 2 2 3" xfId="2773" xr:uid="{00000000-0005-0000-0000-00009D010000}"/>
    <cellStyle name="Comma 2 2 3 2 2 3 2" xfId="6227" xr:uid="{33F8363D-3791-4577-AEE6-2934006B33F6}"/>
    <cellStyle name="Comma 2 2 3 2 2 4" xfId="5803" xr:uid="{A3FEC313-BBE3-45E5-8AAA-69BA2743A48B}"/>
    <cellStyle name="Comma 2 2 3 2 3" xfId="2243" xr:uid="{00000000-0005-0000-0000-00009E010000}"/>
    <cellStyle name="Comma 2 2 3 2 3 2" xfId="2774" xr:uid="{00000000-0005-0000-0000-00009F010000}"/>
    <cellStyle name="Comma 2 2 3 2 3 2 2" xfId="6228" xr:uid="{6492EEFE-282C-4324-94B3-265B3B22D5B2}"/>
    <cellStyle name="Comma 2 2 3 2 3 3" xfId="5920" xr:uid="{92376FB8-30CA-496A-B382-7C7516820FA9}"/>
    <cellStyle name="Comma 2 2 3 2 4" xfId="2775" xr:uid="{00000000-0005-0000-0000-0000A0010000}"/>
    <cellStyle name="Comma 2 2 3 2 4 2" xfId="6229" xr:uid="{B64C07FC-0AD8-4B69-8D62-F10BBEB45311}"/>
    <cellStyle name="Comma 2 2 3 2 5" xfId="29883" xr:uid="{F724E4AD-EE1B-40B4-BE04-3104D7BC8FFB}"/>
    <cellStyle name="Comma 2 2 3 2 6" xfId="5787" xr:uid="{C505A2D7-E0F9-4DFE-8D1A-378C9A57523E}"/>
    <cellStyle name="Comma 2 2 3 2 7" xfId="4630" xr:uid="{F01F2060-D266-42F5-9F97-189C29756C9B}"/>
    <cellStyle name="Comma 2 2 3 3" xfId="1950" xr:uid="{00000000-0005-0000-0000-0000A1010000}"/>
    <cellStyle name="Comma 2 2 3 3 2" xfId="2262" xr:uid="{00000000-0005-0000-0000-0000A2010000}"/>
    <cellStyle name="Comma 2 2 3 3 2 2" xfId="2776" xr:uid="{00000000-0005-0000-0000-0000A3010000}"/>
    <cellStyle name="Comma 2 2 3 3 2 2 2" xfId="6230" xr:uid="{65455A8E-6046-4C2F-8616-F483DFE51372}"/>
    <cellStyle name="Comma 2 2 3 3 2 3" xfId="5939" xr:uid="{F48FB628-B9FE-4C18-ACD3-217CFB11EFCE}"/>
    <cellStyle name="Comma 2 2 3 3 3" xfId="2777" xr:uid="{00000000-0005-0000-0000-0000A4010000}"/>
    <cellStyle name="Comma 2 2 3 3 3 2" xfId="6231" xr:uid="{10212CAB-BD08-465E-9105-15F013C4AF77}"/>
    <cellStyle name="Comma 2 2 3 3 4" xfId="8944" xr:uid="{91EA7B8F-D7AA-4AFA-8148-FD0E0476A65C}"/>
    <cellStyle name="Comma 2 2 3 3 5" xfId="5804" xr:uid="{930B047E-AD08-4BF5-BE39-8B704CBA0017}"/>
    <cellStyle name="Comma 2 2 3 4" xfId="2683" xr:uid="{00000000-0005-0000-0000-0000A5010000}"/>
    <cellStyle name="Comma 2 2 3 4 2" xfId="2778" xr:uid="{00000000-0005-0000-0000-0000A6010000}"/>
    <cellStyle name="Comma 2 2 3 4 2 2" xfId="6232" xr:uid="{A467F096-B086-45EF-945F-FC0A7A89D172}"/>
    <cellStyle name="Comma 2 2 3 4 3" xfId="40015" xr:uid="{3A6428E1-C956-4A91-A251-DB56D84DA429}"/>
    <cellStyle name="Comma 2 2 3 4 4" xfId="6148" xr:uid="{EB7E2477-6916-4387-A29E-67481202BF27}"/>
    <cellStyle name="Comma 2 2 3 5" xfId="1932" xr:uid="{00000000-0005-0000-0000-0000A7010000}"/>
    <cellStyle name="Comma 2 2 3 5 2" xfId="5786" xr:uid="{8BC9A539-E6E3-4079-9E8E-AAB23BFBA112}"/>
    <cellStyle name="Comma 2 2 3 6" xfId="7910" xr:uid="{517DA18C-01BD-4C5E-AFC0-89E4E691DBD7}"/>
    <cellStyle name="Comma 2 2 3 7" xfId="4892" xr:uid="{91741393-C2F8-448E-A99A-CF007A9EFEA2}"/>
    <cellStyle name="Comma 2 2 3 8" xfId="4430" xr:uid="{46B2D163-8C74-4214-A9FB-5AAB441D2272}"/>
    <cellStyle name="Comma 2 2 4" xfId="532" xr:uid="{00000000-0005-0000-0000-0000A8010000}"/>
    <cellStyle name="Comma 2 2 4 2" xfId="1952" xr:uid="{00000000-0005-0000-0000-0000A9010000}"/>
    <cellStyle name="Comma 2 2 4 2 2" xfId="2264" xr:uid="{00000000-0005-0000-0000-0000AA010000}"/>
    <cellStyle name="Comma 2 2 4 2 2 2" xfId="2779" xr:uid="{00000000-0005-0000-0000-0000AB010000}"/>
    <cellStyle name="Comma 2 2 4 2 2 2 2" xfId="6233" xr:uid="{A51B3AB7-7786-478C-99D5-61A352F0902F}"/>
    <cellStyle name="Comma 2 2 4 2 2 3" xfId="5941" xr:uid="{FDA7687C-8CF3-49BC-8B7D-CCC2FE1BA694}"/>
    <cellStyle name="Comma 2 2 4 2 3" xfId="2780" xr:uid="{00000000-0005-0000-0000-0000AC010000}"/>
    <cellStyle name="Comma 2 2 4 2 3 2" xfId="6234" xr:uid="{25707E54-869D-4F56-8382-910E0AD46F5E}"/>
    <cellStyle name="Comma 2 2 4 2 4" xfId="5806" xr:uid="{3BE79B38-0E37-4012-8858-43AF1CD48E91}"/>
    <cellStyle name="Comma 2 2 4 2 5" xfId="4602" xr:uid="{0127AE8F-2460-4910-ABF1-06D335E53F81}"/>
    <cellStyle name="Comma 2 2 4 3" xfId="1953" xr:uid="{00000000-0005-0000-0000-0000AD010000}"/>
    <cellStyle name="Comma 2 2 4 3 2" xfId="2265" xr:uid="{00000000-0005-0000-0000-0000AE010000}"/>
    <cellStyle name="Comma 2 2 4 3 2 2" xfId="2781" xr:uid="{00000000-0005-0000-0000-0000AF010000}"/>
    <cellStyle name="Comma 2 2 4 3 2 2 2" xfId="6235" xr:uid="{D2364546-CA9D-46C2-B1A6-BB6A7732D91F}"/>
    <cellStyle name="Comma 2 2 4 3 2 3" xfId="5942" xr:uid="{C93D8D9E-D03B-4173-93A7-F53C2BF404A6}"/>
    <cellStyle name="Comma 2 2 4 3 3" xfId="2782" xr:uid="{00000000-0005-0000-0000-0000B0010000}"/>
    <cellStyle name="Comma 2 2 4 3 3 2" xfId="6236" xr:uid="{187F4D0E-A3A7-4336-8480-00F840E072AF}"/>
    <cellStyle name="Comma 2 2 4 3 4" xfId="5807" xr:uid="{51E26F4F-6ED2-4C6A-95EA-BDA19CD10A48}"/>
    <cellStyle name="Comma 2 2 4 3 5" xfId="4653" xr:uid="{FF4FB897-C109-4631-B659-458F2AFA4D99}"/>
    <cellStyle name="Comma 2 2 4 4" xfId="2263" xr:uid="{00000000-0005-0000-0000-0000B1010000}"/>
    <cellStyle name="Comma 2 2 4 4 2" xfId="2783" xr:uid="{00000000-0005-0000-0000-0000B2010000}"/>
    <cellStyle name="Comma 2 2 4 4 2 2" xfId="6237" xr:uid="{34559888-E029-4C76-8AE6-AFB5298F1CC6}"/>
    <cellStyle name="Comma 2 2 4 4 3" xfId="5940" xr:uid="{A04C60D7-A1DD-4494-BB2D-DCF144CA6A08}"/>
    <cellStyle name="Comma 2 2 4 5" xfId="2784" xr:uid="{00000000-0005-0000-0000-0000B3010000}"/>
    <cellStyle name="Comma 2 2 4 5 2" xfId="6238" xr:uid="{AAF13069-E200-4B71-BDF5-064A339A8D96}"/>
    <cellStyle name="Comma 2 2 4 6" xfId="1951" xr:uid="{00000000-0005-0000-0000-0000B4010000}"/>
    <cellStyle name="Comma 2 2 4 6 2" xfId="5805" xr:uid="{FD5C40AC-6423-4F68-AF31-88C54F9E42C2}"/>
    <cellStyle name="Comma 2 2 4 7" xfId="8962" xr:uid="{835DA1BD-BC65-4D69-81F8-63EB5C4AA7B0}"/>
    <cellStyle name="Comma 2 2 4 8" xfId="4893" xr:uid="{051FC47B-E00E-440F-B6C0-79CB07B8AB1F}"/>
    <cellStyle name="Comma 2 2 4 9" xfId="4556" xr:uid="{10D81BB9-0A71-4DFC-B563-96289E30BEAB}"/>
    <cellStyle name="Comma 2 2 5" xfId="1954" xr:uid="{00000000-0005-0000-0000-0000B5010000}"/>
    <cellStyle name="Comma 2 2 5 2" xfId="2266" xr:uid="{00000000-0005-0000-0000-0000B6010000}"/>
    <cellStyle name="Comma 2 2 5 2 2" xfId="2785" xr:uid="{00000000-0005-0000-0000-0000B7010000}"/>
    <cellStyle name="Comma 2 2 5 2 2 2" xfId="6239" xr:uid="{A4A78102-BD89-46F1-A9A3-E9A8331412B2}"/>
    <cellStyle name="Comma 2 2 5 2 3" xfId="9769" xr:uid="{5DEC835A-A95C-4B18-8062-F49CE1125317}"/>
    <cellStyle name="Comma 2 2 5 2 4" xfId="5943" xr:uid="{7F2ECCAB-4A48-418C-9E29-8D561431EE78}"/>
    <cellStyle name="Comma 2 2 5 3" xfId="2786" xr:uid="{00000000-0005-0000-0000-0000B8010000}"/>
    <cellStyle name="Comma 2 2 5 3 2" xfId="6240" xr:uid="{3005DFAC-5AD6-4264-95F4-FAA71C9F4A16}"/>
    <cellStyle name="Comma 2 2 5 4" xfId="8973" xr:uid="{604F2749-E0F4-4572-B994-96A910669A22}"/>
    <cellStyle name="Comma 2 2 5 5" xfId="5808" xr:uid="{DFC16E17-DAF7-48CB-997D-D17886B01D25}"/>
    <cellStyle name="Comma 2 2 5 6" xfId="4566" xr:uid="{F6CD584E-C5A1-4A0E-A455-DA3BE6932617}"/>
    <cellStyle name="Comma 2 2 6" xfId="2207" xr:uid="{00000000-0005-0000-0000-0000B9010000}"/>
    <cellStyle name="Comma 2 2 6 2" xfId="2787" xr:uid="{00000000-0005-0000-0000-0000BA010000}"/>
    <cellStyle name="Comma 2 2 6 2 2" xfId="6241" xr:uid="{E1E36D9F-63C3-4485-9749-C10975D43299}"/>
    <cellStyle name="Comma 2 2 6 3" xfId="9791" xr:uid="{3C0F96D6-2407-4904-AA74-DF83A07C5E79}"/>
    <cellStyle name="Comma 2 2 6 4" xfId="5903" xr:uid="{43F86039-0C13-4CB4-B7D4-DD0AF1A00582}"/>
    <cellStyle name="Comma 2 2 6 5" xfId="4545" xr:uid="{1EB8DE67-83F0-4ACE-88FD-3AD81D8535DB}"/>
    <cellStyle name="Comma 2 2 7" xfId="2500" xr:uid="{00000000-0005-0000-0000-0000BB010000}"/>
    <cellStyle name="Comma 2 2 7 2" xfId="2788" xr:uid="{00000000-0005-0000-0000-0000BC010000}"/>
    <cellStyle name="Comma 2 2 7 2 2" xfId="6242" xr:uid="{CA98C69B-907D-4DEB-AE65-3541A11EE976}"/>
    <cellStyle name="Comma 2 2 7 3" xfId="29884" xr:uid="{C75AB814-E2E6-4456-AFE6-3BE583B2ACF5}"/>
    <cellStyle name="Comma 2 2 7 4" xfId="6024" xr:uid="{677C56FB-9CB4-4154-A218-4DAB7100B87B}"/>
    <cellStyle name="Comma 2 2 7 5" xfId="4724" xr:uid="{7AF9B916-50E0-4A27-ADA9-0594860AE682}"/>
    <cellStyle name="Comma 2 2 8" xfId="2789" xr:uid="{00000000-0005-0000-0000-0000BD010000}"/>
    <cellStyle name="Comma 2 2 8 2" xfId="29885" xr:uid="{EA64E691-4335-42EE-A763-8A55A967A0B2}"/>
    <cellStyle name="Comma 2 2 8 3" xfId="6243" xr:uid="{57F2A3BC-589C-4DCC-B197-3A167AFDD161}"/>
    <cellStyle name="Comma 2 2 9" xfId="3416" xr:uid="{00000000-0005-0000-0000-0000BE010000}"/>
    <cellStyle name="Comma 2 2 9 2" xfId="8149" xr:uid="{DA3ED2A5-8DFC-4E74-9C60-AF28B999AC11}"/>
    <cellStyle name="Comma 2 20" xfId="29886" xr:uid="{E885B5E0-D9DA-41F8-B6E8-C27ECD80D080}"/>
    <cellStyle name="Comma 2 20 2" xfId="29887" xr:uid="{FFE14C5E-74CC-4F28-92EF-F75153698975}"/>
    <cellStyle name="Comma 2 21" xfId="29888" xr:uid="{7248451E-AF37-4B8A-9167-CD8EFE8D2C0F}"/>
    <cellStyle name="Comma 2 21 2" xfId="29889" xr:uid="{E223275F-9733-4C38-9B1A-EF6DCBD10EA5}"/>
    <cellStyle name="Comma 2 22" xfId="29890" xr:uid="{B3218579-E28E-4B10-952A-DF666B7CC6E5}"/>
    <cellStyle name="Comma 2 22 2" xfId="29891" xr:uid="{ADB9710A-CA07-492B-8590-1E51C96F03AD}"/>
    <cellStyle name="Comma 2 23" xfId="29892" xr:uid="{9351EBD2-F11B-4103-9463-2E7801695C1D}"/>
    <cellStyle name="Comma 2 23 2" xfId="29893" xr:uid="{861044A2-7C56-41A4-B4CE-20DCC327F4A3}"/>
    <cellStyle name="Comma 2 24" xfId="9897" xr:uid="{D742289B-2CD4-40D7-831B-E70BC35787C5}"/>
    <cellStyle name="Comma 2 24 2" xfId="9902" xr:uid="{66DD27F7-5953-48B1-AF8F-90C82769B367}"/>
    <cellStyle name="Comma 2 24 3" xfId="9907" xr:uid="{92F34C53-DF05-4F56-8BE1-2392FB5ED103}"/>
    <cellStyle name="Comma 2 24 4" xfId="9913" xr:uid="{9768EF9D-D1EA-4815-A3C7-A8CB2B556A94}"/>
    <cellStyle name="Comma 2 24 5" xfId="9918" xr:uid="{2C88DB9E-E6F4-4F30-B4AE-394A0B0DD0DA}"/>
    <cellStyle name="Comma 2 25" xfId="29894" xr:uid="{FEB43DDF-567F-4AB6-B6F9-61EC3CF46F07}"/>
    <cellStyle name="Comma 2 25 2" xfId="29895" xr:uid="{7C1F413B-191F-47B2-80B5-898B1C02BF26}"/>
    <cellStyle name="Comma 2 26" xfId="7454" xr:uid="{3DDB0C21-879A-4A82-B7FE-4BFFCE57BAE0}"/>
    <cellStyle name="Comma 2 26 2" xfId="29897" xr:uid="{98AC3549-095B-4EF3-B59A-90A43A083F99}"/>
    <cellStyle name="Comma 2 26 3" xfId="29896" xr:uid="{2ADCA59D-1CED-41F2-970A-D18843816DDB}"/>
    <cellStyle name="Comma 2 27" xfId="29898" xr:uid="{358B0FB3-2FD2-40C5-859A-17867CA380D2}"/>
    <cellStyle name="Comma 2 27 2" xfId="29899" xr:uid="{6A316571-E94C-40A1-83D5-F37669389FDE}"/>
    <cellStyle name="Comma 2 28" xfId="29900" xr:uid="{D43451EE-C493-46BC-9F38-9EBC18EAAF51}"/>
    <cellStyle name="Comma 2 28 2" xfId="7707" xr:uid="{37A8AC56-B193-454A-88EC-377EA41256AF}"/>
    <cellStyle name="Comma 2 28 2 2" xfId="7799" xr:uid="{F19F1CA7-08C1-4191-BAF5-4F0E2022726E}"/>
    <cellStyle name="Comma 2 28 2 2 2" xfId="8024" xr:uid="{5375A243-3667-4527-B453-9FBB2AA5A331}"/>
    <cellStyle name="Comma 2 28 2 3" xfId="7842" xr:uid="{533304C9-C712-4D7D-8806-FB5AE9F6B4A9}"/>
    <cellStyle name="Comma 2 28 2 3 2" xfId="8069" xr:uid="{35048334-3429-442D-923E-B34840CDA454}"/>
    <cellStyle name="Comma 2 28 2 4" xfId="7905" xr:uid="{E8B23991-5197-47FF-B191-11E5A158CA0F}"/>
    <cellStyle name="Comma 2 28 2 4 2" xfId="8111" xr:uid="{EB9E2893-BFAD-4E82-A09F-B03CF0D9F8CF}"/>
    <cellStyle name="Comma 2 28 2 5" xfId="7961" xr:uid="{43740DA9-82C1-4C13-B268-CD4D9C8ED02E}"/>
    <cellStyle name="Comma 2 28 2 6" xfId="29901" xr:uid="{A80F44AC-E64D-4747-A520-A5232B822817}"/>
    <cellStyle name="Comma 2 29" xfId="29902" xr:uid="{71CC4D11-822F-4C0E-A65C-F7518E728450}"/>
    <cellStyle name="Comma 2 29 2" xfId="29903" xr:uid="{13769775-8B47-47DA-8B64-4A2E231D6819}"/>
    <cellStyle name="Comma 2 3" xfId="189" xr:uid="{00000000-0005-0000-0000-0000BF010000}"/>
    <cellStyle name="Comma 2 3 10" xfId="3539" xr:uid="{00000000-0005-0000-0000-0000C0010000}"/>
    <cellStyle name="Comma 2 3 10 2" xfId="6600" xr:uid="{F6FB68C5-3976-40B3-B414-CDE5338BBB7C}"/>
    <cellStyle name="Comma 2 3 2" xfId="190" xr:uid="{00000000-0005-0000-0000-0000C1010000}"/>
    <cellStyle name="Comma 2 3 2 10" xfId="2509" xr:uid="{00000000-0005-0000-0000-0000C2010000}"/>
    <cellStyle name="Comma 2 3 2 10 2" xfId="2790" xr:uid="{00000000-0005-0000-0000-0000C3010000}"/>
    <cellStyle name="Comma 2 3 2 10 2 2" xfId="6244" xr:uid="{F318F4BF-8107-4EFD-8F7C-B8D51DD723EA}"/>
    <cellStyle name="Comma 2 3 2 10 3" xfId="6032" xr:uid="{296EAA3A-F3C7-4DC8-82EC-E8F924ACFA22}"/>
    <cellStyle name="Comma 2 3 2 11" xfId="2699" xr:uid="{00000000-0005-0000-0000-0000C4010000}"/>
    <cellStyle name="Comma 2 3 2 11 2" xfId="2791" xr:uid="{00000000-0005-0000-0000-0000C5010000}"/>
    <cellStyle name="Comma 2 3 2 11 2 2" xfId="6245" xr:uid="{14C068EA-5CE9-4957-9CE8-BDC6E046714A}"/>
    <cellStyle name="Comma 2 3 2 11 3" xfId="6160" xr:uid="{65872D6B-87D4-4802-A996-476208F2C7F3}"/>
    <cellStyle name="Comma 2 3 2 12" xfId="2702" xr:uid="{00000000-0005-0000-0000-0000C6010000}"/>
    <cellStyle name="Comma 2 3 2 12 2" xfId="6161" xr:uid="{91CD91F8-6BA8-453C-B23A-CBD0FCED9689}"/>
    <cellStyle name="Comma 2 3 2 13" xfId="3469" xr:uid="{00000000-0005-0000-0000-0000C7010000}"/>
    <cellStyle name="Comma 2 3 2 13 2" xfId="6534" xr:uid="{A80B6C03-D8D9-4FCF-8F00-2793F38F5DD6}"/>
    <cellStyle name="Comma 2 3 2 14" xfId="1824" xr:uid="{00000000-0005-0000-0000-0000C8010000}"/>
    <cellStyle name="Comma 2 3 2 14 2" xfId="5768" xr:uid="{F8398B2D-BC68-4064-912F-6EA35C9AF19D}"/>
    <cellStyle name="Comma 2 3 2 15" xfId="3543" xr:uid="{00000000-0005-0000-0000-0000C9010000}"/>
    <cellStyle name="Comma 2 3 2 15 2" xfId="6604" xr:uid="{E26D24B6-F01A-44D5-AC9B-69B27EEF0CE8}"/>
    <cellStyle name="Comma 2 3 2 16" xfId="533" xr:uid="{00000000-0005-0000-0000-0000CA010000}"/>
    <cellStyle name="Comma 2 3 2 16 2" xfId="7917" xr:uid="{1B04AE40-DEB8-4659-BE45-B6A45FD96F8C}"/>
    <cellStyle name="Comma 2 3 2 17" xfId="4894" xr:uid="{A4E743CE-2003-45DE-9684-A746C6F6AAEA}"/>
    <cellStyle name="Comma 2 3 2 18" xfId="40267" xr:uid="{83D52C87-AFDF-4217-B1ED-93A51FE8F6D9}"/>
    <cellStyle name="Comma 2 3 2 19" xfId="40306" xr:uid="{1E03871B-3847-48B9-B85B-B64CD7F9C7B0}"/>
    <cellStyle name="Comma 2 3 2 2" xfId="534" xr:uid="{00000000-0005-0000-0000-0000CB010000}"/>
    <cellStyle name="Comma 2 3 2 2 10" xfId="3928" xr:uid="{00000000-0005-0000-0000-0000CC010000}"/>
    <cellStyle name="Comma 2 3 2 2 10 2" xfId="6987" xr:uid="{B76F2186-98A8-443B-A76A-9514338E4EA9}"/>
    <cellStyle name="Comma 2 3 2 2 11" xfId="8563" xr:uid="{BF6CC994-4D96-470A-B6C3-276E0590F909}"/>
    <cellStyle name="Comma 2 3 2 2 12" xfId="4895" xr:uid="{1F678C72-CC35-48C7-B411-A00D66179D91}"/>
    <cellStyle name="Comma 2 3 2 2 13" xfId="40316" xr:uid="{883A9F79-688E-47EA-B46C-B438ADF5D6A7}"/>
    <cellStyle name="Comma 2 3 2 2 14" xfId="4551" xr:uid="{86520F73-31D2-4154-A229-CD3B85BD3DBC}"/>
    <cellStyle name="Comma 2 3 2 2 2" xfId="1956" xr:uid="{00000000-0005-0000-0000-0000CD010000}"/>
    <cellStyle name="Comma 2 3 2 2 2 2" xfId="1957" xr:uid="{00000000-0005-0000-0000-0000CE010000}"/>
    <cellStyle name="Comma 2 3 2 2 2 2 2" xfId="1958" xr:uid="{00000000-0005-0000-0000-0000CF010000}"/>
    <cellStyle name="Comma 2 3 2 2 2 2 2 2" xfId="2270" xr:uid="{00000000-0005-0000-0000-0000D0010000}"/>
    <cellStyle name="Comma 2 3 2 2 2 2 2 2 2" xfId="2792" xr:uid="{00000000-0005-0000-0000-0000D1010000}"/>
    <cellStyle name="Comma 2 3 2 2 2 2 2 2 2 2" xfId="6246" xr:uid="{9743E4C4-0D3C-4241-BD06-F2CBBA52DEB1}"/>
    <cellStyle name="Comma 2 3 2 2 2 2 2 2 3" xfId="5947" xr:uid="{1EA91812-3DE1-4882-8934-4E4B13636B3D}"/>
    <cellStyle name="Comma 2 3 2 2 2 2 2 3" xfId="2793" xr:uid="{00000000-0005-0000-0000-0000D2010000}"/>
    <cellStyle name="Comma 2 3 2 2 2 2 2 3 2" xfId="6247" xr:uid="{45EC579A-B6B7-473A-8A48-809E256CD2D4}"/>
    <cellStyle name="Comma 2 3 2 2 2 2 2 4" xfId="5812" xr:uid="{D5C85A50-0C19-4FD5-A4B4-A57979884C4B}"/>
    <cellStyle name="Comma 2 3 2 2 2 2 3" xfId="2269" xr:uid="{00000000-0005-0000-0000-0000D3010000}"/>
    <cellStyle name="Comma 2 3 2 2 2 2 3 2" xfId="2794" xr:uid="{00000000-0005-0000-0000-0000D4010000}"/>
    <cellStyle name="Comma 2 3 2 2 2 2 3 2 2" xfId="6248" xr:uid="{0BBDDD8B-DC2A-449A-A469-0F85A48F27E5}"/>
    <cellStyle name="Comma 2 3 2 2 2 2 3 3" xfId="5946" xr:uid="{1E240936-B3DD-4E11-8A7F-492C333AB9E1}"/>
    <cellStyle name="Comma 2 3 2 2 2 2 4" xfId="2795" xr:uid="{00000000-0005-0000-0000-0000D5010000}"/>
    <cellStyle name="Comma 2 3 2 2 2 2 4 2" xfId="6249" xr:uid="{7BDDE142-C0DD-4B05-9726-45FA0F604196}"/>
    <cellStyle name="Comma 2 3 2 2 2 2 5" xfId="5811" xr:uid="{5CCF4E91-D14F-49C4-898E-9EDFDE764D3A}"/>
    <cellStyle name="Comma 2 3 2 2 2 3" xfId="1959" xr:uid="{00000000-0005-0000-0000-0000D6010000}"/>
    <cellStyle name="Comma 2 3 2 2 2 3 2" xfId="2271" xr:uid="{00000000-0005-0000-0000-0000D7010000}"/>
    <cellStyle name="Comma 2 3 2 2 2 3 2 2" xfId="2796" xr:uid="{00000000-0005-0000-0000-0000D8010000}"/>
    <cellStyle name="Comma 2 3 2 2 2 3 2 2 2" xfId="6250" xr:uid="{4A3F5BAD-AEE5-4CA5-BA14-993EAD583ABE}"/>
    <cellStyle name="Comma 2 3 2 2 2 3 2 3" xfId="5948" xr:uid="{4026470D-9A1F-43E6-8635-97265C156518}"/>
    <cellStyle name="Comma 2 3 2 2 2 3 3" xfId="2797" xr:uid="{00000000-0005-0000-0000-0000D9010000}"/>
    <cellStyle name="Comma 2 3 2 2 2 3 3 2" xfId="6251" xr:uid="{FA8D6A93-3975-42CB-BF7A-18897DDE0C03}"/>
    <cellStyle name="Comma 2 3 2 2 2 3 4" xfId="5813" xr:uid="{1F733B02-4BA3-4AC4-84C7-ED9EAEC83205}"/>
    <cellStyle name="Comma 2 3 2 2 2 4" xfId="2268" xr:uid="{00000000-0005-0000-0000-0000DA010000}"/>
    <cellStyle name="Comma 2 3 2 2 2 4 2" xfId="2798" xr:uid="{00000000-0005-0000-0000-0000DB010000}"/>
    <cellStyle name="Comma 2 3 2 2 2 4 2 2" xfId="6252" xr:uid="{EA558A4B-3F15-42D5-A1DE-B792E605134B}"/>
    <cellStyle name="Comma 2 3 2 2 2 4 3" xfId="5945" xr:uid="{4D9662A5-78D1-4097-A19F-04EE4A2D760E}"/>
    <cellStyle name="Comma 2 3 2 2 2 5" xfId="2799" xr:uid="{00000000-0005-0000-0000-0000DC010000}"/>
    <cellStyle name="Comma 2 3 2 2 2 5 2" xfId="6253" xr:uid="{C2D5BFD5-0F8D-4343-B104-222E295EED80}"/>
    <cellStyle name="Comma 2 3 2 2 2 6" xfId="9377" xr:uid="{0F2E3709-F024-4968-A4B1-D0C4DE402CF0}"/>
    <cellStyle name="Comma 2 3 2 2 2 7" xfId="5810" xr:uid="{B8D2684A-2E60-45E3-93CD-B5E680E872EA}"/>
    <cellStyle name="Comma 2 3 2 2 3" xfId="1960" xr:uid="{00000000-0005-0000-0000-0000DD010000}"/>
    <cellStyle name="Comma 2 3 2 2 3 2" xfId="1961" xr:uid="{00000000-0005-0000-0000-0000DE010000}"/>
    <cellStyle name="Comma 2 3 2 2 3 2 2" xfId="2273" xr:uid="{00000000-0005-0000-0000-0000DF010000}"/>
    <cellStyle name="Comma 2 3 2 2 3 2 2 2" xfId="2800" xr:uid="{00000000-0005-0000-0000-0000E0010000}"/>
    <cellStyle name="Comma 2 3 2 2 3 2 2 2 2" xfId="6254" xr:uid="{4880E5AB-15A1-459E-9561-C3B888094D4A}"/>
    <cellStyle name="Comma 2 3 2 2 3 2 2 3" xfId="5950" xr:uid="{0C3E53CE-2F0A-4550-9608-17CD5EABFEB6}"/>
    <cellStyle name="Comma 2 3 2 2 3 2 3" xfId="2801" xr:uid="{00000000-0005-0000-0000-0000E1010000}"/>
    <cellStyle name="Comma 2 3 2 2 3 2 3 2" xfId="6255" xr:uid="{E4381523-5DB6-4CF3-9267-B6596BAD9C8B}"/>
    <cellStyle name="Comma 2 3 2 2 3 2 4" xfId="5815" xr:uid="{01BB2A60-71BA-4E6A-BBCA-7A58B85676A0}"/>
    <cellStyle name="Comma 2 3 2 2 3 3" xfId="2272" xr:uid="{00000000-0005-0000-0000-0000E2010000}"/>
    <cellStyle name="Comma 2 3 2 2 3 3 2" xfId="2802" xr:uid="{00000000-0005-0000-0000-0000E3010000}"/>
    <cellStyle name="Comma 2 3 2 2 3 3 2 2" xfId="6256" xr:uid="{2C50E563-EAAA-4C46-BAE5-BA9793BDEC07}"/>
    <cellStyle name="Comma 2 3 2 2 3 3 3" xfId="5949" xr:uid="{71DC232C-E1E5-4641-A690-AA87FD3994A4}"/>
    <cellStyle name="Comma 2 3 2 2 3 4" xfId="2803" xr:uid="{00000000-0005-0000-0000-0000E4010000}"/>
    <cellStyle name="Comma 2 3 2 2 3 4 2" xfId="6257" xr:uid="{C13F80C4-8696-4318-950B-083D51800F73}"/>
    <cellStyle name="Comma 2 3 2 2 3 5" xfId="5814" xr:uid="{90B18DB4-1459-4ACE-9E72-849F6D7A8544}"/>
    <cellStyle name="Comma 2 3 2 2 4" xfId="1962" xr:uid="{00000000-0005-0000-0000-0000E5010000}"/>
    <cellStyle name="Comma 2 3 2 2 4 2" xfId="2274" xr:uid="{00000000-0005-0000-0000-0000E6010000}"/>
    <cellStyle name="Comma 2 3 2 2 4 2 2" xfId="2804" xr:uid="{00000000-0005-0000-0000-0000E7010000}"/>
    <cellStyle name="Comma 2 3 2 2 4 2 2 2" xfId="6258" xr:uid="{5BCC8A69-F9F9-45B4-BA21-589FB4FE8B5C}"/>
    <cellStyle name="Comma 2 3 2 2 4 2 3" xfId="5951" xr:uid="{96DD60E0-94F1-4414-B565-6C922785A8EE}"/>
    <cellStyle name="Comma 2 3 2 2 4 3" xfId="2805" xr:uid="{00000000-0005-0000-0000-0000E8010000}"/>
    <cellStyle name="Comma 2 3 2 2 4 3 2" xfId="6259" xr:uid="{FC9A5B68-691F-46E7-ACF9-E9426681CD21}"/>
    <cellStyle name="Comma 2 3 2 2 4 4" xfId="5816" xr:uid="{5BF9FD87-AD1A-4744-B3E2-AF4E75A338DE}"/>
    <cellStyle name="Comma 2 3 2 2 5" xfId="2267" xr:uid="{00000000-0005-0000-0000-0000E9010000}"/>
    <cellStyle name="Comma 2 3 2 2 5 2" xfId="2806" xr:uid="{00000000-0005-0000-0000-0000EA010000}"/>
    <cellStyle name="Comma 2 3 2 2 5 2 2" xfId="6260" xr:uid="{813D261E-565D-4A8D-92BD-6A508958CED6}"/>
    <cellStyle name="Comma 2 3 2 2 5 3" xfId="5944" xr:uid="{1B7B15B7-AF22-468E-80C7-551E796E2072}"/>
    <cellStyle name="Comma 2 3 2 2 6" xfId="2669" xr:uid="{00000000-0005-0000-0000-0000EB010000}"/>
    <cellStyle name="Comma 2 3 2 2 6 2" xfId="2807" xr:uid="{00000000-0005-0000-0000-0000EC010000}"/>
    <cellStyle name="Comma 2 3 2 2 6 2 2" xfId="6261" xr:uid="{FDBC767C-32C5-47A1-9EA9-1EE0F1CEEC7D}"/>
    <cellStyle name="Comma 2 3 2 2 6 3" xfId="6135" xr:uid="{6D0E59B7-18E2-4D98-A9C8-C5DC8F481B32}"/>
    <cellStyle name="Comma 2 3 2 2 7" xfId="2808" xr:uid="{00000000-0005-0000-0000-0000ED010000}"/>
    <cellStyle name="Comma 2 3 2 2 7 2" xfId="6262" xr:uid="{DECBD74F-F9D3-4B3A-A1C5-BCD3EE79C867}"/>
    <cellStyle name="Comma 2 3 2 2 8" xfId="3470" xr:uid="{00000000-0005-0000-0000-0000EE010000}"/>
    <cellStyle name="Comma 2 3 2 2 8 2" xfId="6535" xr:uid="{7F8B8173-54B2-4236-8E00-5D775FC99A6F}"/>
    <cellStyle name="Comma 2 3 2 2 9" xfId="1955" xr:uid="{00000000-0005-0000-0000-0000EF010000}"/>
    <cellStyle name="Comma 2 3 2 2 9 2" xfId="5809" xr:uid="{9952A831-5978-4AD1-96CF-62238FB45AF8}"/>
    <cellStyle name="Comma 2 3 2 20" xfId="4504" xr:uid="{7D3C8724-4014-492C-828A-1BFB9E42DE39}"/>
    <cellStyle name="Comma 2 3 2 3" xfId="1963" xr:uid="{00000000-0005-0000-0000-0000F0010000}"/>
    <cellStyle name="Comma 2 3 2 3 2" xfId="1964" xr:uid="{00000000-0005-0000-0000-0000F1010000}"/>
    <cellStyle name="Comma 2 3 2 3 2 2" xfId="1965" xr:uid="{00000000-0005-0000-0000-0000F2010000}"/>
    <cellStyle name="Comma 2 3 2 3 2 2 2" xfId="2277" xr:uid="{00000000-0005-0000-0000-0000F3010000}"/>
    <cellStyle name="Comma 2 3 2 3 2 2 2 2" xfId="2809" xr:uid="{00000000-0005-0000-0000-0000F4010000}"/>
    <cellStyle name="Comma 2 3 2 3 2 2 2 2 2" xfId="6263" xr:uid="{93EA78E0-3283-4473-8F28-8908ABE31222}"/>
    <cellStyle name="Comma 2 3 2 3 2 2 2 3" xfId="5954" xr:uid="{1A3438C1-3B72-46A3-BB16-C25EABBA272A}"/>
    <cellStyle name="Comma 2 3 2 3 2 2 3" xfId="2810" xr:uid="{00000000-0005-0000-0000-0000F5010000}"/>
    <cellStyle name="Comma 2 3 2 3 2 2 3 2" xfId="6264" xr:uid="{6366A6D6-43CE-4975-B43C-C435409D0554}"/>
    <cellStyle name="Comma 2 3 2 3 2 2 4" xfId="5819" xr:uid="{052D4450-C780-4FB3-914D-EA38D1D7ACA4}"/>
    <cellStyle name="Comma 2 3 2 3 2 3" xfId="2276" xr:uid="{00000000-0005-0000-0000-0000F6010000}"/>
    <cellStyle name="Comma 2 3 2 3 2 3 2" xfId="2811" xr:uid="{00000000-0005-0000-0000-0000F7010000}"/>
    <cellStyle name="Comma 2 3 2 3 2 3 2 2" xfId="6265" xr:uid="{713F25EB-C2CF-43F7-8456-7547E44963D6}"/>
    <cellStyle name="Comma 2 3 2 3 2 3 3" xfId="5953" xr:uid="{DDA3B532-E4A0-434C-941F-5F41418E220D}"/>
    <cellStyle name="Comma 2 3 2 3 2 4" xfId="2812" xr:uid="{00000000-0005-0000-0000-0000F8010000}"/>
    <cellStyle name="Comma 2 3 2 3 2 4 2" xfId="6266" xr:uid="{FAF13E56-82BC-4ABB-9043-1B47A16354B0}"/>
    <cellStyle name="Comma 2 3 2 3 2 5" xfId="5818" xr:uid="{2547F440-6701-4E46-9390-C44D8D29AD97}"/>
    <cellStyle name="Comma 2 3 2 3 3" xfId="1966" xr:uid="{00000000-0005-0000-0000-0000F9010000}"/>
    <cellStyle name="Comma 2 3 2 3 3 2" xfId="2278" xr:uid="{00000000-0005-0000-0000-0000FA010000}"/>
    <cellStyle name="Comma 2 3 2 3 3 2 2" xfId="2813" xr:uid="{00000000-0005-0000-0000-0000FB010000}"/>
    <cellStyle name="Comma 2 3 2 3 3 2 2 2" xfId="6267" xr:uid="{9A9B5F04-B67E-4142-AEF9-0B5334C2C9CA}"/>
    <cellStyle name="Comma 2 3 2 3 3 2 3" xfId="5955" xr:uid="{5D07E8A4-DC3E-436C-8980-C8B71A28113C}"/>
    <cellStyle name="Comma 2 3 2 3 3 3" xfId="2814" xr:uid="{00000000-0005-0000-0000-0000FC010000}"/>
    <cellStyle name="Comma 2 3 2 3 3 3 2" xfId="6268" xr:uid="{5B4972A8-C976-44DA-80BE-6DC3309B5267}"/>
    <cellStyle name="Comma 2 3 2 3 3 4" xfId="5820" xr:uid="{02FFDD12-99DA-43C5-87C4-680EE1630429}"/>
    <cellStyle name="Comma 2 3 2 3 4" xfId="2275" xr:uid="{00000000-0005-0000-0000-0000FD010000}"/>
    <cellStyle name="Comma 2 3 2 3 4 2" xfId="2815" xr:uid="{00000000-0005-0000-0000-0000FE010000}"/>
    <cellStyle name="Comma 2 3 2 3 4 2 2" xfId="6269" xr:uid="{65139FA0-BC02-4104-908B-FE014CFA70D4}"/>
    <cellStyle name="Comma 2 3 2 3 4 3" xfId="5952" xr:uid="{6DB92BAC-ECB6-4930-902E-CA5D763F1CD0}"/>
    <cellStyle name="Comma 2 3 2 3 5" xfId="2816" xr:uid="{00000000-0005-0000-0000-0000FF010000}"/>
    <cellStyle name="Comma 2 3 2 3 5 2" xfId="6270" xr:uid="{3D540450-F5CA-427F-84EA-BB67B9009860}"/>
    <cellStyle name="Comma 2 3 2 3 6" xfId="9000" xr:uid="{9DE33141-F562-4BA5-8575-6FB0511ACA1E}"/>
    <cellStyle name="Comma 2 3 2 3 7" xfId="5817" xr:uid="{389F8E72-B5ED-4A52-B157-8ED90854F615}"/>
    <cellStyle name="Comma 2 3 2 3 8" xfId="40324" xr:uid="{51D6046C-5543-4A43-B4BB-A86604B64A96}"/>
    <cellStyle name="Comma 2 3 2 3 9" xfId="4714" xr:uid="{1D2A9315-E19F-4C54-BF6D-B4B6BBE4E284}"/>
    <cellStyle name="Comma 2 3 2 4" xfId="1967" xr:uid="{00000000-0005-0000-0000-000000020000}"/>
    <cellStyle name="Comma 2 3 2 4 2" xfId="1968" xr:uid="{00000000-0005-0000-0000-000001020000}"/>
    <cellStyle name="Comma 2 3 2 4 2 2" xfId="2280" xr:uid="{00000000-0005-0000-0000-000002020000}"/>
    <cellStyle name="Comma 2 3 2 4 2 2 2" xfId="2817" xr:uid="{00000000-0005-0000-0000-000003020000}"/>
    <cellStyle name="Comma 2 3 2 4 2 2 2 2" xfId="6271" xr:uid="{575DE6FB-C2AA-40B1-B77A-2F943FE4A869}"/>
    <cellStyle name="Comma 2 3 2 4 2 2 3" xfId="5957" xr:uid="{3186F6E4-DC98-4393-BC83-CFA4A629D4EC}"/>
    <cellStyle name="Comma 2 3 2 4 2 3" xfId="2818" xr:uid="{00000000-0005-0000-0000-000004020000}"/>
    <cellStyle name="Comma 2 3 2 4 2 3 2" xfId="6272" xr:uid="{4DDDC357-697B-4338-A8FB-6FAB42B377EC}"/>
    <cellStyle name="Comma 2 3 2 4 2 4" xfId="5822" xr:uid="{047BD246-8532-483D-821A-4F66D678E632}"/>
    <cellStyle name="Comma 2 3 2 4 3" xfId="2279" xr:uid="{00000000-0005-0000-0000-000005020000}"/>
    <cellStyle name="Comma 2 3 2 4 3 2" xfId="2819" xr:uid="{00000000-0005-0000-0000-000006020000}"/>
    <cellStyle name="Comma 2 3 2 4 3 2 2" xfId="6273" xr:uid="{EF4927E1-D8BB-4197-ADF4-AC539211F356}"/>
    <cellStyle name="Comma 2 3 2 4 3 3" xfId="5956" xr:uid="{3992B8F3-4D5D-46DC-9490-BA13CA51A429}"/>
    <cellStyle name="Comma 2 3 2 4 4" xfId="2820" xr:uid="{00000000-0005-0000-0000-000007020000}"/>
    <cellStyle name="Comma 2 3 2 4 4 2" xfId="6274" xr:uid="{BFAF5FEE-8D6A-48C3-BD3E-601A12075F2A}"/>
    <cellStyle name="Comma 2 3 2 4 5" xfId="5821" xr:uid="{379B99EC-CE1B-4EE6-B874-82E290FE47E7}"/>
    <cellStyle name="Comma 2 3 2 4 6" xfId="40329" xr:uid="{AA11AD2D-AA25-44D5-829A-025BD4ACBF08}"/>
    <cellStyle name="Comma 2 3 2 4 7" xfId="4743" xr:uid="{76D9009C-8FF9-4BD3-BC96-C5CC19EA3644}"/>
    <cellStyle name="Comma 2 3 2 5" xfId="1969" xr:uid="{00000000-0005-0000-0000-000008020000}"/>
    <cellStyle name="Comma 2 3 2 5 2" xfId="2281" xr:uid="{00000000-0005-0000-0000-000009020000}"/>
    <cellStyle name="Comma 2 3 2 5 2 2" xfId="2821" xr:uid="{00000000-0005-0000-0000-00000A020000}"/>
    <cellStyle name="Comma 2 3 2 5 2 2 2" xfId="6275" xr:uid="{D58C9C27-CB49-4034-B943-5B5212805D65}"/>
    <cellStyle name="Comma 2 3 2 5 2 3" xfId="5958" xr:uid="{386C90C1-428A-4BC2-BA5C-0B931EFB5CC9}"/>
    <cellStyle name="Comma 2 3 2 5 3" xfId="2822" xr:uid="{00000000-0005-0000-0000-00000B020000}"/>
    <cellStyle name="Comma 2 3 2 5 3 2" xfId="6276" xr:uid="{B299AD5F-5C00-4F1D-9613-B27D803C16B8}"/>
    <cellStyle name="Comma 2 3 2 5 4" xfId="5823" xr:uid="{B6FCE9C5-D925-43C3-B7B1-40573A09497A}"/>
    <cellStyle name="Comma 2 3 2 5 5" xfId="40362" xr:uid="{4F6DFA1D-E3E8-4BA7-A39B-660D5D5A1A7C}"/>
    <cellStyle name="Comma 2 3 2 5 6" xfId="4777" xr:uid="{DB9AA39E-385C-496E-857B-C5298C12DC95}"/>
    <cellStyle name="Comma 2 3 2 6" xfId="1919" xr:uid="{00000000-0005-0000-0000-00000C020000}"/>
    <cellStyle name="Comma 2 3 2 6 2" xfId="2233" xr:uid="{00000000-0005-0000-0000-00000D020000}"/>
    <cellStyle name="Comma 2 3 2 6 2 2" xfId="2823" xr:uid="{00000000-0005-0000-0000-00000E020000}"/>
    <cellStyle name="Comma 2 3 2 6 2 2 2" xfId="6277" xr:uid="{2BC685F5-0FD4-40B9-A263-BD3F59E0E972}"/>
    <cellStyle name="Comma 2 3 2 6 2 3" xfId="5917" xr:uid="{420E620A-30C1-4F3A-98AE-F3F12B10A916}"/>
    <cellStyle name="Comma 2 3 2 6 3" xfId="2824" xr:uid="{00000000-0005-0000-0000-00000F020000}"/>
    <cellStyle name="Comma 2 3 2 6 3 2" xfId="6278" xr:uid="{21BB2665-3718-4614-858E-8AF8DF2050B6}"/>
    <cellStyle name="Comma 2 3 2 6 4" xfId="40379" xr:uid="{9266C42E-EF03-4705-A49B-04CCB9E3DFAE}"/>
    <cellStyle name="Comma 2 3 2 6 5" xfId="5781" xr:uid="{3D989056-49C4-4623-90F5-6D0A553398DA}"/>
    <cellStyle name="Comma 2 3 2 7" xfId="2190" xr:uid="{00000000-0005-0000-0000-000010020000}"/>
    <cellStyle name="Comma 2 3 2 7 2" xfId="2488" xr:uid="{00000000-0005-0000-0000-000011020000}"/>
    <cellStyle name="Comma 2 3 2 7 2 2" xfId="2825" xr:uid="{00000000-0005-0000-0000-000012020000}"/>
    <cellStyle name="Comma 2 3 2 7 2 2 2" xfId="6279" xr:uid="{D53353A3-D0C8-454D-85AE-AAA87670CA7B}"/>
    <cellStyle name="Comma 2 3 2 7 2 3" xfId="6020" xr:uid="{93EA050D-8B2D-4D87-AD63-26153AB21994}"/>
    <cellStyle name="Comma 2 3 2 7 3" xfId="2826" xr:uid="{00000000-0005-0000-0000-000013020000}"/>
    <cellStyle name="Comma 2 3 2 7 3 2" xfId="6280" xr:uid="{8848AA78-EE62-4E7F-B178-87B8FE5167EE}"/>
    <cellStyle name="Comma 2 3 2 7 4" xfId="40385" xr:uid="{6AC2A257-07F8-4797-B084-5CA4F332880E}"/>
    <cellStyle name="Comma 2 3 2 7 5" xfId="5896" xr:uid="{0B63DF00-E40A-476A-B576-04A65EB9CE81}"/>
    <cellStyle name="Comma 2 3 2 8" xfId="2196" xr:uid="{00000000-0005-0000-0000-000014020000}"/>
    <cellStyle name="Comma 2 3 2 8 2" xfId="2827" xr:uid="{00000000-0005-0000-0000-000015020000}"/>
    <cellStyle name="Comma 2 3 2 8 2 2" xfId="6281" xr:uid="{5ECCA7B9-BBD5-4806-8398-DA57D0363AA9}"/>
    <cellStyle name="Comma 2 3 2 8 3" xfId="40391" xr:uid="{2FFC53B7-4116-480C-AEB8-17D814AED9FF}"/>
    <cellStyle name="Comma 2 3 2 8 4" xfId="5897" xr:uid="{CA970A3A-994F-40A1-BACA-72C4B1AC1065}"/>
    <cellStyle name="Comma 2 3 2 9" xfId="2216" xr:uid="{00000000-0005-0000-0000-000016020000}"/>
    <cellStyle name="Comma 2 3 2 9 2" xfId="2828" xr:uid="{00000000-0005-0000-0000-000017020000}"/>
    <cellStyle name="Comma 2 3 2 9 2 2" xfId="6282" xr:uid="{C535252B-50EF-46A0-9F6A-6DAFF9AA7F04}"/>
    <cellStyle name="Comma 2 3 2 9 3" xfId="5910" xr:uid="{CF5229DE-9AB8-4977-8CB7-30BDAF429C95}"/>
    <cellStyle name="Comma 2 3 3" xfId="535" xr:uid="{00000000-0005-0000-0000-000018020000}"/>
    <cellStyle name="Comma 2 3 3 10" xfId="4758" xr:uid="{339345E8-D4D2-4D66-9376-A7C25CD378A9}"/>
    <cellStyle name="Comma 2 3 3 2" xfId="1971" xr:uid="{00000000-0005-0000-0000-000019020000}"/>
    <cellStyle name="Comma 2 3 3 2 2" xfId="1972" xr:uid="{00000000-0005-0000-0000-00001A020000}"/>
    <cellStyle name="Comma 2 3 3 2 2 2" xfId="2284" xr:uid="{00000000-0005-0000-0000-00001B020000}"/>
    <cellStyle name="Comma 2 3 3 2 2 2 2" xfId="2829" xr:uid="{00000000-0005-0000-0000-00001C020000}"/>
    <cellStyle name="Comma 2 3 3 2 2 2 2 2" xfId="6283" xr:uid="{197179DF-3AD4-48A2-8F10-0CAB440A9D50}"/>
    <cellStyle name="Comma 2 3 3 2 2 2 3" xfId="5961" xr:uid="{91DBF21B-8EF3-426B-AA33-F40A0F90C425}"/>
    <cellStyle name="Comma 2 3 3 2 2 3" xfId="2830" xr:uid="{00000000-0005-0000-0000-00001D020000}"/>
    <cellStyle name="Comma 2 3 3 2 2 3 2" xfId="6284" xr:uid="{43032218-8744-457F-92E5-E77AC186ADE9}"/>
    <cellStyle name="Comma 2 3 3 2 2 4" xfId="5826" xr:uid="{DA5726B1-74B8-452D-AF0B-B4B75EEEBEF3}"/>
    <cellStyle name="Comma 2 3 3 2 3" xfId="2283" xr:uid="{00000000-0005-0000-0000-00001E020000}"/>
    <cellStyle name="Comma 2 3 3 2 3 2" xfId="2831" xr:uid="{00000000-0005-0000-0000-00001F020000}"/>
    <cellStyle name="Comma 2 3 3 2 3 2 2" xfId="6285" xr:uid="{64487BFB-7F20-4E38-BF3F-F3F7F3616529}"/>
    <cellStyle name="Comma 2 3 3 2 3 3" xfId="5960" xr:uid="{6FBAEFBF-5766-4694-87A5-B7D274F7E075}"/>
    <cellStyle name="Comma 2 3 3 2 4" xfId="2832" xr:uid="{00000000-0005-0000-0000-000020020000}"/>
    <cellStyle name="Comma 2 3 3 2 4 2" xfId="6286" xr:uid="{0B04D0D7-ED6F-46ED-809B-77CA0EAB0972}"/>
    <cellStyle name="Comma 2 3 3 2 5" xfId="5825" xr:uid="{7EBB230C-BA7E-496E-98CE-662E900BD896}"/>
    <cellStyle name="Comma 2 3 3 3" xfId="1973" xr:uid="{00000000-0005-0000-0000-000021020000}"/>
    <cellStyle name="Comma 2 3 3 3 2" xfId="2285" xr:uid="{00000000-0005-0000-0000-000022020000}"/>
    <cellStyle name="Comma 2 3 3 3 2 2" xfId="2833" xr:uid="{00000000-0005-0000-0000-000023020000}"/>
    <cellStyle name="Comma 2 3 3 3 2 2 2" xfId="6287" xr:uid="{DADD7A35-8D40-4528-BB16-C1170F672C74}"/>
    <cellStyle name="Comma 2 3 3 3 2 3" xfId="5962" xr:uid="{00EE597F-2D0B-4967-BF82-C5B4AD0BE7A8}"/>
    <cellStyle name="Comma 2 3 3 3 3" xfId="2834" xr:uid="{00000000-0005-0000-0000-000024020000}"/>
    <cellStyle name="Comma 2 3 3 3 3 2" xfId="6288" xr:uid="{41A3A41C-97A4-4E5A-925C-1C80AD78A3C0}"/>
    <cellStyle name="Comma 2 3 3 3 4" xfId="5827" xr:uid="{EFB7D2F7-D667-46CD-BB9E-CCC43A9D3824}"/>
    <cellStyle name="Comma 2 3 3 4" xfId="2282" xr:uid="{00000000-0005-0000-0000-000025020000}"/>
    <cellStyle name="Comma 2 3 3 4 2" xfId="2835" xr:uid="{00000000-0005-0000-0000-000026020000}"/>
    <cellStyle name="Comma 2 3 3 4 2 2" xfId="6289" xr:uid="{BFC79207-913E-4F3E-9023-3E616041D4FF}"/>
    <cellStyle name="Comma 2 3 3 4 3" xfId="5959" xr:uid="{95AB2C9D-7752-4A43-A75E-3AC7E69BFED3}"/>
    <cellStyle name="Comma 2 3 3 5" xfId="2836" xr:uid="{00000000-0005-0000-0000-000027020000}"/>
    <cellStyle name="Comma 2 3 3 5 2" xfId="6290" xr:uid="{FFFE96D7-6AA2-4DBA-838E-60CD3B514807}"/>
    <cellStyle name="Comma 2 3 3 6" xfId="3471" xr:uid="{00000000-0005-0000-0000-000028020000}"/>
    <cellStyle name="Comma 2 3 3 6 2" xfId="6536" xr:uid="{389EC44E-ACD4-4CF8-84AA-6A30D19BD6D8}"/>
    <cellStyle name="Comma 2 3 3 7" xfId="1970" xr:uid="{00000000-0005-0000-0000-000029020000}"/>
    <cellStyle name="Comma 2 3 3 7 2" xfId="5824" xr:uid="{49023BB7-8DE1-4345-94B1-F6B37CFB401A}"/>
    <cellStyle name="Comma 2 3 3 8" xfId="8958" xr:uid="{37B27D4E-B1E7-4D22-AE6B-37BCABDA7BC8}"/>
    <cellStyle name="Comma 2 3 3 9" xfId="4896" xr:uid="{DE05B4D6-325B-4564-BEB9-4A40C2809161}"/>
    <cellStyle name="Comma 2 3 4" xfId="1974" xr:uid="{00000000-0005-0000-0000-00002A020000}"/>
    <cellStyle name="Comma 2 3 4 2" xfId="1975" xr:uid="{00000000-0005-0000-0000-00002B020000}"/>
    <cellStyle name="Comma 2 3 4 2 2" xfId="2287" xr:uid="{00000000-0005-0000-0000-00002C020000}"/>
    <cellStyle name="Comma 2 3 4 2 2 2" xfId="2837" xr:uid="{00000000-0005-0000-0000-00002D020000}"/>
    <cellStyle name="Comma 2 3 4 2 2 2 2" xfId="6291" xr:uid="{25B839C4-B440-4DC9-8396-0E7A42BCC3F8}"/>
    <cellStyle name="Comma 2 3 4 2 2 3" xfId="5964" xr:uid="{AB68A14A-7C1E-4FDA-9C16-3C277F44A2A4}"/>
    <cellStyle name="Comma 2 3 4 2 3" xfId="2838" xr:uid="{00000000-0005-0000-0000-00002E020000}"/>
    <cellStyle name="Comma 2 3 4 2 3 2" xfId="6292" xr:uid="{ACC9A271-9641-40DE-9DFD-0C576F85B66B}"/>
    <cellStyle name="Comma 2 3 4 2 4" xfId="5829" xr:uid="{FCEA293E-D924-48F9-AAA7-099ECAA6FB3F}"/>
    <cellStyle name="Comma 2 3 4 3" xfId="2286" xr:uid="{00000000-0005-0000-0000-00002F020000}"/>
    <cellStyle name="Comma 2 3 4 3 2" xfId="2839" xr:uid="{00000000-0005-0000-0000-000030020000}"/>
    <cellStyle name="Comma 2 3 4 3 2 2" xfId="6293" xr:uid="{59700FE2-547E-462B-A6D9-3BEF609FF554}"/>
    <cellStyle name="Comma 2 3 4 3 3" xfId="5963" xr:uid="{B0EC4149-35B6-40B4-9AB5-1D6F7F8A302A}"/>
    <cellStyle name="Comma 2 3 4 4" xfId="2840" xr:uid="{00000000-0005-0000-0000-000031020000}"/>
    <cellStyle name="Comma 2 3 4 4 2" xfId="6294" xr:uid="{B52C3FBD-0B8C-4157-A3EE-2B9143B34633}"/>
    <cellStyle name="Comma 2 3 4 5" xfId="9792" xr:uid="{F805A583-4C5B-4EC4-B878-BABEDB271A97}"/>
    <cellStyle name="Comma 2 3 4 6" xfId="5828" xr:uid="{A7E14EE9-2D17-40DF-915A-714A43F93B17}"/>
    <cellStyle name="Comma 2 3 5" xfId="1976" xr:uid="{00000000-0005-0000-0000-000032020000}"/>
    <cellStyle name="Comma 2 3 5 2" xfId="2288" xr:uid="{00000000-0005-0000-0000-000033020000}"/>
    <cellStyle name="Comma 2 3 5 2 2" xfId="2841" xr:uid="{00000000-0005-0000-0000-000034020000}"/>
    <cellStyle name="Comma 2 3 5 2 2 2" xfId="6295" xr:uid="{FF307AEA-F8AB-47CE-B74D-B0364E8FB89E}"/>
    <cellStyle name="Comma 2 3 5 2 3" xfId="5965" xr:uid="{23427EDD-3728-4911-B1A0-90B0E03A30EB}"/>
    <cellStyle name="Comma 2 3 5 3" xfId="2842" xr:uid="{00000000-0005-0000-0000-000035020000}"/>
    <cellStyle name="Comma 2 3 5 3 2" xfId="6296" xr:uid="{F6BDFA18-2CBD-4F55-B61E-91109F924500}"/>
    <cellStyle name="Comma 2 3 5 4" xfId="29904" xr:uid="{608D774F-11A9-4D2E-AB16-8A25323171C6}"/>
    <cellStyle name="Comma 2 3 5 5" xfId="5830" xr:uid="{A4F9EC3E-DA65-464B-AB25-B4E43FFD1B3D}"/>
    <cellStyle name="Comma 2 3 6" xfId="1977" xr:uid="{00000000-0005-0000-0000-000036020000}"/>
    <cellStyle name="Comma 2 3 6 2" xfId="2289" xr:uid="{00000000-0005-0000-0000-000037020000}"/>
    <cellStyle name="Comma 2 3 6 2 2" xfId="2843" xr:uid="{00000000-0005-0000-0000-000038020000}"/>
    <cellStyle name="Comma 2 3 6 2 2 2" xfId="6297" xr:uid="{A78525C8-ED11-40FE-966E-67BBBACD155B}"/>
    <cellStyle name="Comma 2 3 6 2 3" xfId="5966" xr:uid="{02632C5C-824B-4536-BF90-8725D2A227A5}"/>
    <cellStyle name="Comma 2 3 6 3" xfId="2844" xr:uid="{00000000-0005-0000-0000-000039020000}"/>
    <cellStyle name="Comma 2 3 6 3 2" xfId="6298" xr:uid="{A4CC7D9C-167B-46F9-948B-467D549C200A}"/>
    <cellStyle name="Comma 2 3 6 4" xfId="29905" xr:uid="{DFB2CF67-329D-4E0E-8B7B-59CE8F06E970}"/>
    <cellStyle name="Comma 2 3 6 5" xfId="5831" xr:uid="{0B42EE8F-C462-4329-9F8A-BA0E8DC9FC81}"/>
    <cellStyle name="Comma 2 3 7" xfId="2501" xr:uid="{00000000-0005-0000-0000-00003A020000}"/>
    <cellStyle name="Comma 2 3 7 2" xfId="2845" xr:uid="{00000000-0005-0000-0000-00003B020000}"/>
    <cellStyle name="Comma 2 3 7 2 2" xfId="6299" xr:uid="{14B9DAA7-22AE-41A2-A036-52B8026B08C3}"/>
    <cellStyle name="Comma 2 3 7 3" xfId="8123" xr:uid="{AC57B62B-6A5F-40F2-BADF-9B2E62EBBF1A}"/>
    <cellStyle name="Comma 2 3 7 4" xfId="6025" xr:uid="{77E54E73-FAE3-4925-9390-491B495BBE04}"/>
    <cellStyle name="Comma 2 3 8" xfId="3417" xr:uid="{00000000-0005-0000-0000-00003C020000}"/>
    <cellStyle name="Comma 2 3 8 2" xfId="40016" xr:uid="{1C6DE6A2-BBA1-47B9-A939-00E56EF9D1CC}"/>
    <cellStyle name="Comma 2 3 9" xfId="1785" xr:uid="{00000000-0005-0000-0000-00003D020000}"/>
    <cellStyle name="Comma 2 3 9 2" xfId="40062" xr:uid="{897CD67B-1316-42BF-AAC8-29A0EF1324A1}"/>
    <cellStyle name="Comma 2 30" xfId="29906" xr:uid="{D752B3A5-A02B-4557-B00B-5AC3BF4747CB}"/>
    <cellStyle name="Comma 2 31" xfId="29907" xr:uid="{44B2C466-0889-4043-B45A-B8FF3FD5914F}"/>
    <cellStyle name="Comma 2 32" xfId="29908" xr:uid="{41BD5F26-F3F8-40D0-875F-8F6D17617CC2}"/>
    <cellStyle name="Comma 2 33" xfId="39984" xr:uid="{B50A5EFE-7F37-440D-B78B-1828C64DE5F5}"/>
    <cellStyle name="Comma 2 34" xfId="40060" xr:uid="{941303C5-50FC-4A28-8714-CDE14DD19030}"/>
    <cellStyle name="Comma 2 35" xfId="40155" xr:uid="{B0D35DA3-A669-4DBB-A4BB-D2CE7D99B1C2}"/>
    <cellStyle name="Comma 2 36" xfId="40177" xr:uid="{8C726EE3-6DD7-408B-9D23-6B8EB5E78018}"/>
    <cellStyle name="Comma 2 37" xfId="40207" xr:uid="{34CD1F6B-93D7-4656-812B-BEA455CD13E5}"/>
    <cellStyle name="Comma 2 38" xfId="40293" xr:uid="{8E152048-A294-425B-BB57-A6B3A33E2F42}"/>
    <cellStyle name="Comma 2 39" xfId="4356" xr:uid="{892BECD2-BB90-4991-BDB9-22273F19948F}"/>
    <cellStyle name="Comma 2 4" xfId="191" xr:uid="{00000000-0005-0000-0000-00003E020000}"/>
    <cellStyle name="Comma 2 4 2" xfId="469" xr:uid="{00000000-0005-0000-0000-00003F020000}"/>
    <cellStyle name="Comma 2 4 2 10" xfId="40389" xr:uid="{634517E0-F998-4C70-8BE8-FC6E42C66FCD}"/>
    <cellStyle name="Comma 2 4 2 11" xfId="4454" xr:uid="{8832E589-35A0-4F53-8B4D-6991B164CC1E}"/>
    <cellStyle name="Comma 2 4 2 2" xfId="537" xr:uid="{00000000-0005-0000-0000-000040020000}"/>
    <cellStyle name="Comma 2 4 2 2 2" xfId="2291" xr:uid="{00000000-0005-0000-0000-000041020000}"/>
    <cellStyle name="Comma 2 4 2 2 2 2" xfId="2846" xr:uid="{00000000-0005-0000-0000-000042020000}"/>
    <cellStyle name="Comma 2 4 2 2 2 2 2" xfId="6300" xr:uid="{3876A78A-6FAF-435C-8F09-C1DCBDD705F2}"/>
    <cellStyle name="Comma 2 4 2 2 2 3" xfId="5968" xr:uid="{3F055E7C-B840-49F6-B0F6-7F306CF9BBD9}"/>
    <cellStyle name="Comma 2 4 2 2 3" xfId="2847" xr:uid="{00000000-0005-0000-0000-000043020000}"/>
    <cellStyle name="Comma 2 4 2 2 3 2" xfId="6301" xr:uid="{9479888D-2F3B-4EF8-9A37-5585E3423F5C}"/>
    <cellStyle name="Comma 2 4 2 2 4" xfId="3473" xr:uid="{00000000-0005-0000-0000-000044020000}"/>
    <cellStyle name="Comma 2 4 2 2 4 2" xfId="6538" xr:uid="{15E5902B-B1D3-4265-9B9F-3386E0215A11}"/>
    <cellStyle name="Comma 2 4 2 2 5" xfId="1979" xr:uid="{00000000-0005-0000-0000-000045020000}"/>
    <cellStyle name="Comma 2 4 2 2 5 2" xfId="5833" xr:uid="{2B2CF2AA-868E-45AF-834A-FE9C41C805DA}"/>
    <cellStyle name="Comma 2 4 2 2 6" xfId="8968" xr:uid="{A6365734-D097-4A95-96CE-F595A3AD281E}"/>
    <cellStyle name="Comma 2 4 2 2 7" xfId="4898" xr:uid="{8D7CF732-727D-4BEF-91BF-A49E62E261D8}"/>
    <cellStyle name="Comma 2 4 2 2 8" xfId="4671" xr:uid="{FFC2D20D-32A3-4232-868C-E5263E32286A}"/>
    <cellStyle name="Comma 2 4 2 3" xfId="2290" xr:uid="{00000000-0005-0000-0000-000046020000}"/>
    <cellStyle name="Comma 2 4 2 3 2" xfId="2848" xr:uid="{00000000-0005-0000-0000-000047020000}"/>
    <cellStyle name="Comma 2 4 2 3 2 2" xfId="6302" xr:uid="{9ACF3084-CA1C-4897-9A2F-DF64B91CA5E3}"/>
    <cellStyle name="Comma 2 4 2 3 3" xfId="5967" xr:uid="{BD76C4F1-265C-4C3A-9168-578D1AB45764}"/>
    <cellStyle name="Comma 2 4 2 4" xfId="2667" xr:uid="{00000000-0005-0000-0000-000048020000}"/>
    <cellStyle name="Comma 2 4 2 4 2" xfId="2849" xr:uid="{00000000-0005-0000-0000-000049020000}"/>
    <cellStyle name="Comma 2 4 2 4 2 2" xfId="6303" xr:uid="{D6EECBF0-61D9-4F1C-A7FA-69827658BC04}"/>
    <cellStyle name="Comma 2 4 2 4 3" xfId="6133" xr:uid="{14669F5F-8F12-488C-8B71-08A446274700}"/>
    <cellStyle name="Comma 2 4 2 5" xfId="2850" xr:uid="{00000000-0005-0000-0000-00004A020000}"/>
    <cellStyle name="Comma 2 4 2 5 2" xfId="6304" xr:uid="{4C3C538E-4CE4-40C5-AC4B-805832748F81}"/>
    <cellStyle name="Comma 2 4 2 6" xfId="3472" xr:uid="{00000000-0005-0000-0000-00004B020000}"/>
    <cellStyle name="Comma 2 4 2 6 2" xfId="6537" xr:uid="{7D91BEDD-AECD-41FD-9DFB-C9D3569B1340}"/>
    <cellStyle name="Comma 2 4 2 7" xfId="1978" xr:uid="{00000000-0005-0000-0000-00004C020000}"/>
    <cellStyle name="Comma 2 4 2 7 2" xfId="5832" xr:uid="{5F278A05-E671-49BE-A6A8-A56C3D4BE38D}"/>
    <cellStyle name="Comma 2 4 2 8" xfId="536" xr:uid="{00000000-0005-0000-0000-00004D020000}"/>
    <cellStyle name="Comma 2 4 2 8 2" xfId="8560" xr:uid="{A7837E33-8567-4CD1-A3D0-FCD1D0BB3B32}"/>
    <cellStyle name="Comma 2 4 2 9" xfId="4897" xr:uid="{762C339D-F4F8-4C24-B2DA-7A8A1DE6E0C0}"/>
    <cellStyle name="Comma 2 4 3" xfId="538" xr:uid="{00000000-0005-0000-0000-00004E020000}"/>
    <cellStyle name="Comma 2 4 3 10" xfId="4501" xr:uid="{54B8764B-650C-4776-B250-C6EB35884231}"/>
    <cellStyle name="Comma 2 4 3 2" xfId="2292" xr:uid="{00000000-0005-0000-0000-00004F020000}"/>
    <cellStyle name="Comma 2 4 3 2 2" xfId="2851" xr:uid="{00000000-0005-0000-0000-000050020000}"/>
    <cellStyle name="Comma 2 4 3 2 2 2" xfId="6305" xr:uid="{A93E419A-01B2-43D9-8509-B4E812E1F84D}"/>
    <cellStyle name="Comma 2 4 3 2 3" xfId="9378" xr:uid="{CB12F2E6-5E4F-416F-B5A5-F51606DFC80C}"/>
    <cellStyle name="Comma 2 4 3 2 4" xfId="5969" xr:uid="{5838E0BB-E1FA-4DA0-8D04-743D0B48AA15}"/>
    <cellStyle name="Comma 2 4 3 2 5" xfId="4639" xr:uid="{224F8C30-24B1-4A8E-9F44-01BA4B0D475D}"/>
    <cellStyle name="Comma 2 4 3 3" xfId="2670" xr:uid="{00000000-0005-0000-0000-000051020000}"/>
    <cellStyle name="Comma 2 4 3 3 2" xfId="2852" xr:uid="{00000000-0005-0000-0000-000052020000}"/>
    <cellStyle name="Comma 2 4 3 3 2 2" xfId="6306" xr:uid="{D9D20F6C-722D-46D7-92D1-8D31AC0AC8BF}"/>
    <cellStyle name="Comma 2 4 3 3 3" xfId="6136" xr:uid="{A121065D-BDE7-400A-8DFE-DD360F9D1B4E}"/>
    <cellStyle name="Comma 2 4 3 4" xfId="2853" xr:uid="{00000000-0005-0000-0000-000053020000}"/>
    <cellStyle name="Comma 2 4 3 4 2" xfId="6307" xr:uid="{FC57C1AE-1D84-4297-B259-32D6FCD67E58}"/>
    <cellStyle name="Comma 2 4 3 5" xfId="3474" xr:uid="{00000000-0005-0000-0000-000054020000}"/>
    <cellStyle name="Comma 2 4 3 5 2" xfId="6539" xr:uid="{A3F316AA-FBF4-41CA-B8F0-6E85816D5B3C}"/>
    <cellStyle name="Comma 2 4 3 6" xfId="1980" xr:uid="{00000000-0005-0000-0000-000055020000}"/>
    <cellStyle name="Comma 2 4 3 6 2" xfId="5834" xr:uid="{08D30A19-0850-4823-8779-0B097AA3D3E1}"/>
    <cellStyle name="Comma 2 4 3 7" xfId="3929" xr:uid="{00000000-0005-0000-0000-000056020000}"/>
    <cellStyle name="Comma 2 4 3 7 2" xfId="6988" xr:uid="{043E1354-8285-4A58-BCD5-99D200B2297B}"/>
    <cellStyle name="Comma 2 4 3 8" xfId="8564" xr:uid="{75F9231B-965B-4738-854D-5756BD3382E1}"/>
    <cellStyle name="Comma 2 4 3 9" xfId="4899" xr:uid="{9DDDD872-B312-410D-B9AD-087E0A187009}"/>
    <cellStyle name="Comma 2 4 4" xfId="539" xr:uid="{00000000-0005-0000-0000-000057020000}"/>
    <cellStyle name="Comma 2 4 4 2" xfId="2854" xr:uid="{00000000-0005-0000-0000-000058020000}"/>
    <cellStyle name="Comma 2 4 4 2 2" xfId="6308" xr:uid="{E6BBBE15-7B67-4352-B093-FA525DD5C86E}"/>
    <cellStyle name="Comma 2 4 4 3" xfId="3475" xr:uid="{00000000-0005-0000-0000-000059020000}"/>
    <cellStyle name="Comma 2 4 4 3 2" xfId="6540" xr:uid="{883238DB-95A7-4E7F-9D66-34196CCEBB54}"/>
    <cellStyle name="Comma 2 4 4 4" xfId="2689" xr:uid="{00000000-0005-0000-0000-00005A020000}"/>
    <cellStyle name="Comma 2 4 4 4 2" xfId="6152" xr:uid="{A248F0A4-F05C-493D-8270-4E5FE31549EA}"/>
    <cellStyle name="Comma 2 4 4 5" xfId="8952" xr:uid="{4E5520B2-F069-46A3-BA05-B7665BB0CE31}"/>
    <cellStyle name="Comma 2 4 4 6" xfId="4900" xr:uid="{80823465-E38B-4F6F-A31C-2633D20907A0}"/>
    <cellStyle name="Comma 2 4 5" xfId="540" xr:uid="{00000000-0005-0000-0000-00005B020000}"/>
    <cellStyle name="Comma 2 4 5 2" xfId="2855" xr:uid="{00000000-0005-0000-0000-00005C020000}"/>
    <cellStyle name="Comma 2 4 5 2 2" xfId="6309" xr:uid="{538EFC82-7801-4EBE-B158-BB83EEBB514D}"/>
    <cellStyle name="Comma 2 4 5 3" xfId="3476" xr:uid="{00000000-0005-0000-0000-00005D020000}"/>
    <cellStyle name="Comma 2 4 5 3 2" xfId="6541" xr:uid="{2C8DD4E2-2D7C-424A-A6FA-95B6BD93A30A}"/>
    <cellStyle name="Comma 2 4 5 4" xfId="2510" xr:uid="{00000000-0005-0000-0000-00005E020000}"/>
    <cellStyle name="Comma 2 4 5 4 2" xfId="6033" xr:uid="{C242E833-A57D-4174-AB93-00D8E120C28B}"/>
    <cellStyle name="Comma 2 4 5 5" xfId="8961" xr:uid="{E9B847FD-5C54-4109-9A48-75BE9BC35721}"/>
    <cellStyle name="Comma 2 4 5 6" xfId="4901" xr:uid="{A58987DA-72FF-42F5-B497-A1A3D493F5E7}"/>
    <cellStyle name="Comma 2 4 5 7" xfId="4746" xr:uid="{AF4D13CE-C328-4280-8F5F-39FBF27DE86C}"/>
    <cellStyle name="Comma 2 4 6" xfId="3418" xr:uid="{00000000-0005-0000-0000-00005F020000}"/>
    <cellStyle name="Comma 2 4 6 2" xfId="9001" xr:uid="{AC7F1C71-2E4E-4C4C-BB40-111716C1379F}"/>
    <cellStyle name="Comma 2 4 6 3" xfId="6507" xr:uid="{952A3D7B-1175-4416-ABA6-98A3D8F62ECF}"/>
    <cellStyle name="Comma 2 4 6 4" xfId="4759" xr:uid="{8C422847-350A-47A0-95E8-8CFF9CB62EDF}"/>
    <cellStyle name="Comma 2 4 7" xfId="3544" xr:uid="{00000000-0005-0000-0000-000060020000}"/>
    <cellStyle name="Comma 2 4 7 2" xfId="7695" xr:uid="{CA613A71-A1F4-46E7-95A5-7B22E486C20D}"/>
    <cellStyle name="Comma 2 4 7 3" xfId="6605" xr:uid="{0957D343-C799-426A-9ACE-53F7702E50A4}"/>
    <cellStyle name="Comma 2 4 8" xfId="489" xr:uid="{00000000-0005-0000-0000-000061020000}"/>
    <cellStyle name="Comma 2 4 8 2" xfId="4863" xr:uid="{57E386D2-7D2E-4578-B82A-492F88B050FA}"/>
    <cellStyle name="Comma 2 4 9" xfId="4358" xr:uid="{96BED56F-FAA9-49BA-AFF8-3062C2721283}"/>
    <cellStyle name="Comma 2 5" xfId="192" xr:uid="{00000000-0005-0000-0000-000062020000}"/>
    <cellStyle name="Comma 2 5 10" xfId="7470" xr:uid="{39B5DEAD-3787-41BF-8F70-DF9058CFE412}"/>
    <cellStyle name="Comma 2 5 2" xfId="1982" xr:uid="{00000000-0005-0000-0000-000063020000}"/>
    <cellStyle name="Comma 2 5 2 2" xfId="1983" xr:uid="{00000000-0005-0000-0000-000064020000}"/>
    <cellStyle name="Comma 2 5 2 2 2" xfId="2295" xr:uid="{00000000-0005-0000-0000-000065020000}"/>
    <cellStyle name="Comma 2 5 2 2 2 2" xfId="2856" xr:uid="{00000000-0005-0000-0000-000066020000}"/>
    <cellStyle name="Comma 2 5 2 2 2 2 2" xfId="6310" xr:uid="{3E5A9128-40E8-415E-B398-F064F240B261}"/>
    <cellStyle name="Comma 2 5 2 2 2 3" xfId="5972" xr:uid="{AA3A82B4-0D20-41C8-90A7-E08B935220FE}"/>
    <cellStyle name="Comma 2 5 2 2 3" xfId="2857" xr:uid="{00000000-0005-0000-0000-000067020000}"/>
    <cellStyle name="Comma 2 5 2 2 3 2" xfId="6311" xr:uid="{2673361E-E57A-4912-9709-E3AF6FD706FD}"/>
    <cellStyle name="Comma 2 5 2 2 4" xfId="5837" xr:uid="{4F3E414C-2E8D-4EC8-BE8C-1D567772E8C8}"/>
    <cellStyle name="Comma 2 5 2 3" xfId="2294" xr:uid="{00000000-0005-0000-0000-000068020000}"/>
    <cellStyle name="Comma 2 5 2 3 2" xfId="2858" xr:uid="{00000000-0005-0000-0000-000069020000}"/>
    <cellStyle name="Comma 2 5 2 3 2 2" xfId="6312" xr:uid="{7DF36256-221A-462E-8B46-AC3877F0B6D8}"/>
    <cellStyle name="Comma 2 5 2 3 3" xfId="5971" xr:uid="{D09264AB-D461-40D0-81F9-0F48E37443BB}"/>
    <cellStyle name="Comma 2 5 2 4" xfId="2859" xr:uid="{00000000-0005-0000-0000-00006A020000}"/>
    <cellStyle name="Comma 2 5 2 4 2" xfId="6313" xr:uid="{87B0F065-6D01-48EF-A975-92961AF79FD0}"/>
    <cellStyle name="Comma 2 5 2 5" xfId="29909" xr:uid="{712E4F3C-150B-4CD1-8D19-BA5A3285775E}"/>
    <cellStyle name="Comma 2 5 2 6" xfId="5836" xr:uid="{F10AC4CE-B187-4C27-920C-4D7AA9648E1A}"/>
    <cellStyle name="Comma 2 5 3" xfId="1984" xr:uid="{00000000-0005-0000-0000-00006B020000}"/>
    <cellStyle name="Comma 2 5 3 2" xfId="2296" xr:uid="{00000000-0005-0000-0000-00006C020000}"/>
    <cellStyle name="Comma 2 5 3 2 2" xfId="2860" xr:uid="{00000000-0005-0000-0000-00006D020000}"/>
    <cellStyle name="Comma 2 5 3 2 2 2" xfId="6314" xr:uid="{A52EC879-C53F-454B-8D3F-6CDB09FAA926}"/>
    <cellStyle name="Comma 2 5 3 2 3" xfId="5973" xr:uid="{ADCC8B9B-02CE-4B65-84E0-B7039D6453BB}"/>
    <cellStyle name="Comma 2 5 3 3" xfId="2861" xr:uid="{00000000-0005-0000-0000-00006E020000}"/>
    <cellStyle name="Comma 2 5 3 3 2" xfId="6315" xr:uid="{190E6E8C-D0F0-49F5-902B-7F92D458B1C1}"/>
    <cellStyle name="Comma 2 5 3 4" xfId="29910" xr:uid="{910DD376-50ED-4D7D-B650-7BA47CB43EDA}"/>
    <cellStyle name="Comma 2 5 3 5" xfId="5838" xr:uid="{E1783227-03D1-40C3-9EC6-648C248FB1C9}"/>
    <cellStyle name="Comma 2 5 4" xfId="2293" xr:uid="{00000000-0005-0000-0000-00006F020000}"/>
    <cellStyle name="Comma 2 5 4 2" xfId="2862" xr:uid="{00000000-0005-0000-0000-000070020000}"/>
    <cellStyle name="Comma 2 5 4 2 2" xfId="6316" xr:uid="{B7E623D0-9A4D-488F-8BFD-0D27902849F8}"/>
    <cellStyle name="Comma 2 5 4 3" xfId="8139" xr:uid="{5149D818-571D-4633-8732-B45CD7F91875}"/>
    <cellStyle name="Comma 2 5 4 4" xfId="5970" xr:uid="{4D399866-62FE-4367-865B-FDEAB0E3D5A5}"/>
    <cellStyle name="Comma 2 5 5" xfId="2505" xr:uid="{00000000-0005-0000-0000-000071020000}"/>
    <cellStyle name="Comma 2 5 5 2" xfId="2863" xr:uid="{00000000-0005-0000-0000-000072020000}"/>
    <cellStyle name="Comma 2 5 5 2 2" xfId="6317" xr:uid="{FA5D2EEE-4B02-4DDE-B10E-40938DF786FE}"/>
    <cellStyle name="Comma 2 5 5 3" xfId="6028" xr:uid="{BD9ABEA5-2D9B-4F0B-97F4-C04E68B81756}"/>
    <cellStyle name="Comma 2 5 6" xfId="2864" xr:uid="{00000000-0005-0000-0000-000073020000}"/>
    <cellStyle name="Comma 2 5 6 2" xfId="6318" xr:uid="{E96BB7F4-0FB0-4984-A979-4961556AA5D7}"/>
    <cellStyle name="Comma 2 5 7" xfId="3419" xr:uid="{00000000-0005-0000-0000-000074020000}"/>
    <cellStyle name="Comma 2 5 8" xfId="1981" xr:uid="{00000000-0005-0000-0000-000075020000}"/>
    <cellStyle name="Comma 2 5 8 2" xfId="5835" xr:uid="{FDA4CB5E-F6BC-4BE9-9550-5C083D60E0B1}"/>
    <cellStyle name="Comma 2 5 9" xfId="3541" xr:uid="{00000000-0005-0000-0000-000076020000}"/>
    <cellStyle name="Comma 2 5 9 2" xfId="6602" xr:uid="{2AADCF20-5152-4FD1-9784-1687B4925E54}"/>
    <cellStyle name="Comma 2 6" xfId="449" xr:uid="{00000000-0005-0000-0000-000077020000}"/>
    <cellStyle name="Comma 2 6 10" xfId="4359" xr:uid="{08E61BE1-7D2A-425B-9412-715CAEBEBBD1}"/>
    <cellStyle name="Comma 2 6 2" xfId="1986" xr:uid="{00000000-0005-0000-0000-000078020000}"/>
    <cellStyle name="Comma 2 6 2 2" xfId="2298" xr:uid="{00000000-0005-0000-0000-000079020000}"/>
    <cellStyle name="Comma 2 6 2 2 2" xfId="2865" xr:uid="{00000000-0005-0000-0000-00007A020000}"/>
    <cellStyle name="Comma 2 6 2 2 2 2" xfId="6319" xr:uid="{C081CFD8-F6BD-4A80-A1DD-225C980C0B32}"/>
    <cellStyle name="Comma 2 6 2 2 3" xfId="5975" xr:uid="{D51D9537-D6CA-407D-86FF-1B7FDCFD2AE6}"/>
    <cellStyle name="Comma 2 6 2 2 4" xfId="4672" xr:uid="{04DB6A83-4955-426D-8689-2C5E87B38281}"/>
    <cellStyle name="Comma 2 6 2 3" xfId="2866" xr:uid="{00000000-0005-0000-0000-00007B020000}"/>
    <cellStyle name="Comma 2 6 2 3 2" xfId="6320" xr:uid="{45A39A4E-0CD4-4433-A271-E6DAC9B02094}"/>
    <cellStyle name="Comma 2 6 2 4" xfId="9375" xr:uid="{D58D2D7F-DE6F-4E4E-A803-E4E12117505A}"/>
    <cellStyle name="Comma 2 6 2 5" xfId="5840" xr:uid="{14AC9A17-398C-4A89-B15F-8AF249A9F8D7}"/>
    <cellStyle name="Comma 2 6 2 6" xfId="4455" xr:uid="{FA2BF469-A68C-4E45-92DF-CBE09E78D711}"/>
    <cellStyle name="Comma 2 6 3" xfId="2297" xr:uid="{00000000-0005-0000-0000-00007C020000}"/>
    <cellStyle name="Comma 2 6 3 2" xfId="2867" xr:uid="{00000000-0005-0000-0000-00007D020000}"/>
    <cellStyle name="Comma 2 6 3 2 2" xfId="6321" xr:uid="{8CEE4580-31FF-4A80-9ABB-588ADF9D782B}"/>
    <cellStyle name="Comma 2 6 3 3" xfId="29911" xr:uid="{60226FF9-05AF-40F6-B475-7FFC0703D5B9}"/>
    <cellStyle name="Comma 2 6 3 4" xfId="5974" xr:uid="{3124C70A-748A-4C4E-B582-D53D28B73E02}"/>
    <cellStyle name="Comma 2 6 4" xfId="2668" xr:uid="{00000000-0005-0000-0000-00007E020000}"/>
    <cellStyle name="Comma 2 6 4 2" xfId="2868" xr:uid="{00000000-0005-0000-0000-00007F020000}"/>
    <cellStyle name="Comma 2 6 4 2 2" xfId="6322" xr:uid="{789FD575-C428-4DE5-A2F2-5EF30E534399}"/>
    <cellStyle name="Comma 2 6 4 3" xfId="8561" xr:uid="{C93766C9-AECF-4493-972C-5268F900D7F4}"/>
    <cellStyle name="Comma 2 6 4 4" xfId="6134" xr:uid="{3A9F7D82-D0B0-4714-BF37-6F55F3245C76}"/>
    <cellStyle name="Comma 2 6 5" xfId="2869" xr:uid="{00000000-0005-0000-0000-000080020000}"/>
    <cellStyle name="Comma 2 6 5 2" xfId="6323" xr:uid="{7C0B1399-01CD-40F5-8551-0D97E64A2DEC}"/>
    <cellStyle name="Comma 2 6 6" xfId="3420" xr:uid="{00000000-0005-0000-0000-000081020000}"/>
    <cellStyle name="Comma 2 6 6 2" xfId="6508" xr:uid="{E078D303-345E-414E-BEAE-0733C937991B}"/>
    <cellStyle name="Comma 2 6 7" xfId="1985" xr:uid="{00000000-0005-0000-0000-000082020000}"/>
    <cellStyle name="Comma 2 6 7 2" xfId="5839" xr:uid="{BF6EB6C0-BDFB-450A-9330-9279167DCF51}"/>
    <cellStyle name="Comma 2 6 8" xfId="3926" xr:uid="{00000000-0005-0000-0000-000083020000}"/>
    <cellStyle name="Comma 2 6 8 2" xfId="6985" xr:uid="{3A41220A-1AD8-407C-8F30-083F59D1CCA5}"/>
    <cellStyle name="Comma 2 6 9" xfId="7479" xr:uid="{C611E72C-DEE8-4DB6-AC39-826276F5FEE3}"/>
    <cellStyle name="Comma 2 7" xfId="452" xr:uid="{00000000-0005-0000-0000-000084020000}"/>
    <cellStyle name="Comma 2 7 2" xfId="2299" xr:uid="{00000000-0005-0000-0000-000085020000}"/>
    <cellStyle name="Comma 2 7 2 2" xfId="2870" xr:uid="{00000000-0005-0000-0000-000086020000}"/>
    <cellStyle name="Comma 2 7 2 2 2" xfId="6324" xr:uid="{092F1A0C-6E47-4E05-A071-7C59D46823DC}"/>
    <cellStyle name="Comma 2 7 2 2 3" xfId="4689" xr:uid="{ADF0334C-C101-4A47-9A85-7809FC6E20AE}"/>
    <cellStyle name="Comma 2 7 2 3" xfId="9862" xr:uid="{2097239D-873C-4BE2-B52C-4E70D1E76551}"/>
    <cellStyle name="Comma 2 7 2 4" xfId="5976" xr:uid="{8B02C8D3-2B8D-4810-A76E-B27AABA3FABE}"/>
    <cellStyle name="Comma 2 7 2 5" xfId="4452" xr:uid="{6D15C022-D82E-4430-A356-2BC7BEBAC43F}"/>
    <cellStyle name="Comma 2 7 3" xfId="2680" xr:uid="{00000000-0005-0000-0000-000087020000}"/>
    <cellStyle name="Comma 2 7 3 2" xfId="2871" xr:uid="{00000000-0005-0000-0000-000088020000}"/>
    <cellStyle name="Comma 2 7 3 2 2" xfId="6325" xr:uid="{7172DA78-5091-4139-A0DD-7DC14A9CB22D}"/>
    <cellStyle name="Comma 2 7 3 3" xfId="29912" xr:uid="{490C0CEE-4435-4D3D-B212-352CF3687E77}"/>
    <cellStyle name="Comma 2 7 3 4" xfId="6145" xr:uid="{7F3795F4-746A-4A4F-B08E-21D45A0905A9}"/>
    <cellStyle name="Comma 2 7 3 5" xfId="4650" xr:uid="{03B5822B-65A9-4A70-BA38-3281D7107F21}"/>
    <cellStyle name="Comma 2 7 4" xfId="2872" xr:uid="{00000000-0005-0000-0000-000089020000}"/>
    <cellStyle name="Comma 2 7 4 2" xfId="8939" xr:uid="{AB261F23-D331-4934-BD9B-88F2F8A52961}"/>
    <cellStyle name="Comma 2 7 4 3" xfId="6326" xr:uid="{F3F38033-5E02-4696-90E7-62EA91CF581D}"/>
    <cellStyle name="Comma 2 7 5" xfId="1987" xr:uid="{00000000-0005-0000-0000-00008A020000}"/>
    <cellStyle name="Comma 2 7 5 2" xfId="5841" xr:uid="{59FC2B46-441A-4136-895B-762ED061EE27}"/>
    <cellStyle name="Comma 2 7 6" xfId="541" xr:uid="{00000000-0005-0000-0000-00008B020000}"/>
    <cellStyle name="Comma 2 7 6 2" xfId="7485" xr:uid="{D5FBDF0B-874D-42DC-8CA2-E893B25CB3B8}"/>
    <cellStyle name="Comma 2 7 7" xfId="4902" xr:uid="{54E95C07-D86E-4861-8635-935E809601EE}"/>
    <cellStyle name="Comma 2 7 8" xfId="4410" xr:uid="{6D639AAF-661C-4890-93C1-2833BEC2AB0C}"/>
    <cellStyle name="Comma 2 8" xfId="470" xr:uid="{00000000-0005-0000-0000-00008C020000}"/>
    <cellStyle name="Comma 2 8 10" xfId="4565" xr:uid="{8B9AB9B4-F02A-4871-AD54-F2CB7B3D6F06}"/>
    <cellStyle name="Comma 2 8 2" xfId="2300" xr:uid="{00000000-0005-0000-0000-00008D020000}"/>
    <cellStyle name="Comma 2 8 2 2" xfId="2873" xr:uid="{00000000-0005-0000-0000-00008E020000}"/>
    <cellStyle name="Comma 2 8 2 2 2" xfId="6327" xr:uid="{D11BF618-485F-497F-89A5-706C2DF4C1FE}"/>
    <cellStyle name="Comma 2 8 2 3" xfId="9752" xr:uid="{A6417FE5-44B1-4DD4-AB44-0A55AB66D867}"/>
    <cellStyle name="Comma 2 8 2 4" xfId="5977" xr:uid="{F7230C91-2598-4210-91F4-518A5986A3CB}"/>
    <cellStyle name="Comma 2 8 2 5" xfId="4608" xr:uid="{7E4A174C-9CF7-47EB-AFE0-217E0F4D3BDE}"/>
    <cellStyle name="Comma 2 8 3" xfId="2681" xr:uid="{00000000-0005-0000-0000-00008F020000}"/>
    <cellStyle name="Comma 2 8 3 2" xfId="2874" xr:uid="{00000000-0005-0000-0000-000090020000}"/>
    <cellStyle name="Comma 2 8 3 2 2" xfId="6328" xr:uid="{3FCD2E8C-CCB3-4205-A6EC-977A2A5BFC9E}"/>
    <cellStyle name="Comma 2 8 3 3" xfId="29913" xr:uid="{DD2532D1-1FA8-49B0-8EAA-73D73B13DFF4}"/>
    <cellStyle name="Comma 2 8 3 4" xfId="6146" xr:uid="{95E4FF5F-6EEA-4DFA-A955-7AC5A7C8E02A}"/>
    <cellStyle name="Comma 2 8 3 5" xfId="4669" xr:uid="{53BDCAA1-3924-413A-807D-3163D9036655}"/>
    <cellStyle name="Comma 2 8 4" xfId="2875" xr:uid="{00000000-0005-0000-0000-000091020000}"/>
    <cellStyle name="Comma 2 8 4 2" xfId="6329" xr:uid="{8D4A6801-2210-427D-AF6A-234FE56BA8BF}"/>
    <cellStyle name="Comma 2 8 5" xfId="3477" xr:uid="{00000000-0005-0000-0000-000092020000}"/>
    <cellStyle name="Comma 2 8 5 2" xfId="6542" xr:uid="{7C6C13D7-969A-458C-91EA-582A1000EC27}"/>
    <cellStyle name="Comma 2 8 6" xfId="1988" xr:uid="{00000000-0005-0000-0000-000093020000}"/>
    <cellStyle name="Comma 2 8 6 2" xfId="5842" xr:uid="{B2CCD6C1-C1AE-4938-BEF4-229FAF266DF5}"/>
    <cellStyle name="Comma 2 8 7" xfId="4304" xr:uid="{00000000-0005-0000-0000-000094020000}"/>
    <cellStyle name="Comma 2 8 7 2" xfId="7363" xr:uid="{C1B3B13D-8555-4490-B699-2FE069383D52}"/>
    <cellStyle name="Comma 2 8 8" xfId="542" xr:uid="{00000000-0005-0000-0000-000095020000}"/>
    <cellStyle name="Comma 2 8 8 2" xfId="8940" xr:uid="{48C75BDF-5FDE-4D75-9836-C8E041BCA202}"/>
    <cellStyle name="Comma 2 8 9" xfId="4903" xr:uid="{22CE7882-FAF4-4882-89D7-4FD7393555C3}"/>
    <cellStyle name="Comma 2 9" xfId="454" xr:uid="{00000000-0005-0000-0000-000096020000}"/>
    <cellStyle name="Comma 2 9 2" xfId="474" xr:uid="{00000000-0005-0000-0000-000097020000}"/>
    <cellStyle name="Comma 2 9 2 2" xfId="2876" xr:uid="{00000000-0005-0000-0000-000098020000}"/>
    <cellStyle name="Comma 2 9 2 2 2" xfId="9753" xr:uid="{5CF0AE96-0870-42C0-9E36-E7514EA787DD}"/>
    <cellStyle name="Comma 2 9 2 3" xfId="6330" xr:uid="{6B4C44E8-707E-4068-B495-FA7BD7770841}"/>
    <cellStyle name="Comma 2 9 2 4" xfId="4626" xr:uid="{31C7FC8B-EAC8-4C84-8777-6DEC8A6F1D1B}"/>
    <cellStyle name="Comma 2 9 3" xfId="3478" xr:uid="{00000000-0005-0000-0000-000099020000}"/>
    <cellStyle name="Comma 2 9 3 2" xfId="29914" xr:uid="{E1A4821D-51FA-44BB-8F4E-41C7B8E804E7}"/>
    <cellStyle name="Comma 2 9 3 3" xfId="6543" xr:uid="{C8204783-65F7-4248-A62F-AE730C28178B}"/>
    <cellStyle name="Comma 2 9 3 4" xfId="4701" xr:uid="{FB9FB35A-CD5D-4960-82F9-147224ACBAC6}"/>
    <cellStyle name="Comma 2 9 4" xfId="2206" xr:uid="{00000000-0005-0000-0000-00009A020000}"/>
    <cellStyle name="Comma 2 9 4 2" xfId="5902" xr:uid="{A4373DE5-86F0-4409-81F4-369DAEDF20A3}"/>
    <cellStyle name="Comma 2 9 5" xfId="4305" xr:uid="{00000000-0005-0000-0000-00009B020000}"/>
    <cellStyle name="Comma 2 9 5 2" xfId="7364" xr:uid="{D3DAA945-FEAA-45F5-9850-B723E867C0B9}"/>
    <cellStyle name="Comma 2 9 6" xfId="4327" xr:uid="{00000000-0005-0000-0000-00009C020000}"/>
    <cellStyle name="Comma 2 9 6 2" xfId="7383" xr:uid="{393CA515-C33A-4B7C-BFA4-6083CE490374}"/>
    <cellStyle name="Comma 2 9 7" xfId="8941" xr:uid="{23F5B3A8-1AEF-492F-9C21-0002E91F165C}"/>
    <cellStyle name="Comma 2 9 8" xfId="4904" xr:uid="{45FED3A6-46F5-468A-9059-97B8C6971F66}"/>
    <cellStyle name="Comma 2 9 9" xfId="4590" xr:uid="{75C96EAC-0EBE-4612-8F81-9152C55FD759}"/>
    <cellStyle name="Comma 2_50-09_AP_OP_CHQ-1" xfId="193" xr:uid="{00000000-0005-0000-0000-00009D020000}"/>
    <cellStyle name="Comma 20" xfId="543" xr:uid="{00000000-0005-0000-0000-00009E020000}"/>
    <cellStyle name="Comma 20 10" xfId="4905" xr:uid="{B74BB78E-2DC3-4551-9ABE-D1D2CB89CC46}"/>
    <cellStyle name="Comma 20 11" xfId="4481" xr:uid="{122224C0-5106-46E4-9A6D-115B6A4BB99C}"/>
    <cellStyle name="Comma 20 2" xfId="2301" xr:uid="{00000000-0005-0000-0000-00009F020000}"/>
    <cellStyle name="Comma 20 2 2" xfId="2877" xr:uid="{00000000-0005-0000-0000-0000A0020000}"/>
    <cellStyle name="Comma 20 2 2 2" xfId="29915" xr:uid="{61E93F1B-D2A0-4D0C-A78F-8E435B558494}"/>
    <cellStyle name="Comma 20 2 2 3" xfId="6331" xr:uid="{AD4F48F3-E0B8-497A-8E91-07CA056BB394}"/>
    <cellStyle name="Comma 20 2 3" xfId="9764" xr:uid="{BC92E7A5-351F-4BA1-A117-3619EBB707A6}"/>
    <cellStyle name="Comma 20 2 4" xfId="5978" xr:uid="{E27401FD-60F6-477F-9842-30F18C2BA8B5}"/>
    <cellStyle name="Comma 20 2 5" xfId="4616" xr:uid="{BB0FC067-3972-4A80-A8CD-1B68FFAE8B0A}"/>
    <cellStyle name="Comma 20 3" xfId="2878" xr:uid="{00000000-0005-0000-0000-0000A1020000}"/>
    <cellStyle name="Comma 20 3 2" xfId="29917" xr:uid="{3ADF8291-7422-4DC8-B737-144578CD9BA6}"/>
    <cellStyle name="Comma 20 3 3" xfId="29918" xr:uid="{B959C303-8800-4C49-AD57-1980223DAD75}"/>
    <cellStyle name="Comma 20 3 4" xfId="29916" xr:uid="{0BC14387-0F03-4495-B0A6-513818F45D00}"/>
    <cellStyle name="Comma 20 3 5" xfId="6332" xr:uid="{E102F834-8BDC-4DEC-B9DA-A80B3210B050}"/>
    <cellStyle name="Comma 20 3 6" xfId="4690" xr:uid="{95D85136-4B11-48BD-916A-D89F1B35C823}"/>
    <cellStyle name="Comma 20 4" xfId="3479" xr:uid="{00000000-0005-0000-0000-0000A2020000}"/>
    <cellStyle name="Comma 20 4 2" xfId="29919" xr:uid="{31CCCD55-64B8-42BD-B419-B82AE3FF3A92}"/>
    <cellStyle name="Comma 20 4 3" xfId="6544" xr:uid="{B3C58D6E-95D1-448C-8383-F4149FA0A747}"/>
    <cellStyle name="Comma 20 4 4" xfId="4579" xr:uid="{EA1D882C-7DB6-4C5D-BC3A-C3748F2157A7}"/>
    <cellStyle name="Comma 20 5" xfId="1989" xr:uid="{00000000-0005-0000-0000-0000A3020000}"/>
    <cellStyle name="Comma 20 5 2" xfId="29920" xr:uid="{D7C2DAA7-E675-46FF-AFF6-1C336381F42B}"/>
    <cellStyle name="Comma 20 5 3" xfId="5843" xr:uid="{EB301804-4E89-411D-84CF-224EE25FE784}"/>
    <cellStyle name="Comma 20 6" xfId="4317" xr:uid="{00000000-0005-0000-0000-0000A4020000}"/>
    <cellStyle name="Comma 20 6 2" xfId="29921" xr:uid="{C7787436-AE09-46DA-A043-362E3DD1BC12}"/>
    <cellStyle name="Comma 20 6 3" xfId="7376" xr:uid="{662E935A-69B7-44EB-8A84-84BF3CB5E2E7}"/>
    <cellStyle name="Comma 20 7" xfId="29922" xr:uid="{BCBB3AE8-D722-4D00-8EB8-18CD16525D9B}"/>
    <cellStyle name="Comma 20 8" xfId="8966" xr:uid="{7C1C5E1A-3518-4EF9-950E-1CDE58A6AF2B}"/>
    <cellStyle name="Comma 20 9" xfId="7918" xr:uid="{437EF5C1-B39D-4486-8C20-A2459B1E2A8D}"/>
    <cellStyle name="Comma 21" xfId="1990" xr:uid="{00000000-0005-0000-0000-0000A5020000}"/>
    <cellStyle name="Comma 21 10" xfId="29923" xr:uid="{A55E6B2F-6D05-474C-8720-21957BAF6C5B}"/>
    <cellStyle name="Comma 21 11" xfId="8971" xr:uid="{0DB709A2-F8E4-426D-A550-A75B072DD732}"/>
    <cellStyle name="Comma 21 12" xfId="7461" xr:uid="{0C6D8502-9F98-4728-A915-10A6D3C9CE0F}"/>
    <cellStyle name="Comma 21 13" xfId="5844" xr:uid="{822E5BBF-75C9-4ED6-B011-41A530A5ABDD}"/>
    <cellStyle name="Comma 21 14" xfId="40109" xr:uid="{81CFDBB8-4D17-404A-8AA8-6B64182CA1BF}"/>
    <cellStyle name="Comma 21 15" xfId="4492" xr:uid="{F0B27596-28AE-45F7-84BD-718CC9B861C3}"/>
    <cellStyle name="Comma 21 2" xfId="2302" xr:uid="{00000000-0005-0000-0000-0000A6020000}"/>
    <cellStyle name="Comma 21 2 10" xfId="4627" xr:uid="{DD71EE74-96BD-4E36-8610-19A83AA96B0C}"/>
    <cellStyle name="Comma 21 2 2" xfId="2879" xr:uid="{00000000-0005-0000-0000-0000A7020000}"/>
    <cellStyle name="Comma 21 2 2 2" xfId="9782" xr:uid="{1814FDA5-D62A-4005-8E13-DEFCDD132BF4}"/>
    <cellStyle name="Comma 21 2 2 3" xfId="6333" xr:uid="{CDACD435-7BCD-46B2-8935-D5AEEA4FB61A}"/>
    <cellStyle name="Comma 21 2 3" xfId="29924" xr:uid="{65FA49BC-F5E8-4DB3-A868-66B455B4AC4E}"/>
    <cellStyle name="Comma 21 2 4" xfId="29925" xr:uid="{710DB8D1-4DF0-44F8-828B-02A2137C240E}"/>
    <cellStyle name="Comma 21 2 5" xfId="29926" xr:uid="{FCBE2C80-C56F-4D09-A855-71EF4610F1D0}"/>
    <cellStyle name="Comma 21 2 6" xfId="29927" xr:uid="{BC1C07A4-73DE-465B-A40A-D069AAC93AC7}"/>
    <cellStyle name="Comma 21 2 7" xfId="8992" xr:uid="{CC6FF841-3B16-43ED-B622-560B4D469D85}"/>
    <cellStyle name="Comma 21 2 8" xfId="7923" xr:uid="{5E3057D6-6588-40E1-9894-00F3B79F1874}"/>
    <cellStyle name="Comma 21 2 9" xfId="5979" xr:uid="{97842F53-C7BD-4B84-B31B-E70A72813FD6}"/>
    <cellStyle name="Comma 21 3" xfId="2880" xr:uid="{00000000-0005-0000-0000-0000A8020000}"/>
    <cellStyle name="Comma 21 3 2" xfId="9784" xr:uid="{225900D9-0011-4656-B07D-903C59AD8284}"/>
    <cellStyle name="Comma 21 3 3" xfId="29928" xr:uid="{5AA54AEC-3734-4B69-9230-67B5E73D60D8}"/>
    <cellStyle name="Comma 21 3 4" xfId="8994" xr:uid="{CDE4322A-7A5A-4012-B18C-16D588545964}"/>
    <cellStyle name="Comma 21 3 5" xfId="6334" xr:uid="{35A9E91C-74D7-4227-A026-E1F9B8C491EC}"/>
    <cellStyle name="Comma 21 3 6" xfId="4591" xr:uid="{CD0AE1BE-4C76-472E-B4F7-92013CB4639D}"/>
    <cellStyle name="Comma 21 4" xfId="7428" xr:uid="{7CB1399F-DFFA-4EE4-ADDD-32F6625C1093}"/>
    <cellStyle name="Comma 21 4 2" xfId="9768" xr:uid="{D15BFA5C-DDC8-46E1-8BBA-692E347BF606}"/>
    <cellStyle name="Comma 21 5" xfId="9850" xr:uid="{5A4E7EFC-AD62-4D16-89CB-D16B177FBCE4}"/>
    <cellStyle name="Comma 21 6" xfId="9855" xr:uid="{A5BD97EF-FEA4-4D5D-96D8-95A4C902DF90}"/>
    <cellStyle name="Comma 21 7" xfId="460" xr:uid="{00000000-0005-0000-0000-0000A9020000}"/>
    <cellStyle name="Comma 21 7 2" xfId="7429" xr:uid="{02668C6C-EC64-45D7-BF00-E54BE03BAF74}"/>
    <cellStyle name="Comma 21 7 2 2" xfId="9860" xr:uid="{DE40AF9A-733C-46C1-B7C2-76DB879435D2}"/>
    <cellStyle name="Comma 21 7 3" xfId="7475" xr:uid="{F2CCA789-8072-4CE3-B768-22CA49168664}"/>
    <cellStyle name="Comma 21 7 4" xfId="7413" xr:uid="{861BCDAE-2E99-41F9-82F1-69730E58945A}"/>
    <cellStyle name="Comma 21 7 5" xfId="40081" xr:uid="{DAFC761E-04C6-451F-AD9D-529BF5BD209B}"/>
    <cellStyle name="Comma 21 7 6" xfId="4820" xr:uid="{EDF2C844-57BB-44D7-BEC9-8A4165D7FF0D}"/>
    <cellStyle name="Comma 21 8" xfId="9870" xr:uid="{A8C9259F-D059-464F-B504-51364ED35922}"/>
    <cellStyle name="Comma 21 9" xfId="29929" xr:uid="{B1247051-F1A5-4EAC-9CDB-DADF2FA91B8D}"/>
    <cellStyle name="Comma 22" xfId="1991" xr:uid="{00000000-0005-0000-0000-0000AA020000}"/>
    <cellStyle name="Comma 22 10" xfId="5845" xr:uid="{58055F16-C579-48FE-8E51-43DF93BD8B02}"/>
    <cellStyle name="Comma 22 11" xfId="4595" xr:uid="{1CF92919-576A-44E7-9990-1498F5C50D66}"/>
    <cellStyle name="Comma 22 2" xfId="2303" xr:uid="{00000000-0005-0000-0000-0000AB020000}"/>
    <cellStyle name="Comma 22 2 2" xfId="2881" xr:uid="{00000000-0005-0000-0000-0000AC020000}"/>
    <cellStyle name="Comma 22 2 2 2" xfId="29931" xr:uid="{958C9262-D6AD-40E8-A030-79C54423503B}"/>
    <cellStyle name="Comma 22 2 2 3" xfId="6335" xr:uid="{9293370E-7A5B-43E5-8BA5-23ED4BBFA70B}"/>
    <cellStyle name="Comma 22 2 3" xfId="29930" xr:uid="{5C91D7FC-9579-4999-937A-3E6472D94B53}"/>
    <cellStyle name="Comma 22 2 4" xfId="5980" xr:uid="{3CBE8A32-52D8-4D17-97E4-A6D29C4BAAF6}"/>
    <cellStyle name="Comma 22 2 5" xfId="4629" xr:uid="{96BB7B31-2701-4170-B97F-E243F79F43E5}"/>
    <cellStyle name="Comma 22 3" xfId="2882" xr:uid="{00000000-0005-0000-0000-0000AD020000}"/>
    <cellStyle name="Comma 22 3 2" xfId="29932" xr:uid="{D8D950F9-ACD8-4538-9F59-7043A194D43D}"/>
    <cellStyle name="Comma 22 3 3" xfId="6336" xr:uid="{C4E43AB8-9A2F-4E40-A199-32A4C2FCF70F}"/>
    <cellStyle name="Comma 22 4" xfId="29933" xr:uid="{EECC1506-DEE0-4E03-A7E4-1E1C9979C879}"/>
    <cellStyle name="Comma 22 5" xfId="29934" xr:uid="{2034EF5F-F4A0-49B1-8332-C9C756070A60}"/>
    <cellStyle name="Comma 22 6" xfId="29935" xr:uid="{008934CF-139E-4FB8-B2F8-A275F8AED7EA}"/>
    <cellStyle name="Comma 22 7" xfId="29936" xr:uid="{C7B0133D-2107-44A8-87BD-41AB69903CFF}"/>
    <cellStyle name="Comma 22 8" xfId="8975" xr:uid="{AC82C588-078A-4DAA-969E-64D139076597}"/>
    <cellStyle name="Comma 22 9" xfId="7920" xr:uid="{B5A31951-7C40-451A-95FB-7F957297D6CA}"/>
    <cellStyle name="Comma 23" xfId="1992" xr:uid="{00000000-0005-0000-0000-0000AE020000}"/>
    <cellStyle name="Comma 23 10" xfId="5846" xr:uid="{2B423941-BC60-4130-9F70-4B7AE98A7AC3}"/>
    <cellStyle name="Comma 23 11" xfId="40157" xr:uid="{A7AAB3C1-BA2D-4FB7-8B6F-A34621D1A35B}"/>
    <cellStyle name="Comma 23 12" xfId="4578" xr:uid="{CA570401-C3AE-4DD0-90AB-080B9A1F27DA}"/>
    <cellStyle name="Comma 23 2" xfId="4614" xr:uid="{781E902F-1ED3-4437-8B85-FBD3AD4FC88F}"/>
    <cellStyle name="Comma 23 2 2" xfId="4687" xr:uid="{6623EBE0-AB0D-4727-BC78-87B15969EFCB}"/>
    <cellStyle name="Comma 23 2 2 2" xfId="29937" xr:uid="{C0F30DF7-A99F-4AB5-8BD8-E2EDE5EE0396}"/>
    <cellStyle name="Comma 23 2 3" xfId="9772" xr:uid="{E668BBA1-2171-4C4A-9FE7-5E1E00E8B457}"/>
    <cellStyle name="Comma 23 3" xfId="4649" xr:uid="{A721EA03-A201-431E-BEC0-212832050729}"/>
    <cellStyle name="Comma 23 3 2" xfId="29938" xr:uid="{DCE79C62-44A1-4B48-8AD3-42C8CEAB0663}"/>
    <cellStyle name="Comma 23 4" xfId="29939" xr:uid="{68A02710-CA9B-46B0-A773-D1396E76E7E4}"/>
    <cellStyle name="Comma 23 5" xfId="29940" xr:uid="{ADC855E8-1D72-4FBE-9C10-1E24BDA08FAE}"/>
    <cellStyle name="Comma 23 6" xfId="29941" xr:uid="{5B9FA9C7-EC2A-4EF3-93A0-511F057735AC}"/>
    <cellStyle name="Comma 23 7" xfId="29942" xr:uid="{2A2D39D0-11CD-4CF2-A0E7-5E99A6D42437}"/>
    <cellStyle name="Comma 23 8" xfId="8978" xr:uid="{463AE5CF-2EE1-4BF4-BA28-7A5EBA63255E}"/>
    <cellStyle name="Comma 23 9" xfId="8119" xr:uid="{264CA553-754E-4740-8836-644CC85A8430}"/>
    <cellStyle name="Comma 24" xfId="2203" xr:uid="{00000000-0005-0000-0000-0000AF020000}"/>
    <cellStyle name="Comma 24 10" xfId="5899" xr:uid="{F78A0761-8091-44BD-A9E6-9C1E15F4325C}"/>
    <cellStyle name="Comma 24 11" xfId="4704" xr:uid="{58C12FA5-A75B-4165-A45A-6022933B41B1}"/>
    <cellStyle name="Comma 24 2" xfId="2883" xr:uid="{00000000-0005-0000-0000-0000B0020000}"/>
    <cellStyle name="Comma 24 2 2" xfId="9785" xr:uid="{88B4E72E-F3EF-49BD-881C-4AD21B284F37}"/>
    <cellStyle name="Comma 24 2 3" xfId="6337" xr:uid="{8392ABF3-5471-49AE-8C1B-A2C3BE0CA89A}"/>
    <cellStyle name="Comma 24 3" xfId="29943" xr:uid="{1C4AF0FF-120F-45B1-9727-271EE298EBBA}"/>
    <cellStyle name="Comma 24 3 2" xfId="29944" xr:uid="{BD1B4470-2379-4CBC-AC35-B74AA7DDC03A}"/>
    <cellStyle name="Comma 24 4" xfId="29945" xr:uid="{ABDF363F-5620-4914-A521-B0B6C3CC2B6C}"/>
    <cellStyle name="Comma 24 5" xfId="29946" xr:uid="{DDBB68A3-D174-469C-BB72-882CA475E5F1}"/>
    <cellStyle name="Comma 24 6" xfId="29947" xr:uid="{13D7A55E-9CB8-4A3E-9B7E-F2F631EFDE97}"/>
    <cellStyle name="Comma 24 7" xfId="29948" xr:uid="{B8DEE393-7CA4-4CC7-BED2-E554CDDA5A34}"/>
    <cellStyle name="Comma 24 8" xfId="8995" xr:uid="{D9E52CF1-BF09-4ABC-9271-5731EC76CAAC}"/>
    <cellStyle name="Comma 24 9" xfId="7542" xr:uid="{EF41048E-EDDC-4B3D-B047-86F1FF35D0D7}"/>
    <cellStyle name="Comma 25" xfId="2495" xr:uid="{00000000-0005-0000-0000-0000B1020000}"/>
    <cellStyle name="Comma 25 10" xfId="6022" xr:uid="{4C540F2B-49DD-4128-8267-630B77916894}"/>
    <cellStyle name="Comma 25 11" xfId="4538" xr:uid="{990238BF-9768-4DA9-ABE0-18DC67013B5A}"/>
    <cellStyle name="Comma 25 2" xfId="2884" xr:uid="{00000000-0005-0000-0000-0000B2020000}"/>
    <cellStyle name="Comma 25 2 2" xfId="29950" xr:uid="{D7738667-904B-4EDC-838E-52D2D35D7448}"/>
    <cellStyle name="Comma 25 2 3" xfId="29949" xr:uid="{DF1CAD8F-B1CB-460F-9D6D-9CBE0ACF4336}"/>
    <cellStyle name="Comma 25 2 4" xfId="6338" xr:uid="{CAAA1690-115A-4093-911B-1EC8053B8413}"/>
    <cellStyle name="Comma 25 3" xfId="29951" xr:uid="{97576806-2721-4B65-8555-F7CBB788FED3}"/>
    <cellStyle name="Comma 25 4" xfId="29952" xr:uid="{31E99FE7-395F-4746-8ACA-E0B763E3E323}"/>
    <cellStyle name="Comma 25 5" xfId="29953" xr:uid="{5F10389A-FBA2-4735-9C46-5A2B07BAABDF}"/>
    <cellStyle name="Comma 25 6" xfId="29954" xr:uid="{DA59AE74-9A5B-450A-A79A-E022E1AD1609}"/>
    <cellStyle name="Comma 25 7" xfId="29955" xr:uid="{946C3922-9266-46B1-90C8-077196361220}"/>
    <cellStyle name="Comma 25 8" xfId="8996" xr:uid="{7E4C9D4E-BC2D-474C-9D4C-8E9DB5ED8D05}"/>
    <cellStyle name="Comma 25 9" xfId="7688" xr:uid="{B284A4D4-87EE-4B87-AB8A-417A526D7BB6}"/>
    <cellStyle name="Comma 26" xfId="2686" xr:uid="{00000000-0005-0000-0000-0000B3020000}"/>
    <cellStyle name="Comma 26 10" xfId="6150" xr:uid="{695A34DC-1A41-4B6B-90F3-02B65AC541EA}"/>
    <cellStyle name="Comma 26 11" xfId="4518" xr:uid="{C8D31758-D6B7-4108-AFA4-1E5EC9F51E88}"/>
    <cellStyle name="Comma 26 2" xfId="2885" xr:uid="{00000000-0005-0000-0000-0000B4020000}"/>
    <cellStyle name="Comma 26 2 2" xfId="29957" xr:uid="{C75414A3-AC7D-4681-AEDF-AE7D87AB98ED}"/>
    <cellStyle name="Comma 26 2 3" xfId="29956" xr:uid="{755FBA4D-3B18-4F89-A58C-9C3A8A74AC0C}"/>
    <cellStyle name="Comma 26 2 4" xfId="6339" xr:uid="{A9F2CD90-78F8-44CD-B554-E5F97C4E4227}"/>
    <cellStyle name="Comma 26 3" xfId="29958" xr:uid="{A7958409-9F98-4E43-8B96-F29A0466D0C6}"/>
    <cellStyle name="Comma 26 4" xfId="29959" xr:uid="{988EB38F-36EE-47A3-A34F-DF3B533E41EE}"/>
    <cellStyle name="Comma 26 5" xfId="29960" xr:uid="{263561F2-5BDD-48C2-B18D-DF06878AB81C}"/>
    <cellStyle name="Comma 26 6" xfId="29961" xr:uid="{D102746A-C7EF-43B9-BA69-B0EF5512013C}"/>
    <cellStyle name="Comma 26 7" xfId="29962" xr:uid="{19B226D7-F646-4E58-B5DD-82B5AA1E2D93}"/>
    <cellStyle name="Comma 26 8" xfId="9839" xr:uid="{E9ED8A0E-1037-48E7-82A9-8ACC48C3DC92}"/>
    <cellStyle name="Comma 26 9" xfId="8131" xr:uid="{CF2CC19A-EEEB-41A0-AC55-907224A33CE9}"/>
    <cellStyle name="Comma 27" xfId="2695" xr:uid="{00000000-0005-0000-0000-0000B5020000}"/>
    <cellStyle name="Comma 27 10" xfId="4737" xr:uid="{6005142C-19B7-4509-9DFF-7B8746F297CA}"/>
    <cellStyle name="Comma 27 2" xfId="29963" xr:uid="{9FAD8728-33E6-447E-BADF-C2D19510043D}"/>
    <cellStyle name="Comma 27 2 2" xfId="29964" xr:uid="{7A4D2CEA-3501-47AE-8419-44B05BE8AA40}"/>
    <cellStyle name="Comma 27 3" xfId="29965" xr:uid="{5C866E7F-6622-482C-A173-194ABDF44167}"/>
    <cellStyle name="Comma 27 4" xfId="29966" xr:uid="{FAFDCC5E-7E6F-4C43-85DE-32417ED9CBC3}"/>
    <cellStyle name="Comma 27 5" xfId="29967" xr:uid="{7D81E85D-5BD2-4367-B7CF-79015DC1CD95}"/>
    <cellStyle name="Comma 27 6" xfId="29968" xr:uid="{88076465-8429-484A-921B-C9543096D81E}"/>
    <cellStyle name="Comma 27 7" xfId="29969" xr:uid="{298B0655-0EED-4A69-B0D8-7F787B2395EF}"/>
    <cellStyle name="Comma 27 8" xfId="9842" xr:uid="{1D3307AB-FF63-4F68-9FB9-6DA997C6FFB1}"/>
    <cellStyle name="Comma 27 9" xfId="6157" xr:uid="{6957C70B-BE50-42EF-9733-F8AA684199F7}"/>
    <cellStyle name="Comma 28" xfId="2709" xr:uid="{00000000-0005-0000-0000-0000B6020000}"/>
    <cellStyle name="Comma 28 10" xfId="40252" xr:uid="{851C4A46-B5CC-4EA5-A050-352DB3D49C08}"/>
    <cellStyle name="Comma 28 11" xfId="4780" xr:uid="{874C633B-56C6-4D5B-892F-BA34897BAE10}"/>
    <cellStyle name="Comma 28 2" xfId="29970" xr:uid="{7238A573-F73F-4598-9B32-AB8034A9C2DD}"/>
    <cellStyle name="Comma 28 2 2" xfId="29971" xr:uid="{890D05F5-C996-4CBD-93A3-5D954E3FA126}"/>
    <cellStyle name="Comma 28 3" xfId="29972" xr:uid="{D64E9A2C-A66E-40E0-BE79-84CB0C5EBBA9}"/>
    <cellStyle name="Comma 28 4" xfId="29973" xr:uid="{C869D288-1362-4344-849F-00FC473949B2}"/>
    <cellStyle name="Comma 28 5" xfId="29974" xr:uid="{22D47FDE-0691-4136-938D-1B1390931F4B}"/>
    <cellStyle name="Comma 28 6" xfId="29975" xr:uid="{B8F15DD9-609F-4972-AE19-1FF41B2C0BF4}"/>
    <cellStyle name="Comma 28 6 2" xfId="40303" xr:uid="{75051064-584C-4A95-ABEC-B44CD876D834}"/>
    <cellStyle name="Comma 28 7" xfId="29976" xr:uid="{F3D63273-AFC9-4125-B110-3A48E26F6E65}"/>
    <cellStyle name="Comma 28 8" xfId="9845" xr:uid="{033DC768-541C-4072-B4C9-CD95916581A0}"/>
    <cellStyle name="Comma 28 9" xfId="6163" xr:uid="{6E6728C6-31F1-41C3-BAC9-A857EF2A17CE}"/>
    <cellStyle name="Comma 29" xfId="2886" xr:uid="{00000000-0005-0000-0000-0000B7020000}"/>
    <cellStyle name="Comma 29 10" xfId="40185" xr:uid="{97B90C47-49C5-4537-AB8B-B4133B07A1BD}"/>
    <cellStyle name="Comma 29 11" xfId="4801" xr:uid="{8EFAD232-9214-409B-A6B8-2C8DFA7A669B}"/>
    <cellStyle name="Comma 29 2" xfId="29977" xr:uid="{AB5BB292-703A-4BBD-847B-17099AA8089C}"/>
    <cellStyle name="Comma 29 2 2" xfId="29978" xr:uid="{6B7E9607-3794-43E4-A95C-8D170A741D46}"/>
    <cellStyle name="Comma 29 3" xfId="29979" xr:uid="{6F8D414F-5162-43D0-BBE8-61A2D8024567}"/>
    <cellStyle name="Comma 29 4" xfId="29980" xr:uid="{B3252028-1E31-4119-81D0-B6C0704BF252}"/>
    <cellStyle name="Comma 29 5" xfId="29981" xr:uid="{94BF3033-CFBE-4090-A16C-840D88109FBC}"/>
    <cellStyle name="Comma 29 6" xfId="29982" xr:uid="{A7B0B684-125E-406F-A25F-C5A162F2B4C8}"/>
    <cellStyle name="Comma 29 7" xfId="29983" xr:uid="{1BFF41B2-2745-4B91-8A48-A81E90DB03A4}"/>
    <cellStyle name="Comma 29 8" xfId="9847" xr:uid="{87D4C09C-76F5-47E9-9AB1-43C96226553E}"/>
    <cellStyle name="Comma 29 9" xfId="6340" xr:uid="{9040C945-7006-4B68-9092-8F3EC09C1892}"/>
    <cellStyle name="Comma 3" xfId="194" xr:uid="{00000000-0005-0000-0000-0000B8020000}"/>
    <cellStyle name="Comma 3 10" xfId="544" xr:uid="{00000000-0005-0000-0000-0000B9020000}"/>
    <cellStyle name="Comma 3 10 2" xfId="2887" xr:uid="{00000000-0005-0000-0000-0000BA020000}"/>
    <cellStyle name="Comma 3 10 2 2" xfId="8075" xr:uid="{FBC14615-9D70-44C3-BCD4-E2572928C25B}"/>
    <cellStyle name="Comma 3 10 2 3" xfId="6341" xr:uid="{43263240-242C-43CD-A4BF-CBDD7C4FD855}"/>
    <cellStyle name="Comma 3 10 3" xfId="3480" xr:uid="{00000000-0005-0000-0000-0000BB020000}"/>
    <cellStyle name="Comma 3 10 3 2" xfId="6545" xr:uid="{0C297A9D-2397-4B29-B0AB-2EDA36635B23}"/>
    <cellStyle name="Comma 3 10 4" xfId="2511" xr:uid="{00000000-0005-0000-0000-0000BC020000}"/>
    <cellStyle name="Comma 3 10 4 2" xfId="6034" xr:uid="{1F3D0156-3DDB-484A-A932-AEA93648478E}"/>
    <cellStyle name="Comma 3 10 5" xfId="7848" xr:uid="{CECA6C84-0E03-4247-AAC8-FD88BBD8CBF6}"/>
    <cellStyle name="Comma 3 10 6" xfId="4906" xr:uid="{9E3A897A-A936-4160-9185-60747CBA6AB3}"/>
    <cellStyle name="Comma 3 10 7" xfId="4559" xr:uid="{CB8A2BA6-E2F1-4033-B186-678157EE0ED1}"/>
    <cellStyle name="Comma 3 11" xfId="545" xr:uid="{00000000-0005-0000-0000-0000BD020000}"/>
    <cellStyle name="Comma 3 11 2" xfId="2888" xr:uid="{00000000-0005-0000-0000-0000BE020000}"/>
    <cellStyle name="Comma 3 11 2 2" xfId="8125" xr:uid="{D02A7F43-1865-4F4F-93B8-333AC7FBA6FB}"/>
    <cellStyle name="Comma 3 11 2 3" xfId="6342" xr:uid="{751F4DB6-109E-4936-A8FE-2C51B9E3D592}"/>
    <cellStyle name="Comma 3 11 3" xfId="3481" xr:uid="{00000000-0005-0000-0000-0000BF020000}"/>
    <cellStyle name="Comma 3 11 3 2" xfId="6546" xr:uid="{BF33F2EB-6E7C-4D52-A244-658B2D1C3714}"/>
    <cellStyle name="Comma 3 11 4" xfId="2512" xr:uid="{00000000-0005-0000-0000-0000C0020000}"/>
    <cellStyle name="Comma 3 11 4 2" xfId="6035" xr:uid="{1BA2B4C5-863E-421E-9311-B6B53D8608E3}"/>
    <cellStyle name="Comma 3 11 5" xfId="7911" xr:uid="{784C4D2C-2734-411F-AA36-90A31E869CA5}"/>
    <cellStyle name="Comma 3 11 6" xfId="4907" xr:uid="{A945F146-6E26-4BB3-8A42-2D009AF1DDB9}"/>
    <cellStyle name="Comma 3 11 7" xfId="4543" xr:uid="{96034431-715F-4519-A56C-0C2BABC09EF2}"/>
    <cellStyle name="Comma 3 12" xfId="546" xr:uid="{00000000-0005-0000-0000-0000C1020000}"/>
    <cellStyle name="Comma 3 12 2" xfId="2889" xr:uid="{00000000-0005-0000-0000-0000C2020000}"/>
    <cellStyle name="Comma 3 12 2 2" xfId="6343" xr:uid="{52338D2A-2742-4A69-B21E-741471176AB2}"/>
    <cellStyle name="Comma 3 12 3" xfId="3482" xr:uid="{00000000-0005-0000-0000-0000C3020000}"/>
    <cellStyle name="Comma 3 12 3 2" xfId="6547" xr:uid="{A565423D-D70C-4B00-B52A-ADF31789AF3D}"/>
    <cellStyle name="Comma 3 12 4" xfId="2513" xr:uid="{00000000-0005-0000-0000-0000C4020000}"/>
    <cellStyle name="Comma 3 12 4 2" xfId="6036" xr:uid="{49F09A22-CF33-4CCA-9471-C273A6FFF5BE}"/>
    <cellStyle name="Comma 3 12 5" xfId="7924" xr:uid="{99F28E19-48B7-44DB-9CB9-0324019D2460}"/>
    <cellStyle name="Comma 3 12 6" xfId="4718" xr:uid="{FF2C12DF-F5D5-4598-9EE9-CBEA9D18A7BA}"/>
    <cellStyle name="Comma 3 13" xfId="547" xr:uid="{00000000-0005-0000-0000-0000C5020000}"/>
    <cellStyle name="Comma 3 13 2" xfId="2890" xr:uid="{00000000-0005-0000-0000-0000C6020000}"/>
    <cellStyle name="Comma 3 13 2 2" xfId="6344" xr:uid="{912270FE-2479-48BD-8524-8E78A279BDFF}"/>
    <cellStyle name="Comma 3 13 3" xfId="3483" xr:uid="{00000000-0005-0000-0000-0000C7020000}"/>
    <cellStyle name="Comma 3 13 3 2" xfId="6548" xr:uid="{9868FE87-7F9F-4B53-80A0-B0B04CF4C27A}"/>
    <cellStyle name="Comma 3 13 4" xfId="2514" xr:uid="{00000000-0005-0000-0000-0000C8020000}"/>
    <cellStyle name="Comma 3 13 4 2" xfId="6037" xr:uid="{A0BDEBBE-0D8B-424F-B64E-4A92F224A00D}"/>
    <cellStyle name="Comma 3 13 5" xfId="8124" xr:uid="{92C185EE-D7C9-466D-ABA6-9F32358C9A87}"/>
    <cellStyle name="Comma 3 13 6" xfId="4908" xr:uid="{2234602B-6F5C-44B7-A6B6-3723EB856A7E}"/>
    <cellStyle name="Comma 3 14" xfId="548" xr:uid="{00000000-0005-0000-0000-0000C9020000}"/>
    <cellStyle name="Comma 3 14 2" xfId="2891" xr:uid="{00000000-0005-0000-0000-0000CA020000}"/>
    <cellStyle name="Comma 3 14 2 2" xfId="6345" xr:uid="{986404EC-DFF0-49AB-982E-4A0794A7F0A7}"/>
    <cellStyle name="Comma 3 14 3" xfId="3484" xr:uid="{00000000-0005-0000-0000-0000CB020000}"/>
    <cellStyle name="Comma 3 14 3 2" xfId="6549" xr:uid="{654B5365-ADF0-4A73-91CA-893AE899E7A2}"/>
    <cellStyle name="Comma 3 14 4" xfId="2515" xr:uid="{00000000-0005-0000-0000-0000CC020000}"/>
    <cellStyle name="Comma 3 14 4 2" xfId="6038" xr:uid="{12ADD30D-EA3D-4C41-9B1B-902BEF570DB6}"/>
    <cellStyle name="Comma 3 14 5" xfId="8118" xr:uid="{E445FDA9-AAA4-4031-9A66-5BDF411BFF33}"/>
    <cellStyle name="Comma 3 14 6" xfId="4909" xr:uid="{08D8C623-8D03-4659-B910-E6426BA40EBA}"/>
    <cellStyle name="Comma 3 15" xfId="549" xr:uid="{00000000-0005-0000-0000-0000CD020000}"/>
    <cellStyle name="Comma 3 15 2" xfId="2892" xr:uid="{00000000-0005-0000-0000-0000CE020000}"/>
    <cellStyle name="Comma 3 15 2 2" xfId="6346" xr:uid="{EB6DBFED-3734-4644-809F-FC9D1037EF87}"/>
    <cellStyle name="Comma 3 15 3" xfId="3485" xr:uid="{00000000-0005-0000-0000-0000CF020000}"/>
    <cellStyle name="Comma 3 15 3 2" xfId="6550" xr:uid="{3657F4FC-9A28-4AF5-A52C-776D0C3043EF}"/>
    <cellStyle name="Comma 3 15 4" xfId="2516" xr:uid="{00000000-0005-0000-0000-0000D0020000}"/>
    <cellStyle name="Comma 3 15 4 2" xfId="6039" xr:uid="{9C5D461A-988F-484D-9829-DA1E25FA2FBC}"/>
    <cellStyle name="Comma 3 15 5" xfId="8138" xr:uid="{1C8AE3B8-CA12-452C-A917-61F3DD928A3C}"/>
    <cellStyle name="Comma 3 15 6" xfId="4910" xr:uid="{8E2E07F2-7B46-4594-8D74-9175ABFDE1F7}"/>
    <cellStyle name="Comma 3 16" xfId="550" xr:uid="{00000000-0005-0000-0000-0000D1020000}"/>
    <cellStyle name="Comma 3 16 2" xfId="2893" xr:uid="{00000000-0005-0000-0000-0000D2020000}"/>
    <cellStyle name="Comma 3 16 2 2" xfId="6347" xr:uid="{96225A3F-EC2F-4E06-AA9B-653E6CFA46A9}"/>
    <cellStyle name="Comma 3 16 3" xfId="3486" xr:uid="{00000000-0005-0000-0000-0000D3020000}"/>
    <cellStyle name="Comma 3 16 3 2" xfId="6551" xr:uid="{6889F0CB-5E3A-4F36-B5EE-AB695EAF8A2F}"/>
    <cellStyle name="Comma 3 16 4" xfId="2517" xr:uid="{00000000-0005-0000-0000-0000D4020000}"/>
    <cellStyle name="Comma 3 16 4 2" xfId="6040" xr:uid="{CBEE0EED-E9D3-4865-B16D-034AAE09C67D}"/>
    <cellStyle name="Comma 3 16 5" xfId="7543" xr:uid="{47571F11-D620-4624-A4C6-ABFD917E69D8}"/>
    <cellStyle name="Comma 3 16 6" xfId="4911" xr:uid="{C68F7D5F-4CE8-4E7F-B9AC-1A80C38A0355}"/>
    <cellStyle name="Comma 3 17" xfId="551" xr:uid="{00000000-0005-0000-0000-0000D5020000}"/>
    <cellStyle name="Comma 3 17 2" xfId="2894" xr:uid="{00000000-0005-0000-0000-0000D6020000}"/>
    <cellStyle name="Comma 3 17 2 2" xfId="6348" xr:uid="{C2021E7D-52E2-43CF-99F0-5EFEF7DABCA0}"/>
    <cellStyle name="Comma 3 17 3" xfId="3487" xr:uid="{00000000-0005-0000-0000-0000D7020000}"/>
    <cellStyle name="Comma 3 17 3 2" xfId="6552" xr:uid="{950BA4B7-8397-4758-8A87-D98A7BA47E9E}"/>
    <cellStyle name="Comma 3 17 4" xfId="2518" xr:uid="{00000000-0005-0000-0000-0000D8020000}"/>
    <cellStyle name="Comma 3 17 4 2" xfId="6041" xr:uid="{E1BC88E3-50C6-4E99-ABF5-C70AEBCA3ADC}"/>
    <cellStyle name="Comma 3 17 5" xfId="8127" xr:uid="{4DC210FA-6A74-47DF-BFD4-1BD93170EC64}"/>
    <cellStyle name="Comma 3 17 6" xfId="4912" xr:uid="{54D64521-E62C-4E0A-B4E2-BDDB1CA3BCEA}"/>
    <cellStyle name="Comma 3 18" xfId="552" xr:uid="{00000000-0005-0000-0000-0000D9020000}"/>
    <cellStyle name="Comma 3 18 2" xfId="2895" xr:uid="{00000000-0005-0000-0000-0000DA020000}"/>
    <cellStyle name="Comma 3 18 2 2" xfId="6349" xr:uid="{99BDA422-95CF-40A4-9AEF-BB7915EE821D}"/>
    <cellStyle name="Comma 3 18 3" xfId="3488" xr:uid="{00000000-0005-0000-0000-0000DB020000}"/>
    <cellStyle name="Comma 3 18 3 2" xfId="6553" xr:uid="{5ABA1C5D-4FC2-48FD-936F-F643A34B959B}"/>
    <cellStyle name="Comma 3 18 4" xfId="2519" xr:uid="{00000000-0005-0000-0000-0000DC020000}"/>
    <cellStyle name="Comma 3 18 4 2" xfId="6042" xr:uid="{568CD9C7-0792-4479-A143-D6EA341023E8}"/>
    <cellStyle name="Comma 3 18 5" xfId="8141" xr:uid="{000D46CF-0054-4654-A977-5C3D3FE4373F}"/>
    <cellStyle name="Comma 3 18 6" xfId="4913" xr:uid="{432CC062-C3B8-4813-B5C5-30FCA7939924}"/>
    <cellStyle name="Comma 3 19" xfId="553" xr:uid="{00000000-0005-0000-0000-0000DD020000}"/>
    <cellStyle name="Comma 3 19 2" xfId="2896" xr:uid="{00000000-0005-0000-0000-0000DE020000}"/>
    <cellStyle name="Comma 3 19 2 2" xfId="6350" xr:uid="{51AC45BB-FACB-4EAC-BEE8-FD717ABF0E85}"/>
    <cellStyle name="Comma 3 19 3" xfId="3489" xr:uid="{00000000-0005-0000-0000-0000DF020000}"/>
    <cellStyle name="Comma 3 19 3 2" xfId="6554" xr:uid="{5207B329-E518-4855-AC19-EE00C0288679}"/>
    <cellStyle name="Comma 3 19 4" xfId="2520" xr:uid="{00000000-0005-0000-0000-0000E0020000}"/>
    <cellStyle name="Comma 3 19 4 2" xfId="6043" xr:uid="{0E58A771-E03D-42D4-9CC9-1BDA128FF020}"/>
    <cellStyle name="Comma 3 19 5" xfId="8140" xr:uid="{34F0DA10-3B5E-4403-A98A-B5F73BE6F54C}"/>
    <cellStyle name="Comma 3 19 6" xfId="4914" xr:uid="{4B53B45A-441E-4EE6-BCD5-8AD4E4231C2D}"/>
    <cellStyle name="Comma 3 2" xfId="195" xr:uid="{00000000-0005-0000-0000-0000E1020000}"/>
    <cellStyle name="Comma 3 2 2" xfId="196" xr:uid="{00000000-0005-0000-0000-0000E2020000}"/>
    <cellStyle name="Comma 3 2 2 2" xfId="1994" xr:uid="{00000000-0005-0000-0000-0000E3020000}"/>
    <cellStyle name="Comma 3 2 2 2 2" xfId="2305" xr:uid="{00000000-0005-0000-0000-0000E4020000}"/>
    <cellStyle name="Comma 3 2 2 2 2 2" xfId="2897" xr:uid="{00000000-0005-0000-0000-0000E5020000}"/>
    <cellStyle name="Comma 3 2 2 2 2 2 2" xfId="6351" xr:uid="{107F0288-83D8-4574-8083-A9E668363142}"/>
    <cellStyle name="Comma 3 2 2 2 2 3" xfId="29984" xr:uid="{4791AFC0-C904-4699-A08B-7DF320D36F17}"/>
    <cellStyle name="Comma 3 2 2 2 2 4" xfId="5982" xr:uid="{5302561A-DDE3-4DEA-8290-4AB2F1850834}"/>
    <cellStyle name="Comma 3 2 2 2 3" xfId="2898" xr:uid="{00000000-0005-0000-0000-0000E6020000}"/>
    <cellStyle name="Comma 3 2 2 2 3 2" xfId="6352" xr:uid="{A1F4B498-13A3-447B-9AA5-27989475B03B}"/>
    <cellStyle name="Comma 3 2 2 2 4" xfId="8017" xr:uid="{B173F638-48BB-4E26-877E-D21B913BC19D}"/>
    <cellStyle name="Comma 3 2 2 2 5" xfId="5848" xr:uid="{74371BD8-A692-4F7A-B5B9-7427602DD920}"/>
    <cellStyle name="Comma 3 2 2 3" xfId="2304" xr:uid="{00000000-0005-0000-0000-0000E7020000}"/>
    <cellStyle name="Comma 3 2 2 3 2" xfId="2899" xr:uid="{00000000-0005-0000-0000-0000E8020000}"/>
    <cellStyle name="Comma 3 2 2 3 2 2" xfId="6353" xr:uid="{CCAF55C0-DD26-416E-831D-38CF0FFAA2CB}"/>
    <cellStyle name="Comma 3 2 2 3 3" xfId="8960" xr:uid="{0165E0E1-BC2F-4D4F-82C0-C1BC52DBC10F}"/>
    <cellStyle name="Comma 3 2 2 3 4" xfId="5981" xr:uid="{32835527-0896-4F83-ACD0-F95A9C1405B2}"/>
    <cellStyle name="Comma 3 2 2 4" xfId="2900" xr:uid="{00000000-0005-0000-0000-0000E9020000}"/>
    <cellStyle name="Comma 3 2 2 4 2" xfId="6354" xr:uid="{7CF2F547-49BA-468F-8EA5-118975ED0DB8}"/>
    <cellStyle name="Comma 3 2 2 5" xfId="3490" xr:uid="{00000000-0005-0000-0000-0000EA020000}"/>
    <cellStyle name="Comma 3 2 2 5 2" xfId="6555" xr:uid="{7D382500-6617-43FE-B701-C617980E97B8}"/>
    <cellStyle name="Comma 3 2 2 6" xfId="1993" xr:uid="{00000000-0005-0000-0000-0000EB020000}"/>
    <cellStyle name="Comma 3 2 2 6 2" xfId="5847" xr:uid="{C98C9CC3-0D22-4859-A57A-37DCFA457C75}"/>
    <cellStyle name="Comma 3 2 2 7" xfId="554" xr:uid="{00000000-0005-0000-0000-0000EC020000}"/>
    <cellStyle name="Comma 3 2 2 7 2" xfId="7792" xr:uid="{164A77A7-0BDC-482C-A040-553A3DFEFF65}"/>
    <cellStyle name="Comma 3 2 2 8" xfId="4915" xr:uid="{6C92AC03-7AD2-45F6-8AA2-C03D6A6E136D}"/>
    <cellStyle name="Comma 3 2 2 9" xfId="4725" xr:uid="{D7880B66-8DD7-4E57-BCC0-866DC64666F0}"/>
    <cellStyle name="Comma 3 2 3" xfId="1995" xr:uid="{00000000-0005-0000-0000-0000ED020000}"/>
    <cellStyle name="Comma 3 2 3 2" xfId="2306" xr:uid="{00000000-0005-0000-0000-0000EE020000}"/>
    <cellStyle name="Comma 3 2 3 2 2" xfId="2901" xr:uid="{00000000-0005-0000-0000-0000EF020000}"/>
    <cellStyle name="Comma 3 2 3 2 2 2" xfId="6355" xr:uid="{DB5FA6AA-F6B2-4F0E-96DC-9CE95094B13B}"/>
    <cellStyle name="Comma 3 2 3 2 3" xfId="8061" xr:uid="{79899EF4-C7B8-4647-AD0B-F124F3633B09}"/>
    <cellStyle name="Comma 3 2 3 2 4" xfId="5983" xr:uid="{D0BE50DD-3DE4-4B8C-8353-F9429E0E99C3}"/>
    <cellStyle name="Comma 3 2 3 3" xfId="2902" xr:uid="{00000000-0005-0000-0000-0000F0020000}"/>
    <cellStyle name="Comma 3 2 3 3 2" xfId="9794" xr:uid="{D50EA626-A713-4030-A828-AE6D1CE8960F}"/>
    <cellStyle name="Comma 3 2 3 3 3" xfId="6356" xr:uid="{DDB61CCD-2817-45DB-9665-1659E4478397}"/>
    <cellStyle name="Comma 3 2 3 4" xfId="7835" xr:uid="{7236171A-9FE0-406A-BC48-3BEF030060CA}"/>
    <cellStyle name="Comma 3 2 3 5" xfId="5849" xr:uid="{AD2B66FE-6314-41EA-90A9-B212ABD9ABBC}"/>
    <cellStyle name="Comma 3 2 3 6" xfId="4761" xr:uid="{96075127-BD2B-4CE3-9483-36340284B148}"/>
    <cellStyle name="Comma 3 2 4" xfId="2208" xr:uid="{00000000-0005-0000-0000-0000F1020000}"/>
    <cellStyle name="Comma 3 2 4 2" xfId="2903" xr:uid="{00000000-0005-0000-0000-0000F2020000}"/>
    <cellStyle name="Comma 3 2 4 2 2" xfId="9912" xr:uid="{25CCE211-C451-4488-BC8B-8B87F14BEA19}"/>
    <cellStyle name="Comma 3 2 4 2 3" xfId="8105" xr:uid="{F6E66E4F-4F83-4678-8AF2-6C83533EB5B5}"/>
    <cellStyle name="Comma 3 2 4 2 4" xfId="6357" xr:uid="{B61C61E5-B796-4D86-9BB3-A0E5B4DF57BB}"/>
    <cellStyle name="Comma 3 2 4 3" xfId="9885" xr:uid="{120D3826-98E7-444D-905E-F56539BE0A15}"/>
    <cellStyle name="Comma 3 2 4 4" xfId="7897" xr:uid="{2359AB36-B02B-4DF7-8335-248ACBFBB5F0}"/>
    <cellStyle name="Comma 3 2 4 5" xfId="5904" xr:uid="{1B39EF11-5C24-4559-A67A-4812C4DE6948}"/>
    <cellStyle name="Comma 3 2 5" xfId="2698" xr:uid="{00000000-0005-0000-0000-0000F3020000}"/>
    <cellStyle name="Comma 3 2 5 2" xfId="2904" xr:uid="{00000000-0005-0000-0000-0000F4020000}"/>
    <cellStyle name="Comma 3 2 5 2 2" xfId="6358" xr:uid="{07D85D3B-66AE-4AB6-994B-F85F4B7011EA}"/>
    <cellStyle name="Comma 3 2 5 3" xfId="7953" xr:uid="{0253B362-B0EA-4347-AC94-8C2B2D2B399C}"/>
    <cellStyle name="Comma 3 2 5 4" xfId="6159" xr:uid="{5F3902DE-C4C3-4499-A236-DB756AF6F9CD}"/>
    <cellStyle name="Comma 3 2 6" xfId="2905" xr:uid="{00000000-0005-0000-0000-0000F5020000}"/>
    <cellStyle name="Comma 3 2 6 2" xfId="6359" xr:uid="{807660BF-DE73-477D-AF73-FB2BA44FA201}"/>
    <cellStyle name="Comma 3 2 7" xfId="3422" xr:uid="{00000000-0005-0000-0000-0000F6020000}"/>
    <cellStyle name="Comma 3 2 8" xfId="1786" xr:uid="{00000000-0005-0000-0000-0000F7020000}"/>
    <cellStyle name="Comma 3 2 8 2" xfId="5756" xr:uid="{6A2CB4AB-0E82-4CA2-943F-ECF3BD7E4905}"/>
    <cellStyle name="Comma 3 2 9" xfId="7488" xr:uid="{69E6B79F-3FBF-4AAA-8CA9-8E5480F4CCF3}"/>
    <cellStyle name="Comma 3 20" xfId="555" xr:uid="{00000000-0005-0000-0000-0000F8020000}"/>
    <cellStyle name="Comma 3 20 2" xfId="2906" xr:uid="{00000000-0005-0000-0000-0000F9020000}"/>
    <cellStyle name="Comma 3 20 2 2" xfId="6360" xr:uid="{2B5A60BF-ABFD-4185-BA86-A8589018A72E}"/>
    <cellStyle name="Comma 3 20 3" xfId="3491" xr:uid="{00000000-0005-0000-0000-0000FA020000}"/>
    <cellStyle name="Comma 3 20 3 2" xfId="6556" xr:uid="{0FBB1022-3FAA-4C16-B67A-95C3E4D228EB}"/>
    <cellStyle name="Comma 3 20 4" xfId="2521" xr:uid="{00000000-0005-0000-0000-0000FB020000}"/>
    <cellStyle name="Comma 3 20 4 2" xfId="6044" xr:uid="{1CA505A0-A5C5-406D-83C8-5A68543ACE9C}"/>
    <cellStyle name="Comma 3 20 5" xfId="7928" xr:uid="{5FF735B1-F1B4-477C-9089-573E9A0533EF}"/>
    <cellStyle name="Comma 3 20 6" xfId="4916" xr:uid="{167679BC-8EF7-4F5E-8F78-256716D9BCA4}"/>
    <cellStyle name="Comma 3 21" xfId="556" xr:uid="{00000000-0005-0000-0000-0000FC020000}"/>
    <cellStyle name="Comma 3 21 2" xfId="2907" xr:uid="{00000000-0005-0000-0000-0000FD020000}"/>
    <cellStyle name="Comma 3 21 2 2" xfId="6361" xr:uid="{BDE56247-73FA-4B22-90A2-DA22C8482749}"/>
    <cellStyle name="Comma 3 21 3" xfId="3492" xr:uid="{00000000-0005-0000-0000-0000FE020000}"/>
    <cellStyle name="Comma 3 21 3 2" xfId="6557" xr:uid="{40548064-3464-4BAC-9BAB-C7761FF093D1}"/>
    <cellStyle name="Comma 3 21 4" xfId="2522" xr:uid="{00000000-0005-0000-0000-0000FF020000}"/>
    <cellStyle name="Comma 3 21 4 2" xfId="6045" xr:uid="{8CB9674C-3B1D-4C83-A23C-5D79AC1B2E78}"/>
    <cellStyle name="Comma 3 21 5" xfId="8133" xr:uid="{71BC08F4-6DE3-42C1-BA7F-4F96DF8AADB1}"/>
    <cellStyle name="Comma 3 21 6" xfId="4917" xr:uid="{A316D137-CE63-4DA1-8987-15B43F5DC761}"/>
    <cellStyle name="Comma 3 22" xfId="557" xr:uid="{00000000-0005-0000-0000-000000030000}"/>
    <cellStyle name="Comma 3 22 2" xfId="2908" xr:uid="{00000000-0005-0000-0000-000001030000}"/>
    <cellStyle name="Comma 3 22 2 2" xfId="6362" xr:uid="{1B313C30-7448-43F9-A064-92E7CD66B261}"/>
    <cellStyle name="Comma 3 22 3" xfId="3493" xr:uid="{00000000-0005-0000-0000-000002030000}"/>
    <cellStyle name="Comma 3 22 3 2" xfId="6558" xr:uid="{967342AB-0ACF-47D6-A6EB-4DC07702C636}"/>
    <cellStyle name="Comma 3 22 4" xfId="2523" xr:uid="{00000000-0005-0000-0000-000003030000}"/>
    <cellStyle name="Comma 3 22 4 2" xfId="6046" xr:uid="{9A55C75C-CCA0-4333-8BD4-9EBE9D4B7879}"/>
    <cellStyle name="Comma 3 22 5" xfId="8135" xr:uid="{A7991144-492B-45BB-BBB8-2EBF12488A43}"/>
    <cellStyle name="Comma 3 22 6" xfId="4918" xr:uid="{B9E76979-BD34-4219-ABB9-1FDDA51A3D1E}"/>
    <cellStyle name="Comma 3 23" xfId="558" xr:uid="{00000000-0005-0000-0000-000004030000}"/>
    <cellStyle name="Comma 3 23 2" xfId="2909" xr:uid="{00000000-0005-0000-0000-000005030000}"/>
    <cellStyle name="Comma 3 23 2 2" xfId="6363" xr:uid="{B7803506-6F74-4C88-877B-D23CD6C921E1}"/>
    <cellStyle name="Comma 3 23 3" xfId="3494" xr:uid="{00000000-0005-0000-0000-000006030000}"/>
    <cellStyle name="Comma 3 23 3 2" xfId="6559" xr:uid="{B7B78C65-21FC-4F2A-8934-1602A1AAFC92}"/>
    <cellStyle name="Comma 3 23 4" xfId="2524" xr:uid="{00000000-0005-0000-0000-000007030000}"/>
    <cellStyle name="Comma 3 23 4 2" xfId="6047" xr:uid="{FDF395B0-41B8-4A2B-A9C5-A17EF183DBB2}"/>
    <cellStyle name="Comma 3 23 5" xfId="8132" xr:uid="{A3D5950E-4C1C-4390-9C3A-1C7E7B28DF66}"/>
    <cellStyle name="Comma 3 23 6" xfId="4919" xr:uid="{4787AEAD-8AB0-4461-9150-BF690FE8D02C}"/>
    <cellStyle name="Comma 3 24" xfId="559" xr:uid="{00000000-0005-0000-0000-000008030000}"/>
    <cellStyle name="Comma 3 24 2" xfId="2910" xr:uid="{00000000-0005-0000-0000-000009030000}"/>
    <cellStyle name="Comma 3 24 2 2" xfId="6364" xr:uid="{C4F77CDB-A72B-4062-884B-0A1ADEFF8F0C}"/>
    <cellStyle name="Comma 3 24 3" xfId="3495" xr:uid="{00000000-0005-0000-0000-00000A030000}"/>
    <cellStyle name="Comma 3 24 3 2" xfId="6560" xr:uid="{847D256D-08D4-4775-8D85-D950D73BF0D6}"/>
    <cellStyle name="Comma 3 24 4" xfId="2525" xr:uid="{00000000-0005-0000-0000-00000B030000}"/>
    <cellStyle name="Comma 3 24 4 2" xfId="6048" xr:uid="{688EDA3B-5BA6-4606-8D46-B12A66781185}"/>
    <cellStyle name="Comma 3 24 5" xfId="8126" xr:uid="{ED6AA60B-5960-433A-815C-379A9A0F68AE}"/>
    <cellStyle name="Comma 3 24 6" xfId="4920" xr:uid="{6393AD82-C7AA-48EB-818C-3FDCEF6013DC}"/>
    <cellStyle name="Comma 3 25" xfId="560" xr:uid="{00000000-0005-0000-0000-00000C030000}"/>
    <cellStyle name="Comma 3 25 2" xfId="2911" xr:uid="{00000000-0005-0000-0000-00000D030000}"/>
    <cellStyle name="Comma 3 25 2 2" xfId="6365" xr:uid="{E2096702-A397-40F6-9324-A8F02C7CE9C3}"/>
    <cellStyle name="Comma 3 25 3" xfId="3496" xr:uid="{00000000-0005-0000-0000-00000E030000}"/>
    <cellStyle name="Comma 3 25 3 2" xfId="6561" xr:uid="{B2FD4281-D702-41C6-AE3A-02BEE2E53BC2}"/>
    <cellStyle name="Comma 3 25 4" xfId="2526" xr:uid="{00000000-0005-0000-0000-00000F030000}"/>
    <cellStyle name="Comma 3 25 4 2" xfId="6049" xr:uid="{77C50540-CEE6-4CED-82EE-F123ED87F662}"/>
    <cellStyle name="Comma 3 25 5" xfId="8142" xr:uid="{22628135-953E-42B1-A58F-1B4227FDE6B4}"/>
    <cellStyle name="Comma 3 25 6" xfId="4921" xr:uid="{1056A269-5085-4EB8-B87F-97319CCF8C94}"/>
    <cellStyle name="Comma 3 26" xfId="561" xr:uid="{00000000-0005-0000-0000-000010030000}"/>
    <cellStyle name="Comma 3 26 2" xfId="2912" xr:uid="{00000000-0005-0000-0000-000011030000}"/>
    <cellStyle name="Comma 3 26 2 2" xfId="6366" xr:uid="{A967F2B6-B1A9-40A8-B70E-D4ABCBE56663}"/>
    <cellStyle name="Comma 3 26 3" xfId="3497" xr:uid="{00000000-0005-0000-0000-000012030000}"/>
    <cellStyle name="Comma 3 26 3 2" xfId="6562" xr:uid="{930AF0FD-8B00-472B-9B4C-58812E0D77F7}"/>
    <cellStyle name="Comma 3 26 4" xfId="2527" xr:uid="{00000000-0005-0000-0000-000013030000}"/>
    <cellStyle name="Comma 3 26 4 2" xfId="6050" xr:uid="{AB50EA15-9231-4892-B8AB-4C248E4F68B1}"/>
    <cellStyle name="Comma 3 26 5" xfId="8143" xr:uid="{AE0CF248-0E50-43A7-AB2C-9C30840ABBDB}"/>
    <cellStyle name="Comma 3 26 6" xfId="4922" xr:uid="{F22B419D-74A3-4846-AD53-EF4EB5017FBE}"/>
    <cellStyle name="Comma 3 27" xfId="562" xr:uid="{00000000-0005-0000-0000-000014030000}"/>
    <cellStyle name="Comma 3 27 2" xfId="2913" xr:uid="{00000000-0005-0000-0000-000015030000}"/>
    <cellStyle name="Comma 3 27 2 2" xfId="6367" xr:uid="{37B9BA5F-6DFB-4529-8CA5-4920A7549ADF}"/>
    <cellStyle name="Comma 3 27 3" xfId="3498" xr:uid="{00000000-0005-0000-0000-000016030000}"/>
    <cellStyle name="Comma 3 27 3 2" xfId="6563" xr:uid="{019C66AB-E95B-44C6-B53F-9AE09EC92A5D}"/>
    <cellStyle name="Comma 3 27 4" xfId="2528" xr:uid="{00000000-0005-0000-0000-000017030000}"/>
    <cellStyle name="Comma 3 27 4 2" xfId="6051" xr:uid="{16520366-D052-436C-A2DA-B163B2055872}"/>
    <cellStyle name="Comma 3 27 5" xfId="8144" xr:uid="{750053C6-2B2B-4905-8D38-880EDBE0EFA4}"/>
    <cellStyle name="Comma 3 27 6" xfId="4923" xr:uid="{A654B5D9-4AD4-4587-8A7F-BFE67D86AFE1}"/>
    <cellStyle name="Comma 3 28" xfId="563" xr:uid="{00000000-0005-0000-0000-000018030000}"/>
    <cellStyle name="Comma 3 28 2" xfId="2914" xr:uid="{00000000-0005-0000-0000-000019030000}"/>
    <cellStyle name="Comma 3 28 2 2" xfId="6368" xr:uid="{74408396-6D0A-4704-89EE-D534C1E9EBE3}"/>
    <cellStyle name="Comma 3 28 3" xfId="3499" xr:uid="{00000000-0005-0000-0000-00001A030000}"/>
    <cellStyle name="Comma 3 28 3 2" xfId="6564" xr:uid="{7C43E184-C176-445D-A589-50095A38E716}"/>
    <cellStyle name="Comma 3 28 4" xfId="2529" xr:uid="{00000000-0005-0000-0000-00001B030000}"/>
    <cellStyle name="Comma 3 28 4 2" xfId="6052" xr:uid="{05CFFFC6-056A-4636-9286-4B1A516C6CF7}"/>
    <cellStyle name="Comma 3 28 5" xfId="8145" xr:uid="{A0E10D40-DCD1-485F-8C68-E8E293361469}"/>
    <cellStyle name="Comma 3 28 6" xfId="4924" xr:uid="{80427678-B801-443C-8D7D-945376076DCF}"/>
    <cellStyle name="Comma 3 29" xfId="564" xr:uid="{00000000-0005-0000-0000-00001C030000}"/>
    <cellStyle name="Comma 3 29 2" xfId="2915" xr:uid="{00000000-0005-0000-0000-00001D030000}"/>
    <cellStyle name="Comma 3 29 2 2" xfId="6369" xr:uid="{D7FEFF77-A1B6-4D88-91DB-1012F43E5556}"/>
    <cellStyle name="Comma 3 29 3" xfId="3500" xr:uid="{00000000-0005-0000-0000-00001E030000}"/>
    <cellStyle name="Comma 3 29 3 2" xfId="6565" xr:uid="{CB645C8E-818E-4CDD-BEB6-AA1143DE1B64}"/>
    <cellStyle name="Comma 3 29 4" xfId="2530" xr:uid="{00000000-0005-0000-0000-00001F030000}"/>
    <cellStyle name="Comma 3 29 4 2" xfId="6053" xr:uid="{4F477AAD-9B46-48B4-B9DE-6A26F9047996}"/>
    <cellStyle name="Comma 3 29 5" xfId="8136" xr:uid="{66E6CABB-A265-4A02-A9DE-2DDB659EA754}"/>
    <cellStyle name="Comma 3 29 6" xfId="4925" xr:uid="{67078773-E270-4312-9DE4-D2D0708CFCBE}"/>
    <cellStyle name="Comma 3 3" xfId="197" xr:uid="{00000000-0005-0000-0000-000020030000}"/>
    <cellStyle name="Comma 3 3 10" xfId="490" xr:uid="{00000000-0005-0000-0000-000021030000}"/>
    <cellStyle name="Comma 3 3 10 2" xfId="7484" xr:uid="{485611C5-8890-4D21-849F-05DB7F43C232}"/>
    <cellStyle name="Comma 3 3 2" xfId="1996" xr:uid="{00000000-0005-0000-0000-000022030000}"/>
    <cellStyle name="Comma 3 3 2 2" xfId="1997" xr:uid="{00000000-0005-0000-0000-000023030000}"/>
    <cellStyle name="Comma 3 3 2 2 2" xfId="2308" xr:uid="{00000000-0005-0000-0000-000024030000}"/>
    <cellStyle name="Comma 3 3 2 2 2 2" xfId="2916" xr:uid="{00000000-0005-0000-0000-000025030000}"/>
    <cellStyle name="Comma 3 3 2 2 2 2 2" xfId="6370" xr:uid="{CE058823-5F0B-4200-B473-E734914E5449}"/>
    <cellStyle name="Comma 3 3 2 2 2 3" xfId="5985" xr:uid="{015FAB80-F969-4702-9D35-89F95766F200}"/>
    <cellStyle name="Comma 3 3 2 2 3" xfId="2917" xr:uid="{00000000-0005-0000-0000-000026030000}"/>
    <cellStyle name="Comma 3 3 2 2 3 2" xfId="6371" xr:uid="{C13FD57A-5F74-4CCD-95F0-0E7274BC1620}"/>
    <cellStyle name="Comma 3 3 2 2 4" xfId="8014" xr:uid="{BF294F57-B51D-4483-86F1-F8560CD5D122}"/>
    <cellStyle name="Comma 3 3 2 2 5" xfId="5851" xr:uid="{B60EFA79-E088-416F-AF0D-ABA83E5204E6}"/>
    <cellStyle name="Comma 3 3 2 3" xfId="2307" xr:uid="{00000000-0005-0000-0000-000027030000}"/>
    <cellStyle name="Comma 3 3 2 3 2" xfId="2918" xr:uid="{00000000-0005-0000-0000-000028030000}"/>
    <cellStyle name="Comma 3 3 2 3 2 2" xfId="6372" xr:uid="{986A1C1B-DCCF-49E0-88C1-75A5C9BE04E2}"/>
    <cellStyle name="Comma 3 3 2 3 3" xfId="5984" xr:uid="{1BFA7F33-B393-4D8B-81A7-7044A13EF0CD}"/>
    <cellStyle name="Comma 3 3 2 4" xfId="2919" xr:uid="{00000000-0005-0000-0000-000029030000}"/>
    <cellStyle name="Comma 3 3 2 4 2" xfId="6373" xr:uid="{BC508ACF-1A2F-4CCC-8C67-DCC30345141E}"/>
    <cellStyle name="Comma 3 3 2 5" xfId="7789" xr:uid="{EF74F85B-9097-4CD2-A1BB-8E8C2E4EF7EC}"/>
    <cellStyle name="Comma 3 3 2 6" xfId="5850" xr:uid="{66B6874F-5E59-447A-A558-B35DE1FB269F}"/>
    <cellStyle name="Comma 3 3 2 7" xfId="4760" xr:uid="{F2EF6AC0-0D62-48F3-8145-EA79EA1E26D8}"/>
    <cellStyle name="Comma 3 3 3" xfId="1998" xr:uid="{00000000-0005-0000-0000-00002A030000}"/>
    <cellStyle name="Comma 3 3 3 2" xfId="2309" xr:uid="{00000000-0005-0000-0000-00002B030000}"/>
    <cellStyle name="Comma 3 3 3 2 2" xfId="2920" xr:uid="{00000000-0005-0000-0000-00002C030000}"/>
    <cellStyle name="Comma 3 3 3 2 2 2" xfId="6374" xr:uid="{1DCD76CB-8EEC-4C45-B1FB-15C6DE085372}"/>
    <cellStyle name="Comma 3 3 3 2 3" xfId="8058" xr:uid="{1763B12C-351B-49EF-9CA4-BFAC12B2A7F9}"/>
    <cellStyle name="Comma 3 3 3 2 4" xfId="5986" xr:uid="{370ADDED-90D7-4201-81C0-4C90C34E3088}"/>
    <cellStyle name="Comma 3 3 3 3" xfId="2921" xr:uid="{00000000-0005-0000-0000-00002D030000}"/>
    <cellStyle name="Comma 3 3 3 3 2" xfId="6375" xr:uid="{4C54A119-F3AA-4B0E-AA19-6742301C51FF}"/>
    <cellStyle name="Comma 3 3 3 4" xfId="7832" xr:uid="{5A9316EC-5B11-40F3-ADE0-2E7BDBBBF7B3}"/>
    <cellStyle name="Comma 3 3 3 5" xfId="5852" xr:uid="{BDB3E9C8-A692-4E21-90E7-5EB7AC3D22DB}"/>
    <cellStyle name="Comma 3 3 4" xfId="2209" xr:uid="{00000000-0005-0000-0000-00002E030000}"/>
    <cellStyle name="Comma 3 3 4 2" xfId="2922" xr:uid="{00000000-0005-0000-0000-00002F030000}"/>
    <cellStyle name="Comma 3 3 4 2 2" xfId="8102" xr:uid="{38C2AEEE-ED73-4E68-86D2-60AC72B1813E}"/>
    <cellStyle name="Comma 3 3 4 2 3" xfId="6376" xr:uid="{86294F53-0549-4CEB-A5FA-46B1A0FF336D}"/>
    <cellStyle name="Comma 3 3 4 3" xfId="7893" xr:uid="{1D8AF99D-FB11-4BBD-B069-A27C70DA1E19}"/>
    <cellStyle name="Comma 3 3 4 4" xfId="5905" xr:uid="{762689BC-DF50-4460-A097-D7135635653D}"/>
    <cellStyle name="Comma 3 3 4 5" xfId="4740" xr:uid="{D8FCF85D-B58C-41C1-9111-EBE9F4769E7B}"/>
    <cellStyle name="Comma 3 3 5" xfId="2531" xr:uid="{00000000-0005-0000-0000-000030030000}"/>
    <cellStyle name="Comma 3 3 5 2" xfId="2923" xr:uid="{00000000-0005-0000-0000-000031030000}"/>
    <cellStyle name="Comma 3 3 5 2 2" xfId="6377" xr:uid="{6C73BAE2-9B34-4165-9834-AA1BFCE97F64}"/>
    <cellStyle name="Comma 3 3 5 3" xfId="7950" xr:uid="{636E7F8E-9B09-425A-82A7-77791ECFC120}"/>
    <cellStyle name="Comma 3 3 5 4" xfId="6054" xr:uid="{5F04762B-B665-4CB6-A3A0-4D6F1D617C57}"/>
    <cellStyle name="Comma 3 3 6" xfId="2924" xr:uid="{00000000-0005-0000-0000-000032030000}"/>
    <cellStyle name="Comma 3 3 6 2" xfId="29985" xr:uid="{3E5ACBE5-A1E6-40A4-8B23-D1F2CA05A25C}"/>
    <cellStyle name="Comma 3 3 6 3" xfId="6378" xr:uid="{282139D0-865E-43F8-9276-7DE578CE116D}"/>
    <cellStyle name="Comma 3 3 7" xfId="3423" xr:uid="{00000000-0005-0000-0000-000033030000}"/>
    <cellStyle name="Comma 3 3 7 2" xfId="29986" xr:uid="{B3C37997-8143-4DAA-94BD-FE6202623B17}"/>
    <cellStyle name="Comma 3 3 8" xfId="1787" xr:uid="{00000000-0005-0000-0000-000034030000}"/>
    <cellStyle name="Comma 3 3 8 2" xfId="40017" xr:uid="{E5EACDEF-4A0C-42FE-AF8F-7603F46D65EA}"/>
    <cellStyle name="Comma 3 3 8 3" xfId="5757" xr:uid="{D8727602-E21C-4FBD-BA13-9C4429CEBBD2}"/>
    <cellStyle name="Comma 3 3 9" xfId="3545" xr:uid="{00000000-0005-0000-0000-000035030000}"/>
    <cellStyle name="Comma 3 3 9 2" xfId="6606" xr:uid="{1587E0B6-7092-45CD-96C8-2F8BCC7C8FBE}"/>
    <cellStyle name="Comma 3 30" xfId="565" xr:uid="{00000000-0005-0000-0000-000036030000}"/>
    <cellStyle name="Comma 3 30 2" xfId="2925" xr:uid="{00000000-0005-0000-0000-000037030000}"/>
    <cellStyle name="Comma 3 30 2 2" xfId="6379" xr:uid="{4AA58C52-BF49-4866-BBBE-5AB34A9034A5}"/>
    <cellStyle name="Comma 3 30 3" xfId="3501" xr:uid="{00000000-0005-0000-0000-000038030000}"/>
    <cellStyle name="Comma 3 30 3 2" xfId="6566" xr:uid="{08F145C4-3A05-445D-A54B-621DD17A7345}"/>
    <cellStyle name="Comma 3 30 4" xfId="2532" xr:uid="{00000000-0005-0000-0000-000039030000}"/>
    <cellStyle name="Comma 3 30 4 2" xfId="6055" xr:uid="{68DCD504-D41A-49F2-80FE-CF8FC1465A3A}"/>
    <cellStyle name="Comma 3 30 5" xfId="8146" xr:uid="{F9A5481C-B306-400D-B33C-DF84D7ED6CB5}"/>
    <cellStyle name="Comma 3 30 6" xfId="4926" xr:uid="{737079FF-5D11-42CD-A794-02EB7E58F972}"/>
    <cellStyle name="Comma 3 31" xfId="566" xr:uid="{00000000-0005-0000-0000-00003A030000}"/>
    <cellStyle name="Comma 3 31 2" xfId="2926" xr:uid="{00000000-0005-0000-0000-00003B030000}"/>
    <cellStyle name="Comma 3 31 2 2" xfId="6380" xr:uid="{F820470C-D825-4041-8857-CBEFD478EB24}"/>
    <cellStyle name="Comma 3 31 3" xfId="3502" xr:uid="{00000000-0005-0000-0000-00003C030000}"/>
    <cellStyle name="Comma 3 31 3 2" xfId="6567" xr:uid="{3293CC84-9BDC-4B4D-B7FD-DAE694D2DF18}"/>
    <cellStyle name="Comma 3 31 4" xfId="2533" xr:uid="{00000000-0005-0000-0000-00003D030000}"/>
    <cellStyle name="Comma 3 31 4 2" xfId="6056" xr:uid="{2E117DC1-7D9C-468B-AED9-88469A69B046}"/>
    <cellStyle name="Comma 3 31 5" xfId="8147" xr:uid="{436E564B-2653-4F74-A860-FDD2D9B9BBD1}"/>
    <cellStyle name="Comma 3 31 6" xfId="4927" xr:uid="{B835C959-1500-43E8-A56E-DE0AF16B790A}"/>
    <cellStyle name="Comma 3 32" xfId="567" xr:uid="{00000000-0005-0000-0000-00003E030000}"/>
    <cellStyle name="Comma 3 32 2" xfId="2927" xr:uid="{00000000-0005-0000-0000-00003F030000}"/>
    <cellStyle name="Comma 3 32 2 2" xfId="6381" xr:uid="{E8CFAB8D-284A-4C4E-A1F3-BEF836AF9F63}"/>
    <cellStyle name="Comma 3 32 3" xfId="8558" xr:uid="{A4334D39-470E-495B-A745-20227265F685}"/>
    <cellStyle name="Comma 3 32 4" xfId="4928" xr:uid="{5D8D8EAD-C6B9-411A-AFE1-48C2EDB32F28}"/>
    <cellStyle name="Comma 3 33" xfId="568" xr:uid="{00000000-0005-0000-0000-000040030000}"/>
    <cellStyle name="Comma 3 33 2" xfId="2928" xr:uid="{00000000-0005-0000-0000-000041030000}"/>
    <cellStyle name="Comma 3 33 2 2" xfId="6382" xr:uid="{E72D60D0-6F45-4ED9-B277-C9E9DE8A3E39}"/>
    <cellStyle name="Comma 3 33 3" xfId="8938" xr:uid="{96ED67E3-32B3-428B-8E4F-EC1FC3E3DC38}"/>
    <cellStyle name="Comma 3 33 4" xfId="4929" xr:uid="{415DE464-B75D-4273-8AC7-4C219F12DCF8}"/>
    <cellStyle name="Comma 3 34" xfId="569" xr:uid="{00000000-0005-0000-0000-000042030000}"/>
    <cellStyle name="Comma 3 34 2" xfId="2929" xr:uid="{00000000-0005-0000-0000-000043030000}"/>
    <cellStyle name="Comma 3 34 2 2" xfId="9760" xr:uid="{4D0B5B4E-B754-4341-9ADE-A3363EBAC195}"/>
    <cellStyle name="Comma 3 34 2 3" xfId="6383" xr:uid="{3C3A162D-1F06-4C93-8F78-43A6C426CE96}"/>
    <cellStyle name="Comma 3 34 3" xfId="4311" xr:uid="{00000000-0005-0000-0000-000044030000}"/>
    <cellStyle name="Comma 3 34 3 2" xfId="7370" xr:uid="{3F370996-BD68-4F28-B4AA-247DDF1022EB}"/>
    <cellStyle name="Comma 3 34 4" xfId="8955" xr:uid="{9CF9732C-5864-4245-A2BA-EBC75B8BD5E4}"/>
    <cellStyle name="Comma 3 34 5" xfId="4930" xr:uid="{E8DCB4D2-1C88-4C43-9183-6D5E9B145F67}"/>
    <cellStyle name="Comma 3 35" xfId="3421" xr:uid="{00000000-0005-0000-0000-000045030000}"/>
    <cellStyle name="Comma 3 35 2" xfId="9793" xr:uid="{EA0F6696-2F06-456B-88AB-AC8BD0DA4F7B}"/>
    <cellStyle name="Comma 3 36" xfId="4324" xr:uid="{00000000-0005-0000-0000-000046030000}"/>
    <cellStyle name="Comma 3 36 2" xfId="9872" xr:uid="{AF398BD1-7968-4135-A7D5-1B924071838B}"/>
    <cellStyle name="Comma 3 36 3" xfId="7381" xr:uid="{432F695E-6E02-4D59-BD9C-420FFFD909C9}"/>
    <cellStyle name="Comma 3 37" xfId="7402" xr:uid="{512A49E9-1A59-4251-B674-61BECE9B832C}"/>
    <cellStyle name="Comma 3 38" xfId="7453" xr:uid="{45C4A1CA-B773-4D7B-9F6F-D3B4E9EDA2A8}"/>
    <cellStyle name="Comma 3 39" xfId="40348" xr:uid="{E5DC06BD-999E-42AD-B9B1-51206F3B9159}"/>
    <cellStyle name="Comma 3 4" xfId="198" xr:uid="{00000000-0005-0000-0000-000047030000}"/>
    <cellStyle name="Comma 3 4 2" xfId="1999" xr:uid="{00000000-0005-0000-0000-000048030000}"/>
    <cellStyle name="Comma 3 4 2 2" xfId="2310" xr:uid="{00000000-0005-0000-0000-000049030000}"/>
    <cellStyle name="Comma 3 4 2 2 2" xfId="2930" xr:uid="{00000000-0005-0000-0000-00004A030000}"/>
    <cellStyle name="Comma 3 4 2 2 2 2" xfId="6384" xr:uid="{104CFAEC-5D02-4925-97E0-920C83E7CBA2}"/>
    <cellStyle name="Comma 3 4 2 2 3" xfId="8012" xr:uid="{45F74F7E-5CC4-4D60-A7BD-821BDF9E4B12}"/>
    <cellStyle name="Comma 3 4 2 2 4" xfId="5987" xr:uid="{CB2AC084-4142-4211-B17A-F7D209738AC7}"/>
    <cellStyle name="Comma 3 4 2 3" xfId="2931" xr:uid="{00000000-0005-0000-0000-00004B030000}"/>
    <cellStyle name="Comma 3 4 2 3 2" xfId="6385" xr:uid="{237E92A7-F12B-43AE-8F41-96D05A02C6D1}"/>
    <cellStyle name="Comma 3 4 2 4" xfId="7787" xr:uid="{698E192D-8166-40AE-A22B-868DC21652C1}"/>
    <cellStyle name="Comma 3 4 2 5" xfId="5853" xr:uid="{D1B2CBB0-DEA3-4C8C-ADAF-18A8982A66F0}"/>
    <cellStyle name="Comma 3 4 3" xfId="2534" xr:uid="{00000000-0005-0000-0000-00004C030000}"/>
    <cellStyle name="Comma 3 4 3 2" xfId="2932" xr:uid="{00000000-0005-0000-0000-00004D030000}"/>
    <cellStyle name="Comma 3 4 3 2 2" xfId="8056" xr:uid="{A6603BD2-E721-4C3C-9194-996C3A1AF5A3}"/>
    <cellStyle name="Comma 3 4 3 2 3" xfId="6386" xr:uid="{42C55BBF-13B6-4F27-A9EF-11B1F726285D}"/>
    <cellStyle name="Comma 3 4 3 3" xfId="7830" xr:uid="{C6ED3BD8-A60F-45FB-9855-D5675B0D9096}"/>
    <cellStyle name="Comma 3 4 3 4" xfId="6057" xr:uid="{0B4CC8DA-C684-4748-8847-7E1BCAA22C5E}"/>
    <cellStyle name="Comma 3 4 4" xfId="3424" xr:uid="{00000000-0005-0000-0000-00004E030000}"/>
    <cellStyle name="Comma 3 4 4 2" xfId="8100" xr:uid="{DD1AA2B1-B5F4-4EAE-B70C-DE29ADC5D7E3}"/>
    <cellStyle name="Comma 3 4 4 3" xfId="7891" xr:uid="{C1AE889E-2176-42D6-B79C-4B274838F665}"/>
    <cellStyle name="Comma 3 4 5" xfId="1927" xr:uid="{00000000-0005-0000-0000-00004F030000}"/>
    <cellStyle name="Comma 3 4 5 2" xfId="7947" xr:uid="{341C9A8D-F029-41DB-BC5B-9F7E123C9634}"/>
    <cellStyle name="Comma 3 4 5 3" xfId="5783" xr:uid="{256F0276-2938-499C-BB09-6FA78BF468D8}"/>
    <cellStyle name="Comma 3 4 6" xfId="3546" xr:uid="{00000000-0005-0000-0000-000050030000}"/>
    <cellStyle name="Comma 3 4 6 2" xfId="7690" xr:uid="{C0467A02-A437-4735-A3D2-6C90DDB61E89}"/>
    <cellStyle name="Comma 3 4 6 3" xfId="6607" xr:uid="{ABCFE1A6-9E7B-4562-88C6-7450EAE19936}"/>
    <cellStyle name="Comma 3 4 7" xfId="491" xr:uid="{00000000-0005-0000-0000-000051030000}"/>
    <cellStyle name="Comma 3 5" xfId="457" xr:uid="{00000000-0005-0000-0000-000052030000}"/>
    <cellStyle name="Comma 3 5 2" xfId="2311" xr:uid="{00000000-0005-0000-0000-000053030000}"/>
    <cellStyle name="Comma 3 5 2 2" xfId="2933" xr:uid="{00000000-0005-0000-0000-000054030000}"/>
    <cellStyle name="Comma 3 5 2 2 2" xfId="8009" xr:uid="{AF9D0DE9-34FC-4BC6-BCCB-442CE12B5FCA}"/>
    <cellStyle name="Comma 3 5 2 2 3" xfId="6387" xr:uid="{B6AC9089-81F0-4800-BDC2-E335124D7D0F}"/>
    <cellStyle name="Comma 3 5 2 3" xfId="7784" xr:uid="{E1FE74EC-5462-4671-AC38-E3D11054A951}"/>
    <cellStyle name="Comma 3 5 2 4" xfId="5988" xr:uid="{628C1769-C71D-499F-8762-1524B4F9A978}"/>
    <cellStyle name="Comma 3 5 3" xfId="2934" xr:uid="{00000000-0005-0000-0000-000055030000}"/>
    <cellStyle name="Comma 3 5 3 2" xfId="8054" xr:uid="{066D5E4E-DD0F-4A74-881E-D4EF1C3F2281}"/>
    <cellStyle name="Comma 3 5 3 3" xfId="7828" xr:uid="{F9D7396F-1C9F-4768-9C59-EA68AABD3F39}"/>
    <cellStyle name="Comma 3 5 3 4" xfId="6388" xr:uid="{4F3BE5FC-3949-4667-A625-28EF76C51875}"/>
    <cellStyle name="Comma 3 5 4" xfId="3425" xr:uid="{00000000-0005-0000-0000-000056030000}"/>
    <cellStyle name="Comma 3 5 4 2" xfId="8097" xr:uid="{E7E9C6EF-4665-45E3-A1BF-0B0509A607EE}"/>
    <cellStyle name="Comma 3 5 4 3" xfId="7888" xr:uid="{B1A98409-035E-4135-AE4D-60C97E475DE8}"/>
    <cellStyle name="Comma 3 5 5" xfId="2000" xr:uid="{00000000-0005-0000-0000-000057030000}"/>
    <cellStyle name="Comma 3 5 5 2" xfId="7944" xr:uid="{156CCDF9-2CC5-4D31-87FD-6E7361B55BBA}"/>
    <cellStyle name="Comma 3 5 5 3" xfId="5854" xr:uid="{219F2EE8-21CC-423A-8206-9AA886AEEC4B}"/>
    <cellStyle name="Comma 3 5 6" xfId="3547" xr:uid="{00000000-0005-0000-0000-000058030000}"/>
    <cellStyle name="Comma 3 5 6 2" xfId="6608" xr:uid="{86695297-B5E4-40FF-8CCF-DF87FAAE8C76}"/>
    <cellStyle name="Comma 3 5 7" xfId="492" xr:uid="{00000000-0005-0000-0000-000059030000}"/>
    <cellStyle name="Comma 3 5 7 2" xfId="7684" xr:uid="{B57D0431-A13D-462B-A37C-544A91E9676C}"/>
    <cellStyle name="Comma 3 6" xfId="446" xr:uid="{00000000-0005-0000-0000-00005A030000}"/>
    <cellStyle name="Comma 3 6 2" xfId="2935" xr:uid="{00000000-0005-0000-0000-00005B030000}"/>
    <cellStyle name="Comma 3 6 2 2" xfId="4688" xr:uid="{6E8B5C6F-9D96-479F-80FC-B56272527458}"/>
    <cellStyle name="Comma 3 6 2 2 2" xfId="7962" xr:uid="{8A337E9E-8558-4B3A-871A-B1B20E82E05E}"/>
    <cellStyle name="Comma 3 6 2 3" xfId="4615" xr:uid="{4192D8EB-DDFF-470E-A982-040E893E9C5E}"/>
    <cellStyle name="Comma 3 6 2 4" xfId="6389" xr:uid="{5D9E4EBE-3A46-4519-9F8F-DFE1DFD82C57}"/>
    <cellStyle name="Comma 3 6 2 5" xfId="4456" xr:uid="{8A7C73AD-4D2D-4019-8B27-DE82989C77AF}"/>
    <cellStyle name="Comma 3 6 3" xfId="3503" xr:uid="{00000000-0005-0000-0000-00005C030000}"/>
    <cellStyle name="Comma 3 6 3 2" xfId="6568" xr:uid="{06AF522F-A239-4290-A981-9EB092C2A0DD}"/>
    <cellStyle name="Comma 3 6 4" xfId="2535" xr:uid="{00000000-0005-0000-0000-00005D030000}"/>
    <cellStyle name="Comma 3 6 4 2" xfId="6058" xr:uid="{BF1E63E0-FFD4-4252-931B-E05E330F680B}"/>
    <cellStyle name="Comma 3 6 5" xfId="570" xr:uid="{00000000-0005-0000-0000-00005E030000}"/>
    <cellStyle name="Comma 3 6 5 2" xfId="7709" xr:uid="{55C8FA82-884D-4C8E-B9EE-014652316C89}"/>
    <cellStyle name="Comma 3 6 6" xfId="4409" xr:uid="{9042D1BB-1183-43E0-B431-016865350BA5}"/>
    <cellStyle name="Comma 3 7" xfId="472" xr:uid="{00000000-0005-0000-0000-00005F030000}"/>
    <cellStyle name="Comma 3 7 2" xfId="2936" xr:uid="{00000000-0005-0000-0000-000060030000}"/>
    <cellStyle name="Comma 3 7 2 2" xfId="7929" xr:uid="{786E6EC4-C5C9-4BE9-96D2-E5F60008EA61}"/>
    <cellStyle name="Comma 3 7 2 3" xfId="6390" xr:uid="{FEFC712C-7185-4C09-A53A-4294936CF5C4}"/>
    <cellStyle name="Comma 3 7 3" xfId="3504" xr:uid="{00000000-0005-0000-0000-000061030000}"/>
    <cellStyle name="Comma 3 7 3 2" xfId="6569" xr:uid="{8961BE55-1053-40CA-9BFB-9E900F065297}"/>
    <cellStyle name="Comma 3 7 4" xfId="2536" xr:uid="{00000000-0005-0000-0000-000062030000}"/>
    <cellStyle name="Comma 3 7 4 2" xfId="6059" xr:uid="{AC476122-6B73-40B2-888D-0321572DC43A}"/>
    <cellStyle name="Comma 3 7 5" xfId="571" xr:uid="{00000000-0005-0000-0000-000063030000}"/>
    <cellStyle name="Comma 3 7 5 2" xfId="7557" xr:uid="{D4D6E40A-1FF7-4ABA-BA1A-761EDFA1FF77}"/>
    <cellStyle name="Comma 3 7 6" xfId="4931" xr:uid="{0965564C-3830-4AC2-A625-90CFE8C90CF1}"/>
    <cellStyle name="Comma 3 7 7" xfId="4567" xr:uid="{AAB7CAC9-4104-4DD6-B9BE-FB3B66521344}"/>
    <cellStyle name="Comma 3 8" xfId="572" xr:uid="{00000000-0005-0000-0000-000064030000}"/>
    <cellStyle name="Comma 3 8 2" xfId="2937" xr:uid="{00000000-0005-0000-0000-000065030000}"/>
    <cellStyle name="Comma 3 8 2 2" xfId="7984" xr:uid="{EA87FC2E-A558-44D6-8CE3-44A076C54AEE}"/>
    <cellStyle name="Comma 3 8 2 3" xfId="6391" xr:uid="{92EDE989-588F-4499-BDA9-309C7FB3A264}"/>
    <cellStyle name="Comma 3 8 2 4" xfId="4623" xr:uid="{46E7B087-7A89-4A9C-8818-A495C5146D3E}"/>
    <cellStyle name="Comma 3 8 3" xfId="3505" xr:uid="{00000000-0005-0000-0000-000066030000}"/>
    <cellStyle name="Comma 3 8 3 2" xfId="6570" xr:uid="{53A5E4FC-AD52-419F-8E5C-950D1F7DE790}"/>
    <cellStyle name="Comma 3 8 3 3" xfId="4698" xr:uid="{D68DEE47-B0E8-419F-BA12-95F5E4A084DB}"/>
    <cellStyle name="Comma 3 8 4" xfId="2537" xr:uid="{00000000-0005-0000-0000-000067030000}"/>
    <cellStyle name="Comma 3 8 4 2" xfId="6060" xr:uid="{B14C3DC7-C2C2-4F8C-8DB5-EDEE2FF561E5}"/>
    <cellStyle name="Comma 3 8 5" xfId="7762" xr:uid="{EE5186FD-8F05-45BB-8927-DE44AD95F47D}"/>
    <cellStyle name="Comma 3 8 6" xfId="4932" xr:uid="{2383B0D4-9487-4AE9-B46D-97EC0E051C62}"/>
    <cellStyle name="Comma 3 8 7" xfId="4587" xr:uid="{39CF97D5-F1A9-4FFE-8ABA-AF50679E3C55}"/>
    <cellStyle name="Comma 3 9" xfId="573" xr:uid="{00000000-0005-0000-0000-000068030000}"/>
    <cellStyle name="Comma 3 9 2" xfId="2938" xr:uid="{00000000-0005-0000-0000-000069030000}"/>
    <cellStyle name="Comma 3 9 2 2" xfId="8028" xr:uid="{FAF6141B-6AF9-4665-89A4-3EE73100FE4A}"/>
    <cellStyle name="Comma 3 9 2 3" xfId="6392" xr:uid="{65C463F1-E2D6-4E44-846A-6DBBF1DE4FBB}"/>
    <cellStyle name="Comma 3 9 2 4" xfId="4656" xr:uid="{F26B2DDC-1622-43B3-8ABB-409018D4B122}"/>
    <cellStyle name="Comma 3 9 3" xfId="3506" xr:uid="{00000000-0005-0000-0000-00006A030000}"/>
    <cellStyle name="Comma 3 9 3 2" xfId="6571" xr:uid="{ED41F83B-9A89-48AC-9645-3C0756818ACE}"/>
    <cellStyle name="Comma 3 9 4" xfId="2538" xr:uid="{00000000-0005-0000-0000-00006B030000}"/>
    <cellStyle name="Comma 3 9 4 2" xfId="6061" xr:uid="{D9A88F9E-64F4-4EE7-A5E2-365D18F7A91E}"/>
    <cellStyle name="Comma 3 9 5" xfId="7803" xr:uid="{911DA784-8829-4978-B5C4-DCCFFF1ECF93}"/>
    <cellStyle name="Comma 3 9 6" xfId="4933" xr:uid="{88919B94-0DD8-4564-9134-CA04D9DE8025}"/>
    <cellStyle name="Comma 3 9 7" xfId="4605" xr:uid="{B2A81B12-7DDE-4058-B841-FBF6A998802C}"/>
    <cellStyle name="Comma 30" xfId="3404" xr:uid="{00000000-0005-0000-0000-00006C030000}"/>
    <cellStyle name="Comma 30 2" xfId="29987" xr:uid="{C217D5D9-DFB6-47D6-A217-D760D9BC1B7B}"/>
    <cellStyle name="Comma 30 2 2" xfId="29988" xr:uid="{224CB67F-AAE1-45FA-BFA3-A6653C856CFD}"/>
    <cellStyle name="Comma 30 3" xfId="29989" xr:uid="{AD993477-D590-4822-935D-AEB892871933}"/>
    <cellStyle name="Comma 30 4" xfId="29990" xr:uid="{BEE137B9-85AC-4456-B5F7-A5DFCD439AB3}"/>
    <cellStyle name="Comma 30 5" xfId="9848" xr:uid="{C7666BA4-868F-4277-AAF3-094C09A5D3E3}"/>
    <cellStyle name="Comma 30 6" xfId="6498" xr:uid="{A54FB0E4-AFF4-469B-9DAF-D285E35B07AB}"/>
    <cellStyle name="Comma 31" xfId="3535" xr:uid="{00000000-0005-0000-0000-00006D030000}"/>
    <cellStyle name="Comma 31 2" xfId="7410" xr:uid="{8A760DA2-B405-4241-AA6C-F96F4A33FDA1}"/>
    <cellStyle name="Comma 31 2 2" xfId="29992" xr:uid="{392CFFA9-8D0D-403C-8387-9CCA75EF9BA6}"/>
    <cellStyle name="Comma 31 2 3" xfId="29991" xr:uid="{BA012636-2AA6-43CB-B230-7BA8873581D2}"/>
    <cellStyle name="Comma 31 3" xfId="29993" xr:uid="{1F2CEDD2-9DAB-4B5F-AAE2-E2931B092E23}"/>
    <cellStyle name="Comma 31 4" xfId="29994" xr:uid="{90EEE41E-E7CE-48C1-9101-9AC3C4697160}"/>
    <cellStyle name="Comma 31 5" xfId="9852" xr:uid="{A0B9B1FD-B9FC-4EEC-BE83-2E0CE9820D5B}"/>
    <cellStyle name="Comma 31 6" xfId="40298" xr:uid="{5142952D-DA0D-4D25-A2A4-B36671F4CDE2}"/>
    <cellStyle name="Comma 31 7" xfId="6597" xr:uid="{FBEB7488-7EB6-4B1B-B624-FC77B253551A}"/>
    <cellStyle name="Comma 32" xfId="3896" xr:uid="{00000000-0005-0000-0000-00006E030000}"/>
    <cellStyle name="Comma 32 2" xfId="29995" xr:uid="{455CB02D-617C-4D9C-9261-9CEA95384AD6}"/>
    <cellStyle name="Comma 32 2 2" xfId="29996" xr:uid="{DDEE9420-B149-4CB1-AA6D-40C47D054F7C}"/>
    <cellStyle name="Comma 32 3" xfId="29997" xr:uid="{2A663540-85E8-4FD1-BAB1-8C4660A554B1}"/>
    <cellStyle name="Comma 32 4" xfId="29998" xr:uid="{6EF91692-7A11-461B-ADBC-39770DBFB76A}"/>
    <cellStyle name="Comma 32 5" xfId="9853" xr:uid="{480FF298-DF24-43D3-842E-22A24487C6F4}"/>
    <cellStyle name="Comma 32 6" xfId="6956" xr:uid="{3A7213EE-D9DF-4C6B-99B8-0E9ABBAB1FD2}"/>
    <cellStyle name="Comma 33" xfId="4319" xr:uid="{00000000-0005-0000-0000-00006F030000}"/>
    <cellStyle name="Comma 33 2" xfId="29999" xr:uid="{D7FE6CA6-5A50-446D-8AEE-D25560C72F68}"/>
    <cellStyle name="Comma 33 2 2" xfId="30000" xr:uid="{1A821B7A-C6E5-4385-B669-C556298F3C5C}"/>
    <cellStyle name="Comma 33 3" xfId="30001" xr:uid="{460026FE-8CEE-4559-B89C-88F86A3A5867}"/>
    <cellStyle name="Comma 33 4" xfId="30002" xr:uid="{B7CA09B7-00D3-4B68-86EA-570216B2CBF2}"/>
    <cellStyle name="Comma 33 5" xfId="9856" xr:uid="{531511AE-528A-4F1A-8D97-4333902BED38}"/>
    <cellStyle name="Comma 33 6" xfId="7378" xr:uid="{30996C93-6C60-4907-8598-852323BBB4F2}"/>
    <cellStyle name="Comma 34" xfId="4323" xr:uid="{00000000-0005-0000-0000-000070030000}"/>
    <cellStyle name="Comma 34 2" xfId="30003" xr:uid="{FDC27EC3-62EC-4521-88EA-1062D9CD626D}"/>
    <cellStyle name="Comma 34 2 2" xfId="30004" xr:uid="{8F151B08-C2EA-4A31-ADDC-5744670650A3}"/>
    <cellStyle name="Comma 34 3" xfId="30005" xr:uid="{18E02CF1-53D6-4466-8EA0-9E87F88496A2}"/>
    <cellStyle name="Comma 34 4" xfId="30006" xr:uid="{6B5EA782-787C-4801-8AB2-58D60B96AEA1}"/>
    <cellStyle name="Comma 34 5" xfId="9857" xr:uid="{5C6F681B-B840-423B-A93A-9FE8395EEA78}"/>
    <cellStyle name="Comma 34 6" xfId="7380" xr:uid="{A98AB395-782B-4CD6-B49B-1B0B32252CBA}"/>
    <cellStyle name="Comma 35" xfId="510" xr:uid="{00000000-0005-0000-0000-000071030000}"/>
    <cellStyle name="Comma 35 2" xfId="4548" xr:uid="{3D60F2C1-6290-4285-ABC6-2F76BF975910}"/>
    <cellStyle name="Comma 35 2 2" xfId="30008" xr:uid="{6BF3AEC0-93BD-44DC-A5BD-E9B1534ED660}"/>
    <cellStyle name="Comma 35 2 3" xfId="30007" xr:uid="{70080A15-D5C5-4CAE-89B0-AB2C6753581B}"/>
    <cellStyle name="Comma 35 3" xfId="30009" xr:uid="{B41500B3-0163-4908-9F5C-5B492A079A73}"/>
    <cellStyle name="Comma 35 4" xfId="30010" xr:uid="{65DBF489-2735-45D3-BFFE-9B35C2CDBA93}"/>
    <cellStyle name="Comma 35 5" xfId="9859" xr:uid="{1C8A4476-D5A2-4184-A5FB-BDDE33FB9332}"/>
    <cellStyle name="Comma 35 6" xfId="7457" xr:uid="{51002214-C4A5-494B-AB60-95DB5EA9843D}"/>
    <cellStyle name="Comma 35 7" xfId="7388" xr:uid="{4EE6375F-404D-45A3-9384-16149E395297}"/>
    <cellStyle name="Comma 35 8" xfId="4517" xr:uid="{2E3A7A01-4DFF-43B6-B009-7B6887D75C2F}"/>
    <cellStyle name="Comma 36" xfId="7389" xr:uid="{4D21FFB5-292E-4B04-86E1-FD23EFC9FBCD}"/>
    <cellStyle name="Comma 36 2" xfId="30011" xr:uid="{F108232A-99F0-48BD-BE14-15D5D9F146E7}"/>
    <cellStyle name="Comma 36 2 2" xfId="30012" xr:uid="{40920C3E-498E-4698-A611-2B6D4B92576B}"/>
    <cellStyle name="Comma 36 3" xfId="30013" xr:uid="{A3FC3917-4404-46CA-870E-B55F704D47C8}"/>
    <cellStyle name="Comma 36 4" xfId="30014" xr:uid="{70339F02-5AA2-4D7A-A096-36E656B87ED7}"/>
    <cellStyle name="Comma 36 5" xfId="9866" xr:uid="{BCF3F000-936B-40E0-9623-CDE94E03BE18}"/>
    <cellStyle name="Comma 37" xfId="7391" xr:uid="{1B993CA0-5406-4335-BA5E-9C0533D1CA14}"/>
    <cellStyle name="Comma 37 2" xfId="30015" xr:uid="{D53B5614-0792-4322-A3D6-8E452F40FCF4}"/>
    <cellStyle name="Comma 37 2 2" xfId="30016" xr:uid="{D8F6D096-303F-4625-A129-942BBCEA6497}"/>
    <cellStyle name="Comma 37 3" xfId="30017" xr:uid="{A2345159-2F80-44D9-AB63-4B507CFBD2E9}"/>
    <cellStyle name="Comma 37 4" xfId="30018" xr:uid="{28A7CAFE-77A1-4D8D-9FED-58865940FDAC}"/>
    <cellStyle name="Comma 37 5" xfId="9869" xr:uid="{7549ED01-0FB7-4539-820A-CA2B984A48C5}"/>
    <cellStyle name="Comma 38" xfId="4851" xr:uid="{333DDA50-467C-4575-836D-65C47A7903EC}"/>
    <cellStyle name="Comma 38 2" xfId="30019" xr:uid="{9210A297-16B4-426B-AAF8-8C0A77F4982A}"/>
    <cellStyle name="Comma 38 2 2" xfId="30020" xr:uid="{C2B68626-4DCB-495D-A0BA-C3362488F529}"/>
    <cellStyle name="Comma 38 3" xfId="30021" xr:uid="{8BF823AA-B81E-45A3-AAAD-B8CDA8A12F4C}"/>
    <cellStyle name="Comma 38 4" xfId="30022" xr:uid="{54042B4C-EA66-4448-9874-D66C419068AE}"/>
    <cellStyle name="Comma 38 5" xfId="9871" xr:uid="{0E551CC0-0DDC-49CC-A689-A5578C77A095}"/>
    <cellStyle name="Comma 38 6" xfId="7403" xr:uid="{8BE7587E-C058-4660-B479-B9AA953A4F2E}"/>
    <cellStyle name="Comma 39" xfId="4824" xr:uid="{DCA0463A-D89C-485D-808B-30540FA238DF}"/>
    <cellStyle name="Comma 39 2" xfId="9877" xr:uid="{9AAAD01E-29AE-4D83-B23C-C398E268B2E0}"/>
    <cellStyle name="Comma 39 2 2" xfId="9883" xr:uid="{926F65BD-EC21-4DC2-8371-BEEA40BDD421}"/>
    <cellStyle name="Comma 39 2 2 2" xfId="9888" xr:uid="{09F04780-78DE-43E2-BCD2-05AB5ACBFD5C}"/>
    <cellStyle name="Comma 39 2 2 3" xfId="9891" xr:uid="{09C74B5A-2294-48C4-827A-8E93994CD2F8}"/>
    <cellStyle name="Comma 39 2 2 4" xfId="9895" xr:uid="{79A754C1-77CC-45E3-8F4D-AEF546B45788}"/>
    <cellStyle name="Comma 39 2 2 5" xfId="9900" xr:uid="{69037B9A-8DD2-40D8-873E-9F9E07CED864}"/>
    <cellStyle name="Comma 39 2 2 6" xfId="9905" xr:uid="{C8FAC431-D412-45FF-ADBE-C1219845E7DC}"/>
    <cellStyle name="Comma 39 2 2 7" xfId="9910" xr:uid="{B85CB57D-A751-4A86-84E5-60E636C3A405}"/>
    <cellStyle name="Comma 39 2 2 8" xfId="9916" xr:uid="{58A29E56-41C6-4635-84CE-972838B4CAB8}"/>
    <cellStyle name="Comma 39 3" xfId="30023" xr:uid="{22FA79EA-AECF-4019-BF06-CF37052275F8}"/>
    <cellStyle name="Comma 39 4" xfId="30024" xr:uid="{0D28E0C4-1E98-4FEC-B066-B468D290DAE6}"/>
    <cellStyle name="Comma 39 5" xfId="9879" xr:uid="{6436F727-3D75-4FBE-9840-D48257806F29}"/>
    <cellStyle name="Comma 4" xfId="199" xr:uid="{00000000-0005-0000-0000-000072030000}"/>
    <cellStyle name="Comma 4 10" xfId="494" xr:uid="{00000000-0005-0000-0000-000073030000}"/>
    <cellStyle name="Comma 4 10 2" xfId="4458" xr:uid="{A790FE38-25EF-45D7-961D-D0127925DA7A}"/>
    <cellStyle name="Comma 4 10 2 2" xfId="4674" xr:uid="{EBE70AFD-ED67-4C20-BB0E-77823DC3FD55}"/>
    <cellStyle name="Comma 4 10 2 3" xfId="30025" xr:uid="{A3A8B482-5D4A-4A2B-81DC-13D8261282FC}"/>
    <cellStyle name="Comma 4 10 3" xfId="4640" xr:uid="{A31B556E-F3FC-4FB5-B5BD-7D4CC5BB75CD}"/>
    <cellStyle name="Comma 4 10 3 2" xfId="7912" xr:uid="{03CD5417-5AA4-4133-B1F1-87271A7A30A7}"/>
    <cellStyle name="Comma 4 10 4" xfId="4864" xr:uid="{7B2C0BAC-B390-40D8-A1CD-A2A7625412F1}"/>
    <cellStyle name="Comma 4 10 5" xfId="40349" xr:uid="{E3C28B09-7CCC-4378-BF53-0440BBE2A1EF}"/>
    <cellStyle name="Comma 4 10 6" xfId="4361" xr:uid="{A88C2239-DB3A-491A-AF48-F93B17BAB197}"/>
    <cellStyle name="Comma 4 11" xfId="493" xr:uid="{00000000-0005-0000-0000-000074030000}"/>
    <cellStyle name="Comma 4 11 2" xfId="7943" xr:uid="{FF6DF7BB-84D8-4663-9EAE-E9C6A3238283}"/>
    <cellStyle name="Comma 4 11 3" xfId="40351" xr:uid="{71365BCF-BD1F-4B88-8383-5F607D45F566}"/>
    <cellStyle name="Comma 4 11 4" xfId="4722" xr:uid="{C807D204-8A7D-46D9-9829-C917F850805D}"/>
    <cellStyle name="Comma 4 12" xfId="4755" xr:uid="{B07D647E-3F37-4E1C-8F3D-22956731A204}"/>
    <cellStyle name="Comma 4 12 2" xfId="8150" xr:uid="{B865FA29-6F7B-4B68-A210-02B872E9C054}"/>
    <cellStyle name="Comma 4 12 3" xfId="40136" xr:uid="{17955A52-6C64-43F5-BB7F-BA94945B7740}"/>
    <cellStyle name="Comma 4 12 4" xfId="40380" xr:uid="{75E53335-48B7-434B-9F37-3D7176051F8B}"/>
    <cellStyle name="Comma 4 13" xfId="4757" xr:uid="{5973640B-0739-4DC5-96E2-8D0DFFD73841}"/>
    <cellStyle name="Comma 4 13 2" xfId="7473" xr:uid="{19A4A87E-6240-4BFF-A4E6-356A2535FE9D}"/>
    <cellStyle name="Comma 4 13 3" xfId="40386" xr:uid="{D7E82C12-B450-4FCA-9A95-67EA4E3E430E}"/>
    <cellStyle name="Comma 4 14" xfId="4778" xr:uid="{38504FC8-67A8-447C-B40E-98A14B0F8CA1}"/>
    <cellStyle name="Comma 4 15" xfId="40090" xr:uid="{CA4A4A87-95AF-46EC-9858-1BFAE04744DC}"/>
    <cellStyle name="Comma 4 16" xfId="40260" xr:uid="{5EFBC83F-DD9B-4613-8BA9-019A04217EAE}"/>
    <cellStyle name="Comma 4 17" xfId="40302" xr:uid="{5868A13A-4294-4BA1-A420-B92FBDEDDB12}"/>
    <cellStyle name="Comma 4 18" xfId="4360" xr:uid="{B23916F3-DDB5-4F79-9E7E-74D1187A3A77}"/>
    <cellStyle name="Comma 4 2" xfId="200" xr:uid="{00000000-0005-0000-0000-000075030000}"/>
    <cellStyle name="Comma 4 2 10" xfId="40018" xr:uid="{E046BF0F-D647-454B-806D-69D901647FB4}"/>
    <cellStyle name="Comma 4 2 11" xfId="40063" xr:uid="{29C35886-CD06-4050-B2A9-3B16ABE63D0E}"/>
    <cellStyle name="Comma 4 2 12" xfId="7494" xr:uid="{0B4F930F-B09D-439B-A6B0-D328420251C7}"/>
    <cellStyle name="Comma 4 2 13" xfId="40310" xr:uid="{999CC1C3-E827-4204-8727-273E44C9FB30}"/>
    <cellStyle name="Comma 4 2 14" xfId="4362" xr:uid="{E61CB919-7F44-4E16-8E5B-DBCC9F377C7F}"/>
    <cellStyle name="Comma 4 2 2" xfId="201" xr:uid="{00000000-0005-0000-0000-000076030000}"/>
    <cellStyle name="Comma 4 2 2 2" xfId="2002" xr:uid="{00000000-0005-0000-0000-000077030000}"/>
    <cellStyle name="Comma 4 2 2 2 2" xfId="2313" xr:uid="{00000000-0005-0000-0000-000078030000}"/>
    <cellStyle name="Comma 4 2 2 2 2 2" xfId="2939" xr:uid="{00000000-0005-0000-0000-000079030000}"/>
    <cellStyle name="Comma 4 2 2 2 2 2 2" xfId="6393" xr:uid="{9F156CE8-8236-472D-95DF-A574F5A3CA38}"/>
    <cellStyle name="Comma 4 2 2 2 2 3" xfId="8016" xr:uid="{A732C753-9EE3-4411-96E9-D75029CA7D87}"/>
    <cellStyle name="Comma 4 2 2 2 2 4" xfId="5990" xr:uid="{3F003005-0F5D-4C02-B1F5-92C8BC63D255}"/>
    <cellStyle name="Comma 4 2 2 2 3" xfId="2940" xr:uid="{00000000-0005-0000-0000-00007A030000}"/>
    <cellStyle name="Comma 4 2 2 2 3 2" xfId="6394" xr:uid="{005CC57E-8F59-402D-8238-0F14CF3BDB49}"/>
    <cellStyle name="Comma 4 2 2 2 4" xfId="7791" xr:uid="{A9A9CE0E-D2F9-42C5-A792-F734B04E6FEE}"/>
    <cellStyle name="Comma 4 2 2 2 5" xfId="5856" xr:uid="{2170CEB5-BAFB-45E2-B465-AC604D6D005B}"/>
    <cellStyle name="Comma 4 2 2 2 6" xfId="4675" xr:uid="{5060AF1C-0AD2-4553-BB49-99A8EC966742}"/>
    <cellStyle name="Comma 4 2 2 3" xfId="2312" xr:uid="{00000000-0005-0000-0000-00007B030000}"/>
    <cellStyle name="Comma 4 2 2 3 2" xfId="2941" xr:uid="{00000000-0005-0000-0000-00007C030000}"/>
    <cellStyle name="Comma 4 2 2 3 2 2" xfId="8060" xr:uid="{1F11862C-9919-41A8-9B78-FE0FAEB20577}"/>
    <cellStyle name="Comma 4 2 2 3 2 3" xfId="6395" xr:uid="{B0E6BC05-2869-44C4-80C9-A7EBC10084E4}"/>
    <cellStyle name="Comma 4 2 2 3 3" xfId="7834" xr:uid="{4A312AFD-4D0C-470E-8EE3-DEB071BDDA93}"/>
    <cellStyle name="Comma 4 2 2 3 4" xfId="5989" xr:uid="{E7ADA3CC-2B9A-4E65-BA20-6476AEC2A242}"/>
    <cellStyle name="Comma 4 2 2 4" xfId="2942" xr:uid="{00000000-0005-0000-0000-00007D030000}"/>
    <cellStyle name="Comma 4 2 2 4 2" xfId="7976" xr:uid="{24691FB4-5244-47A4-A411-1FBC25C1BB59}"/>
    <cellStyle name="Comma 4 2 2 4 3" xfId="6396" xr:uid="{2601FBA6-E6D5-4E40-B961-68DD053DCF03}"/>
    <cellStyle name="Comma 4 2 2 5" xfId="2001" xr:uid="{00000000-0005-0000-0000-00007E030000}"/>
    <cellStyle name="Comma 4 2 2 5 2" xfId="7746" xr:uid="{148ADA30-9957-44F4-86F8-C50224B0FB0D}"/>
    <cellStyle name="Comma 4 2 2 6" xfId="9795" xr:uid="{E141F9C3-588C-4E3A-A943-7338A3592618}"/>
    <cellStyle name="Comma 4 2 2 7" xfId="7602" xr:uid="{E8549B08-CD9B-476B-99DB-564BDC6089F2}"/>
    <cellStyle name="Comma 4 2 2 8" xfId="5855" xr:uid="{BAFCDFFF-4C60-40E7-A9CB-7E957B859FDE}"/>
    <cellStyle name="Comma 4 2 2 9" xfId="4459" xr:uid="{93E4C446-6438-4009-ABCC-6D735F9A425A}"/>
    <cellStyle name="Comma 4 2 3" xfId="466" xr:uid="{00000000-0005-0000-0000-00007F030000}"/>
    <cellStyle name="Comma 4 2 3 2" xfId="2314" xr:uid="{00000000-0005-0000-0000-000080030000}"/>
    <cellStyle name="Comma 4 2 3 2 2" xfId="2943" xr:uid="{00000000-0005-0000-0000-000081030000}"/>
    <cellStyle name="Comma 4 2 3 2 2 2" xfId="6397" xr:uid="{88C25129-696B-41F2-8B27-C107E232AAFD}"/>
    <cellStyle name="Comma 4 2 3 2 3" xfId="7987" xr:uid="{FB284744-4C29-46AA-B972-F0500D3216C1}"/>
    <cellStyle name="Comma 4 2 3 2 4" xfId="5991" xr:uid="{0BE96519-159A-4A28-A5F7-5F53FDCB7945}"/>
    <cellStyle name="Comma 4 2 3 3" xfId="2944" xr:uid="{00000000-0005-0000-0000-000082030000}"/>
    <cellStyle name="Comma 4 2 3 3 2" xfId="30026" xr:uid="{714E3948-F9C3-45B8-AE88-5F8BB226446D}"/>
    <cellStyle name="Comma 4 2 3 3 3" xfId="6398" xr:uid="{1F856F10-38B1-40D8-9514-EC458523E0BB}"/>
    <cellStyle name="Comma 4 2 3 4" xfId="2003" xr:uid="{00000000-0005-0000-0000-000083030000}"/>
    <cellStyle name="Comma 4 2 3 4 2" xfId="7765" xr:uid="{78821F66-53B8-43B1-B187-AD7EB185194D}"/>
    <cellStyle name="Comma 4 2 3 5" xfId="5857" xr:uid="{9AAA0614-5FF3-4471-A3D9-80DCDD2430D9}"/>
    <cellStyle name="Comma 4 2 3 6" xfId="4568" xr:uid="{88F2BE1B-D073-4F6E-9BF9-0CEB745A39D5}"/>
    <cellStyle name="Comma 4 2 4" xfId="2217" xr:uid="{00000000-0005-0000-0000-000084030000}"/>
    <cellStyle name="Comma 4 2 4 2" xfId="2945" xr:uid="{00000000-0005-0000-0000-000085030000}"/>
    <cellStyle name="Comma 4 2 4 2 2" xfId="8031" xr:uid="{DCD732FE-3A7C-4993-9798-897B66B5CE49}"/>
    <cellStyle name="Comma 4 2 4 2 3" xfId="6399" xr:uid="{FC45EF83-6F9F-453A-BF90-B580D2ADDB7F}"/>
    <cellStyle name="Comma 4 2 4 3" xfId="30027" xr:uid="{66DA6B0E-7F25-4603-B728-A001C03A7D1E}"/>
    <cellStyle name="Comma 4 2 4 4" xfId="7806" xr:uid="{D58D9099-42BA-46F7-AACA-A991A399860B}"/>
    <cellStyle name="Comma 4 2 4 5" xfId="5911" xr:uid="{7153080C-D92A-460B-B1CB-31049E93E9DC}"/>
    <cellStyle name="Comma 4 2 4 6" xfId="4512" xr:uid="{524B7439-DC77-4BD1-A5AE-F601D5169D06}"/>
    <cellStyle name="Comma 4 2 5" xfId="2660" xr:uid="{00000000-0005-0000-0000-000086030000}"/>
    <cellStyle name="Comma 4 2 5 2" xfId="2946" xr:uid="{00000000-0005-0000-0000-000087030000}"/>
    <cellStyle name="Comma 4 2 5 2 2" xfId="8104" xr:uid="{43EA7F4A-9BB9-49D2-8895-656C804E2D01}"/>
    <cellStyle name="Comma 4 2 5 2 3" xfId="6400" xr:uid="{3BF21EDE-E762-4DB1-960A-D472AF86C959}"/>
    <cellStyle name="Comma 4 2 5 3" xfId="30028" xr:uid="{C0EDB638-F792-4E5B-B71E-49C62367D54D}"/>
    <cellStyle name="Comma 4 2 5 4" xfId="7896" xr:uid="{A59694B7-FDA6-41DA-A14F-D49F7E4671B4}"/>
    <cellStyle name="Comma 4 2 5 5" xfId="6131" xr:uid="{712D5F89-B8F8-43C0-82F7-357CF5698FFE}"/>
    <cellStyle name="Comma 4 2 5 6" xfId="4733" xr:uid="{F86F470D-2C74-426B-A06F-9825AD201264}"/>
    <cellStyle name="Comma 4 2 6" xfId="2947" xr:uid="{00000000-0005-0000-0000-000088030000}"/>
    <cellStyle name="Comma 4 2 6 2" xfId="30029" xr:uid="{4A70CF23-0BF6-4060-A9C1-5955782BBF09}"/>
    <cellStyle name="Comma 4 2 6 3" xfId="7952" xr:uid="{E36CA176-E115-4FC4-AD72-C3D9E386898F}"/>
    <cellStyle name="Comma 4 2 6 4" xfId="6401" xr:uid="{DEC3004B-74CE-4432-9407-977FDC4E4012}"/>
    <cellStyle name="Comma 4 2 6 5" xfId="4762" xr:uid="{F546C51D-E565-4483-B286-18B8351B8C39}"/>
    <cellStyle name="Comma 4 2 7" xfId="3427" xr:uid="{00000000-0005-0000-0000-000089030000}"/>
    <cellStyle name="Comma 4 2 7 2" xfId="30030" xr:uid="{9BB03F86-9390-411F-831A-BB5185EA9A2F}"/>
    <cellStyle name="Comma 4 2 7 3" xfId="7694" xr:uid="{BB8B5E8F-AC9E-495B-A99C-C4EDFE5F4FB2}"/>
    <cellStyle name="Comma 4 2 7 4" xfId="6510" xr:uid="{C3F4D23D-ED3E-43D0-A4A2-2376A37141C0}"/>
    <cellStyle name="Comma 4 2 8" xfId="1825" xr:uid="{00000000-0005-0000-0000-00008A030000}"/>
    <cellStyle name="Comma 4 2 8 2" xfId="30031" xr:uid="{5BC2B6F2-E979-4FED-83F2-852C75C3FD08}"/>
    <cellStyle name="Comma 4 2 8 3" xfId="5769" xr:uid="{12A2398C-361D-4E8E-8A70-281DBAC405C4}"/>
    <cellStyle name="Comma 4 2 9" xfId="8555" xr:uid="{42EC386B-2FEE-4ACA-B2E6-B778551B63DA}"/>
    <cellStyle name="Comma 4 3" xfId="202" xr:uid="{00000000-0005-0000-0000-00008B030000}"/>
    <cellStyle name="Comma 4 3 10" xfId="7649" xr:uid="{299D3DAD-EF99-4F00-B203-EE165CC999A4}"/>
    <cellStyle name="Comma 4 3 11" xfId="4934" xr:uid="{0FD248D2-C0F6-4723-990D-2CFBB476F9A0}"/>
    <cellStyle name="Comma 4 3 12" xfId="40313" xr:uid="{8FC29AF5-0E64-4AA7-8F36-E39F380CC08C}"/>
    <cellStyle name="Comma 4 3 13" xfId="4416" xr:uid="{29A0AE68-CBFA-4D68-ACC3-AA81108069DE}"/>
    <cellStyle name="Comma 4 3 2" xfId="2004" xr:uid="{00000000-0005-0000-0000-00008C030000}"/>
    <cellStyle name="Comma 4 3 2 2" xfId="2005" xr:uid="{00000000-0005-0000-0000-00008D030000}"/>
    <cellStyle name="Comma 4 3 2 2 2" xfId="2316" xr:uid="{00000000-0005-0000-0000-00008E030000}"/>
    <cellStyle name="Comma 4 3 2 2 2 2" xfId="2948" xr:uid="{00000000-0005-0000-0000-00008F030000}"/>
    <cellStyle name="Comma 4 3 2 2 2 2 2" xfId="6402" xr:uid="{C041E9F2-904F-4884-AFB6-F779332DE798}"/>
    <cellStyle name="Comma 4 3 2 2 2 3" xfId="9865" xr:uid="{26D033A5-CB58-4BA7-BE65-231C02822462}"/>
    <cellStyle name="Comma 4 3 2 2 2 4" xfId="5993" xr:uid="{E7F64A32-667C-4D77-A918-C8ED2EEE9373}"/>
    <cellStyle name="Comma 4 3 2 2 3" xfId="2949" xr:uid="{00000000-0005-0000-0000-000090030000}"/>
    <cellStyle name="Comma 4 3 2 2 3 2" xfId="6403" xr:uid="{89927556-CA9F-46A4-AB69-536542162A77}"/>
    <cellStyle name="Comma 4 3 2 2 4" xfId="8019" xr:uid="{A7147E6D-B7A5-44DC-83C9-56278AE5EACE}"/>
    <cellStyle name="Comma 4 3 2 2 5" xfId="5859" xr:uid="{737B6EAA-54EC-4B68-93B1-4751405F712F}"/>
    <cellStyle name="Comma 4 3 2 3" xfId="2315" xr:uid="{00000000-0005-0000-0000-000091030000}"/>
    <cellStyle name="Comma 4 3 2 3 2" xfId="2950" xr:uid="{00000000-0005-0000-0000-000092030000}"/>
    <cellStyle name="Comma 4 3 2 3 2 2" xfId="6404" xr:uid="{BDE2DC01-E73E-40C1-8E53-287D9439D98C}"/>
    <cellStyle name="Comma 4 3 2 3 3" xfId="9810" xr:uid="{1CB52195-287E-4B2C-8775-D95A00DA14FD}"/>
    <cellStyle name="Comma 4 3 2 3 4" xfId="5992" xr:uid="{1D7A2967-229E-4DF2-B635-FDEB2047FD22}"/>
    <cellStyle name="Comma 4 3 2 4" xfId="2951" xr:uid="{00000000-0005-0000-0000-000093030000}"/>
    <cellStyle name="Comma 4 3 2 4 2" xfId="6405" xr:uid="{40C74A9A-4241-4562-8CFC-A80FF47A5094}"/>
    <cellStyle name="Comma 4 3 2 5" xfId="7794" xr:uid="{0172F3D6-8FB3-4924-9308-2896E67A8ABB}"/>
    <cellStyle name="Comma 4 3 2 6" xfId="5858" xr:uid="{3DBFE342-1EDA-487A-9DAA-D2C7B289E2EC}"/>
    <cellStyle name="Comma 4 3 2 7" xfId="4457" xr:uid="{975409BD-F26F-4D16-A1F6-57ED8128E12A}"/>
    <cellStyle name="Comma 4 3 3" xfId="2006" xr:uid="{00000000-0005-0000-0000-000094030000}"/>
    <cellStyle name="Comma 4 3 3 2" xfId="2317" xr:uid="{00000000-0005-0000-0000-000095030000}"/>
    <cellStyle name="Comma 4 3 3 2 2" xfId="2952" xr:uid="{00000000-0005-0000-0000-000096030000}"/>
    <cellStyle name="Comma 4 3 3 2 2 2" xfId="6406" xr:uid="{7FBD4E49-D0E5-4350-8D73-854A6D954F67}"/>
    <cellStyle name="Comma 4 3 3 2 3" xfId="8063" xr:uid="{9E4F059D-978F-46E9-8878-7CEA7A86A1B5}"/>
    <cellStyle name="Comma 4 3 3 2 4" xfId="5994" xr:uid="{C9DCDC20-E711-4B58-901A-D8C2C408B187}"/>
    <cellStyle name="Comma 4 3 3 3" xfId="2953" xr:uid="{00000000-0005-0000-0000-000097030000}"/>
    <cellStyle name="Comma 4 3 3 3 2" xfId="6407" xr:uid="{CDFBA132-9144-4F6B-8D4E-B2F1A4AAE825}"/>
    <cellStyle name="Comma 4 3 3 4" xfId="7837" xr:uid="{39551192-521B-4BE7-BE58-6117413F93CF}"/>
    <cellStyle name="Comma 4 3 3 5" xfId="5860" xr:uid="{587E6BE6-4EA0-431A-8490-D4FC9C15CCDF}"/>
    <cellStyle name="Comma 4 3 3 6" xfId="4673" xr:uid="{C7485A92-79DD-4A3F-A262-90BCA2933580}"/>
    <cellStyle name="Comma 4 3 4" xfId="574" xr:uid="{00000000-0005-0000-0000-000098030000}"/>
    <cellStyle name="Comma 4 3 4 2" xfId="8107" xr:uid="{CDF7D64E-3275-4FF8-88B3-EF3AC1D184ED}"/>
    <cellStyle name="Comma 4 3 4 3" xfId="7900" xr:uid="{D4F8E8ED-98B9-4AD6-B998-E3B2594E0E0E}"/>
    <cellStyle name="Comma 4 3 5" xfId="7955" xr:uid="{1B739D62-7B89-4333-AE79-21F997B3710A}"/>
    <cellStyle name="Comma 4 3 6" xfId="7700" xr:uid="{F653EB00-0231-4EC6-96BA-7399A8CA7533}"/>
    <cellStyle name="Comma 4 3 7" xfId="8963" xr:uid="{FE214C3F-EF61-4702-9C11-136017C5D09C}"/>
    <cellStyle name="Comma 4 3 8" xfId="40019" xr:uid="{B3D96078-BAA3-4916-9C0B-00DFB147ED25}"/>
    <cellStyle name="Comma 4 3 9" xfId="40064" xr:uid="{ECBEEF7C-4735-4D20-B763-77A6EAAFAB56}"/>
    <cellStyle name="Comma 4 4" xfId="459" xr:uid="{00000000-0005-0000-0000-000099030000}"/>
    <cellStyle name="Comma 4 4 10" xfId="4420" xr:uid="{F8790523-03BA-417C-9716-75CD85E9E7B7}"/>
    <cellStyle name="Comma 4 4 2" xfId="2007" xr:uid="{00000000-0005-0000-0000-00009A030000}"/>
    <cellStyle name="Comma 4 4 2 2" xfId="8018" xr:uid="{E747FEF2-6A49-4D5B-A6A4-55B4FFAE3269}"/>
    <cellStyle name="Comma 4 4 2 3" xfId="30033" xr:uid="{52B40EA8-FDA0-4814-ADCA-9C063FE5C660}"/>
    <cellStyle name="Comma 4 4 2 4" xfId="7793" xr:uid="{E9DC12ED-6513-49E0-AE8F-D3207314DF7D}"/>
    <cellStyle name="Comma 4 4 2 5" xfId="4659" xr:uid="{AA7DAEC3-A414-4F90-9199-05016AD9942C}"/>
    <cellStyle name="Comma 4 4 3" xfId="4711" xr:uid="{26B6DD88-C3C7-41F5-BF37-5D5BB42E1A0E}"/>
    <cellStyle name="Comma 4 4 3 2" xfId="8062" xr:uid="{0F777EB5-4B2D-4DDB-90FC-77D4EB7382CC}"/>
    <cellStyle name="Comma 4 4 3 3" xfId="7836" xr:uid="{373C1790-2929-4390-B3A6-24CE00CE0FB6}"/>
    <cellStyle name="Comma 4 4 4" xfId="4606" xr:uid="{52C3BD4B-3453-4730-8325-BD975FF665E0}"/>
    <cellStyle name="Comma 4 4 4 2" xfId="8106" xr:uid="{9B0CD3B9-84AD-49CC-8642-7A2FAC6ECB29}"/>
    <cellStyle name="Comma 4 4 4 3" xfId="7898" xr:uid="{147197C9-FD0E-4AB9-8C25-94165D7EC5DE}"/>
    <cellStyle name="Comma 4 4 5" xfId="7954" xr:uid="{9A5B397E-1224-4E6D-8ECA-4496B061AC34}"/>
    <cellStyle name="Comma 4 4 6" xfId="30032" xr:uid="{0C614C06-9BD5-468C-8134-2433942E9678}"/>
    <cellStyle name="Comma 4 4 7" xfId="7541" xr:uid="{67635F4F-1D3F-428C-B98D-CE8C0061792B}"/>
    <cellStyle name="Comma 4 4 8" xfId="5861" xr:uid="{2EBC0A2C-E656-4FE6-A359-DC6332607100}"/>
    <cellStyle name="Comma 4 4 9" xfId="40318" xr:uid="{FDDF7088-8D46-460B-94F2-90A9F1677B48}"/>
    <cellStyle name="Comma 4 5" xfId="2195" xr:uid="{00000000-0005-0000-0000-00009B030000}"/>
    <cellStyle name="Comma 4 5 2" xfId="2493" xr:uid="{00000000-0005-0000-0000-00009C030000}"/>
    <cellStyle name="Comma 4 5 2 2" xfId="2954" xr:uid="{00000000-0005-0000-0000-00009D030000}"/>
    <cellStyle name="Comma 4 5 2 2 2" xfId="6408" xr:uid="{DBF07862-849B-4501-9D8D-0FE6A2E22AE8}"/>
    <cellStyle name="Comma 4 5 2 3" xfId="7967" xr:uid="{0ADCEF56-B8DB-4DDE-8DA6-EAD72D18F580}"/>
    <cellStyle name="Comma 4 5 2 4" xfId="6021" xr:uid="{04CFAB7A-1836-43E7-AD16-EB007D7FEBEB}"/>
    <cellStyle name="Comma 4 5 2 5" xfId="4709" xr:uid="{75E74F5D-D5A5-4882-B0F9-60A58A0F7858}"/>
    <cellStyle name="Comma 4 5 3" xfId="4560" xr:uid="{13AE1815-0E12-4A12-8C2E-B67867CBEC4D}"/>
    <cellStyle name="Comma 4 5 3 2" xfId="30034" xr:uid="{355F7AD1-47C4-4E8B-9E0E-420A0DE5DC6F}"/>
    <cellStyle name="Comma 4 5 3 3" xfId="7392" xr:uid="{D2AEF547-B039-4DC1-9AFE-17C08CC791D7}"/>
    <cellStyle name="Comma 4 5 4" xfId="7713" xr:uid="{E4521956-5F6A-4BB0-AF51-5D12C0902BAC}"/>
    <cellStyle name="Comma 4 5 5" xfId="40320" xr:uid="{1A3FC7BD-DBF6-411B-A178-61A16B3A43A7}"/>
    <cellStyle name="Comma 4 5 6" xfId="4497" xr:uid="{C5991701-7DC3-4997-95E9-E43BFA7336F2}"/>
    <cellStyle name="Comma 4 5 8 2" xfId="4806" xr:uid="{F8D3580F-22F4-43FF-B63A-2A00552288D8}"/>
    <cellStyle name="Comma 4 5 8 2 2" xfId="7419" xr:uid="{50D91564-E11D-4E3F-93A8-0BC7CEEB1EBA}"/>
    <cellStyle name="Comma 4 6" xfId="2210" xr:uid="{00000000-0005-0000-0000-00009E030000}"/>
    <cellStyle name="Comma 4 6 2" xfId="2955" xr:uid="{00000000-0005-0000-0000-00009F030000}"/>
    <cellStyle name="Comma 4 6 2 2" xfId="8026" xr:uid="{FCB3D41D-ADEE-4772-B58C-60223699C24D}"/>
    <cellStyle name="Comma 4 6 2 3" xfId="7801" xr:uid="{09E3A5A9-8BCC-4008-B1A9-C29AD0D89012}"/>
    <cellStyle name="Comma 4 6 2 4" xfId="6409" xr:uid="{F2CCF657-E008-4C20-A1E9-60938D21726F}"/>
    <cellStyle name="Comma 4 6 3" xfId="7844" xr:uid="{BF60E8F0-D031-488C-91B1-B2702EE23D95}"/>
    <cellStyle name="Comma 4 6 3 2" xfId="8071" xr:uid="{DC0003DC-AE06-4534-9413-97186FDFB6A1}"/>
    <cellStyle name="Comma 4 6 4" xfId="7969" xr:uid="{AF03C3B3-574C-4744-8ACE-98962EE688D3}"/>
    <cellStyle name="Comma 4 6 5" xfId="30035" xr:uid="{D50ECD37-FF77-4F71-9DE1-C15610083B23}"/>
    <cellStyle name="Comma 4 6 6" xfId="7714" xr:uid="{0698BE85-7A73-43DB-ADB7-5C3D2B1EFEA0}"/>
    <cellStyle name="Comma 4 6 7" xfId="5906" xr:uid="{F9FC87A4-FB0A-49FF-AD66-A5E7188A986E}"/>
    <cellStyle name="Comma 4 6 8" xfId="40325" xr:uid="{6987BC2E-E6F6-4901-9F28-288B560CAE5B}"/>
    <cellStyle name="Comma 4 6 9" xfId="4552" xr:uid="{57C91273-BE27-4946-9E8C-0354E37BAC58}"/>
    <cellStyle name="Comma 4 7" xfId="2956" xr:uid="{00000000-0005-0000-0000-0000A0030000}"/>
    <cellStyle name="Comma 4 7 2" xfId="4600" xr:uid="{7F5C5FB4-B78A-4A05-B1C1-795CF8CADD6F}"/>
    <cellStyle name="Comma 4 7 2 2" xfId="7986" xr:uid="{5799F4A6-6751-4555-8C9E-95FA5877C21E}"/>
    <cellStyle name="Comma 4 7 3" xfId="4651" xr:uid="{0A70D9B0-CCEC-471A-8C23-BADB617BE473}"/>
    <cellStyle name="Comma 4 7 3 2" xfId="30036" xr:uid="{545A531A-7FA1-440E-845B-E9B513BF22AE}"/>
    <cellStyle name="Comma 4 7 4" xfId="4554" xr:uid="{38403812-5EEA-4F06-A4F2-5F6ADD497B95}"/>
    <cellStyle name="Comma 4 7 4 2" xfId="7764" xr:uid="{DED2984F-5ED7-4E56-A640-870AABF42216}"/>
    <cellStyle name="Comma 4 7 5" xfId="6410" xr:uid="{2277E4C1-561D-4113-89F3-ADE0F6C5F0ED}"/>
    <cellStyle name="Comma 4 7 6" xfId="40327" xr:uid="{8A14368C-44E9-4BB5-BCE6-25271668EEC1}"/>
    <cellStyle name="Comma 4 7 7" xfId="4542" xr:uid="{B965524E-7516-45CC-B2E8-1BA7741B2D3A}"/>
    <cellStyle name="Comma 4 8" xfId="3426" xr:uid="{00000000-0005-0000-0000-0000A1030000}"/>
    <cellStyle name="Comma 4 8 2" xfId="7405" xr:uid="{D1E16DF1-2298-448D-B948-AD3EC72F419E}"/>
    <cellStyle name="Comma 4 8 2 2" xfId="8030" xr:uid="{A781C583-2A6F-4A6B-A9F3-2F665F1342B3}"/>
    <cellStyle name="Comma 4 8 3" xfId="30037" xr:uid="{534CAD2E-DE3F-4C36-B6D3-F0AD312774BB}"/>
    <cellStyle name="Comma 4 8 4" xfId="7805" xr:uid="{9A55C0FF-86EB-41F2-8D4D-23FE03758ADB}"/>
    <cellStyle name="Comma 4 8 5" xfId="6509" xr:uid="{6DAA5F1D-0A69-4F61-944A-35B0CCA727EE}"/>
    <cellStyle name="Comma 4 8 6" xfId="40330" xr:uid="{0F2637EF-17B5-4C64-9F8F-079C2ACD403C}"/>
    <cellStyle name="Comma 4 8 7" xfId="4508" xr:uid="{ED78C494-FB2F-446E-9971-62A50BF82397}"/>
    <cellStyle name="Comma 4 9" xfId="1788" xr:uid="{00000000-0005-0000-0000-0000A2030000}"/>
    <cellStyle name="Comma 4 9 2" xfId="8079" xr:uid="{26D32918-2EF5-4578-A443-4A30B5E20E5B}"/>
    <cellStyle name="Comma 4 9 3" xfId="30038" xr:uid="{BCFF5DD4-DEDB-4834-BF93-20F383E26D18}"/>
    <cellStyle name="Comma 4 9 4" xfId="7852" xr:uid="{4ADDBA08-2B51-4226-B57A-4EA3B80DD5ED}"/>
    <cellStyle name="Comma 4 9 5" xfId="5758" xr:uid="{2CCC7A31-90B1-433C-8771-14BE9071DA7F}"/>
    <cellStyle name="Comma 4 9 6" xfId="40331" xr:uid="{8144259A-9EB0-4277-886B-0D95C18C86C9}"/>
    <cellStyle name="Comma 4 9 7" xfId="4715" xr:uid="{D73A9C33-1D3A-4E34-B298-024CE216752D}"/>
    <cellStyle name="Comma 40" xfId="4809" xr:uid="{B0E1B8F1-4F4F-48D8-9204-EBF45D2951F9}"/>
    <cellStyle name="Comma 40 2" xfId="9882" xr:uid="{1109297F-DAEE-4417-AD9B-7489636F2AC5}"/>
    <cellStyle name="Comma 40 2 2" xfId="30039" xr:uid="{71DDC8A7-FFA6-4EB1-A852-962A8FB9414C}"/>
    <cellStyle name="Comma 40 3" xfId="30040" xr:uid="{C9F73BAF-967E-4CAD-8610-57575F6D3DB0}"/>
    <cellStyle name="Comma 40 4" xfId="9887" xr:uid="{94825D24-4815-4D6E-9385-BCD14DDEB298}"/>
    <cellStyle name="Comma 40 4 2" xfId="9890" xr:uid="{FEE7DC7E-338A-48DE-BD40-A150B9D4F391}"/>
    <cellStyle name="Comma 40 4 3" xfId="9894" xr:uid="{1BD5BC6B-C779-46B1-BCB2-45746662BE98}"/>
    <cellStyle name="Comma 40 4 4" xfId="9899" xr:uid="{659B06DB-C8B0-45E1-908A-AEEC65403B04}"/>
    <cellStyle name="Comma 40 4 5" xfId="9904" xr:uid="{AD6BB014-0F55-4FFA-AC39-A2FBC03BD006}"/>
    <cellStyle name="Comma 40 4 6" xfId="9909" xr:uid="{4B59041F-3D9E-4D9F-A557-FDF7ACFE052F}"/>
    <cellStyle name="Comma 40 4 7" xfId="9915" xr:uid="{4198275E-A076-498F-8209-E96F1BEA390D}"/>
    <cellStyle name="Comma 40 5" xfId="30041" xr:uid="{310887F9-5F77-4C01-8E2B-5C65EFD4AA33}"/>
    <cellStyle name="Comma 40 6" xfId="30042" xr:uid="{FFBB0D25-B1CC-477A-BC27-8347CBFBCCEA}"/>
    <cellStyle name="Comma 40 7" xfId="30043" xr:uid="{AABAEC65-457E-4939-B84E-1D81E2FE7919}"/>
    <cellStyle name="Comma 40 8" xfId="9876" xr:uid="{09A2B64A-A9BF-4A92-8568-C125A48855C8}"/>
    <cellStyle name="Comma 40 9" xfId="7421" xr:uid="{829B94B1-82CC-4DF5-B214-C50739EBB6DB}"/>
    <cellStyle name="Comma 41" xfId="7431" xr:uid="{C365E3E5-DC20-4BCE-A519-00919FFF0E05}"/>
    <cellStyle name="Comma 41 2" xfId="30044" xr:uid="{BDA135D7-43C6-49ED-B7B3-529379CF3BEE}"/>
    <cellStyle name="Comma 41 3" xfId="30045" xr:uid="{4C3CBF14-1623-4024-B359-6F1F689FFD4A}"/>
    <cellStyle name="Comma 41 4" xfId="30046" xr:uid="{AF6D4271-A733-4458-B0B3-3FE329E97385}"/>
    <cellStyle name="Comma 41 5" xfId="30047" xr:uid="{A2AA305C-6D82-403A-BFEA-09D07A03528B}"/>
    <cellStyle name="Comma 41 6" xfId="30048" xr:uid="{62CC49AB-8E21-4843-A5AF-CB7B27C15B48}"/>
    <cellStyle name="Comma 41 7" xfId="9884" xr:uid="{8067AAEF-23D0-41B1-87E4-0C9B34DDCEFE}"/>
    <cellStyle name="Comma 42" xfId="475" xr:uid="{00000000-0005-0000-0000-0000A3030000}"/>
    <cellStyle name="Comma 42 2" xfId="30049" xr:uid="{24FD6F70-9F3F-4815-9D89-5782A03984C1}"/>
    <cellStyle name="Comma 42 3" xfId="30050" xr:uid="{F935D6C2-CA11-4920-BCB7-C58ACC0428F6}"/>
    <cellStyle name="Comma 42 4" xfId="30051" xr:uid="{81D4D3A9-E955-47CB-AAC8-5655A47B1CA8}"/>
    <cellStyle name="Comma 42 5" xfId="30052" xr:uid="{660640E6-9A8F-42ED-B2AC-E391B89E89C8}"/>
    <cellStyle name="Comma 42 6" xfId="30053" xr:uid="{6BFF5870-6B9F-4A99-B552-BF133F2C578D}"/>
    <cellStyle name="Comma 42 7" xfId="9892" xr:uid="{B85A94C9-61B0-4699-98B1-A16C34D4C9D3}"/>
    <cellStyle name="Comma 43" xfId="9896" xr:uid="{5813BD23-B473-4515-9A45-0F44A66AEF18}"/>
    <cellStyle name="Comma 43 2" xfId="30054" xr:uid="{19368F4C-F91D-49DC-8600-C03AC6A9D3B8}"/>
    <cellStyle name="Comma 43 2 2" xfId="30055" xr:uid="{50B46B92-DD31-4A2F-BFBF-18EB323ED0EA}"/>
    <cellStyle name="Comma 43 3" xfId="30056" xr:uid="{7A924E39-3E94-4A40-BE64-5CA13A1EF5B5}"/>
    <cellStyle name="Comma 43 4" xfId="30057" xr:uid="{34D5BF44-B7CA-4B5F-ABC2-AEED1324E8D0}"/>
    <cellStyle name="Comma 43 5" xfId="30058" xr:uid="{4179CFE8-95C5-42E2-9CE6-AD461D2FA7E4}"/>
    <cellStyle name="Comma 43 6" xfId="30059" xr:uid="{9AF22484-427E-499D-86F6-FA10F6E20616}"/>
    <cellStyle name="Comma 44" xfId="9901" xr:uid="{A2EEF077-4EA5-4BDC-9FB6-6B415E8D4E2A}"/>
    <cellStyle name="Comma 44 2" xfId="30060" xr:uid="{2DF77969-B51E-4335-9853-F6FCA848F751}"/>
    <cellStyle name="Comma 44 2 2" xfId="30061" xr:uid="{55C495BC-CF41-49D5-9209-D84977C7C5C0}"/>
    <cellStyle name="Comma 44 3" xfId="30062" xr:uid="{54309E1C-0190-40C7-8320-8C3DA66D736D}"/>
    <cellStyle name="Comma 44 4" xfId="30063" xr:uid="{7AD2EC89-E361-4AEA-8D7E-0C9EEB747887}"/>
    <cellStyle name="Comma 44 5" xfId="30064" xr:uid="{CEF14D51-C2E0-4D8D-A495-232408F71613}"/>
    <cellStyle name="Comma 44 6" xfId="30065" xr:uid="{2066C836-BD58-4327-AE50-C04B73ECC86D}"/>
    <cellStyle name="Comma 45" xfId="9906" xr:uid="{F9BED069-A156-495D-8BA5-B2D06733C55F}"/>
    <cellStyle name="Comma 45 2" xfId="30066" xr:uid="{AC244E1C-5C61-483E-A8CA-5BF454356E17}"/>
    <cellStyle name="Comma 45 3" xfId="30067" xr:uid="{35892AE9-FD1D-48B1-AAE8-4B9473AB92F7}"/>
    <cellStyle name="Comma 45 4" xfId="30068" xr:uid="{4C5D6C92-35A3-4C36-A05D-900AF896186F}"/>
    <cellStyle name="Comma 45 5" xfId="30069" xr:uid="{5B420A56-81DF-4835-A2AC-781B7B6B05F9}"/>
    <cellStyle name="Comma 45 6" xfId="30070" xr:uid="{BA16C3DA-D1F8-46F6-A1BE-44853B382323}"/>
    <cellStyle name="Comma 46" xfId="9911" xr:uid="{9B619EDD-E32D-45D4-8D70-B26A2FF9FCB4}"/>
    <cellStyle name="Comma 47" xfId="4549" xr:uid="{BCEC0793-5DDC-43E0-A6A4-3A54DE1113DA}"/>
    <cellStyle name="Comma 47 2" xfId="9917" xr:uid="{4E970419-D381-4F87-9CA6-72D2E32F42A9}"/>
    <cellStyle name="Comma 48" xfId="30071" xr:uid="{A93AB4A6-7912-4E24-942B-31EAB4A39DBF}"/>
    <cellStyle name="Comma 49" xfId="495" xr:uid="{00000000-0005-0000-0000-0000A4030000}"/>
    <cellStyle name="Comma 49 2" xfId="4460" xr:uid="{8585D57E-ABEC-4D0A-A89F-058E84A9ABC6}"/>
    <cellStyle name="Comma 49 2 2" xfId="4676" xr:uid="{77FA19E9-B33C-431F-AEE1-457959FFB164}"/>
    <cellStyle name="Comma 49 2 3" xfId="30072" xr:uid="{9B29139D-5236-4F58-A1EB-BC8A46F287F8}"/>
    <cellStyle name="Comma 49 3" xfId="4641" xr:uid="{9BCD355F-41E3-486A-9B86-BCAA01FE1D41}"/>
    <cellStyle name="Comma 49 4" xfId="4865" xr:uid="{D64794B8-5E68-4CA1-984A-0CE2311B8683}"/>
    <cellStyle name="Comma 49 5" xfId="4363" xr:uid="{2E2C1E74-5D37-4038-BA04-BFEDA4A210D7}"/>
    <cellStyle name="Comma 5" xfId="203" xr:uid="{00000000-0005-0000-0000-0000A5030000}"/>
    <cellStyle name="Comma 5 10" xfId="3428" xr:uid="{00000000-0005-0000-0000-0000A6030000}"/>
    <cellStyle name="Comma 5 10 2" xfId="40020" xr:uid="{96C6B9DA-6C00-481C-8F18-90E0EDD09863}"/>
    <cellStyle name="Comma 5 10 3" xfId="6511" xr:uid="{3A4E4F91-2ABE-48CA-83A2-E61DAF339A93}"/>
    <cellStyle name="Comma 5 11" xfId="1789" xr:uid="{00000000-0005-0000-0000-0000A7030000}"/>
    <cellStyle name="Comma 5 11 2" xfId="40065" xr:uid="{E5A3FBDC-1741-437F-8936-FADD4D7BD20B}"/>
    <cellStyle name="Comma 5 11 3" xfId="5759" xr:uid="{C2BD5B98-CC94-4EAE-8072-9FB19A35E675}"/>
    <cellStyle name="Comma 5 12" xfId="7495" xr:uid="{0F3C7F95-7008-407C-BB04-548A27A86251}"/>
    <cellStyle name="Comma 5 13" xfId="40073" xr:uid="{3421AE2F-9C85-4343-A26A-CD0EE6C06ACA}"/>
    <cellStyle name="Comma 5 14" xfId="40138" xr:uid="{022A7B21-4D16-471E-B130-123081942682}"/>
    <cellStyle name="Comma 5 15" xfId="40376" xr:uid="{ABD05CF9-0893-4CB8-9B2B-18588B979E23}"/>
    <cellStyle name="Comma 5 16" xfId="4364" xr:uid="{568FC86F-66B2-4FF3-838C-68131829A813}"/>
    <cellStyle name="Comma 5 2" xfId="204" xr:uid="{00000000-0005-0000-0000-0000A8030000}"/>
    <cellStyle name="Comma 5 2 10" xfId="4419" xr:uid="{C80F71D2-0B2D-4186-8EF6-8AC7FEB0A30E}"/>
    <cellStyle name="Comma 5 2 2" xfId="2008" xr:uid="{00000000-0005-0000-0000-0000A9030000}"/>
    <cellStyle name="Comma 5 2 2 2" xfId="2009" xr:uid="{00000000-0005-0000-0000-0000AA030000}"/>
    <cellStyle name="Comma 5 2 2 2 2" xfId="2010" xr:uid="{00000000-0005-0000-0000-0000AB030000}"/>
    <cellStyle name="Comma 5 2 2 2 2 2" xfId="2320" xr:uid="{00000000-0005-0000-0000-0000AC030000}"/>
    <cellStyle name="Comma 5 2 2 2 2 2 2" xfId="2957" xr:uid="{00000000-0005-0000-0000-0000AD030000}"/>
    <cellStyle name="Comma 5 2 2 2 2 2 2 2" xfId="6411" xr:uid="{779DB09F-97F9-452E-87AB-47C255306BA1}"/>
    <cellStyle name="Comma 5 2 2 2 2 2 3" xfId="5997" xr:uid="{0DA18F9A-C81B-47C1-9030-CFC57CFD732C}"/>
    <cellStyle name="Comma 5 2 2 2 2 3" xfId="2958" xr:uid="{00000000-0005-0000-0000-0000AE030000}"/>
    <cellStyle name="Comma 5 2 2 2 2 3 2" xfId="6412" xr:uid="{DAFF3751-2CF1-41F6-9A77-22E81D065C89}"/>
    <cellStyle name="Comma 5 2 2 2 2 4" xfId="5864" xr:uid="{89A1B0E0-DE8B-4DE9-BAF4-930E26D363D7}"/>
    <cellStyle name="Comma 5 2 2 2 3" xfId="2319" xr:uid="{00000000-0005-0000-0000-0000AF030000}"/>
    <cellStyle name="Comma 5 2 2 2 3 2" xfId="2959" xr:uid="{00000000-0005-0000-0000-0000B0030000}"/>
    <cellStyle name="Comma 5 2 2 2 3 2 2" xfId="6413" xr:uid="{95F40CDA-EC1B-4542-82EA-D6913A48B5E7}"/>
    <cellStyle name="Comma 5 2 2 2 3 3" xfId="5996" xr:uid="{40813C55-9546-4288-80BB-68A2C6DC86D6}"/>
    <cellStyle name="Comma 5 2 2 2 4" xfId="2960" xr:uid="{00000000-0005-0000-0000-0000B1030000}"/>
    <cellStyle name="Comma 5 2 2 2 4 2" xfId="6414" xr:uid="{2F8E9AE0-002B-4819-9174-522790A74D63}"/>
    <cellStyle name="Comma 5 2 2 2 5" xfId="8015" xr:uid="{ECD85145-97B4-4381-ACE8-A36D9FBC721F}"/>
    <cellStyle name="Comma 5 2 2 2 6" xfId="5863" xr:uid="{66C25F7E-16ED-4F8C-B670-A5D55223A319}"/>
    <cellStyle name="Comma 5 2 2 3" xfId="2011" xr:uid="{00000000-0005-0000-0000-0000B2030000}"/>
    <cellStyle name="Comma 5 2 2 3 2" xfId="2321" xr:uid="{00000000-0005-0000-0000-0000B3030000}"/>
    <cellStyle name="Comma 5 2 2 3 2 2" xfId="2961" xr:uid="{00000000-0005-0000-0000-0000B4030000}"/>
    <cellStyle name="Comma 5 2 2 3 2 2 2" xfId="6415" xr:uid="{983319CA-F9D8-4CA1-9C8C-5AFE23F5C7D3}"/>
    <cellStyle name="Comma 5 2 2 3 2 3" xfId="5998" xr:uid="{831DE3F8-320B-45F0-BD7F-28CB15F7087F}"/>
    <cellStyle name="Comma 5 2 2 3 3" xfId="2962" xr:uid="{00000000-0005-0000-0000-0000B5030000}"/>
    <cellStyle name="Comma 5 2 2 3 3 2" xfId="6416" xr:uid="{F201540C-7219-4026-8895-2AC6AD07729F}"/>
    <cellStyle name="Comma 5 2 2 3 4" xfId="30073" xr:uid="{2E528E7A-4F2E-4045-8B4B-1EA914E350AD}"/>
    <cellStyle name="Comma 5 2 2 3 5" xfId="5865" xr:uid="{57E89263-F55A-4C6F-B80C-70DE62F4442C}"/>
    <cellStyle name="Comma 5 2 2 4" xfId="2318" xr:uid="{00000000-0005-0000-0000-0000B6030000}"/>
    <cellStyle name="Comma 5 2 2 4 2" xfId="2963" xr:uid="{00000000-0005-0000-0000-0000B7030000}"/>
    <cellStyle name="Comma 5 2 2 4 2 2" xfId="6417" xr:uid="{26014672-68D3-405D-B024-71D2EB132437}"/>
    <cellStyle name="Comma 5 2 2 4 3" xfId="5995" xr:uid="{388A8CDE-9281-49EC-8439-AFB7BE39E671}"/>
    <cellStyle name="Comma 5 2 2 5" xfId="2964" xr:uid="{00000000-0005-0000-0000-0000B8030000}"/>
    <cellStyle name="Comma 5 2 2 5 2" xfId="6418" xr:uid="{23179FB4-E692-413D-8AC2-F018AB206F27}"/>
    <cellStyle name="Comma 5 2 2 6" xfId="7790" xr:uid="{C887D752-F8AC-480B-B1C6-239EF10572D5}"/>
    <cellStyle name="Comma 5 2 2 7" xfId="5862" xr:uid="{4D09F450-8994-4089-A0B7-8ADCA2449B4A}"/>
    <cellStyle name="Comma 5 2 2 8" xfId="4677" xr:uid="{872A365D-EE79-4E8F-99A1-9645F6FBB42C}"/>
    <cellStyle name="Comma 5 2 3" xfId="2012" xr:uid="{00000000-0005-0000-0000-0000B9030000}"/>
    <cellStyle name="Comma 5 2 3 2" xfId="2013" xr:uid="{00000000-0005-0000-0000-0000BA030000}"/>
    <cellStyle name="Comma 5 2 3 2 2" xfId="2323" xr:uid="{00000000-0005-0000-0000-0000BB030000}"/>
    <cellStyle name="Comma 5 2 3 2 2 2" xfId="2965" xr:uid="{00000000-0005-0000-0000-0000BC030000}"/>
    <cellStyle name="Comma 5 2 3 2 2 2 2" xfId="6419" xr:uid="{E41113EE-14C1-4FCF-9C3E-867F68D254A2}"/>
    <cellStyle name="Comma 5 2 3 2 2 3" xfId="6000" xr:uid="{FF2F2421-DDDA-4CFE-9A25-4012DEDC4BE7}"/>
    <cellStyle name="Comma 5 2 3 2 3" xfId="2966" xr:uid="{00000000-0005-0000-0000-0000BD030000}"/>
    <cellStyle name="Comma 5 2 3 2 3 2" xfId="6420" xr:uid="{F47C34F6-323B-4F75-AABB-B6B42FDC742A}"/>
    <cellStyle name="Comma 5 2 3 2 4" xfId="8059" xr:uid="{BA59634E-AE61-4576-9197-194E75735417}"/>
    <cellStyle name="Comma 5 2 3 2 5" xfId="5867" xr:uid="{561B5290-7DCD-460D-B183-1914937FD625}"/>
    <cellStyle name="Comma 5 2 3 3" xfId="2322" xr:uid="{00000000-0005-0000-0000-0000BE030000}"/>
    <cellStyle name="Comma 5 2 3 3 2" xfId="2967" xr:uid="{00000000-0005-0000-0000-0000BF030000}"/>
    <cellStyle name="Comma 5 2 3 3 2 2" xfId="6421" xr:uid="{BB0C77E6-9183-404A-B729-024A38FB7CB2}"/>
    <cellStyle name="Comma 5 2 3 3 3" xfId="30074" xr:uid="{7D124CB9-1120-4E26-9A46-79E64A4577BD}"/>
    <cellStyle name="Comma 5 2 3 3 4" xfId="5999" xr:uid="{1F067A06-2EBA-4A42-8F3D-29940E0C0BA7}"/>
    <cellStyle name="Comma 5 2 3 4" xfId="2968" xr:uid="{00000000-0005-0000-0000-0000C0030000}"/>
    <cellStyle name="Comma 5 2 3 4 2" xfId="6422" xr:uid="{7620557A-BD43-4D69-A45E-7585C963B24F}"/>
    <cellStyle name="Comma 5 2 3 5" xfId="7833" xr:uid="{58DB3B90-D62D-4675-9D89-86BE5228033F}"/>
    <cellStyle name="Comma 5 2 3 6" xfId="5866" xr:uid="{9198A611-2B93-4D84-9B87-01C360CB6991}"/>
    <cellStyle name="Comma 5 2 3 7" xfId="4593" xr:uid="{52EC2F13-424D-4304-ACEF-63784841F6D1}"/>
    <cellStyle name="Comma 5 2 4" xfId="2014" xr:uid="{00000000-0005-0000-0000-0000C1030000}"/>
    <cellStyle name="Comma 5 2 4 2" xfId="2324" xr:uid="{00000000-0005-0000-0000-0000C2030000}"/>
    <cellStyle name="Comma 5 2 4 2 2" xfId="2969" xr:uid="{00000000-0005-0000-0000-0000C3030000}"/>
    <cellStyle name="Comma 5 2 4 2 2 2" xfId="6423" xr:uid="{2BF5A109-1F79-48D6-A481-CD740C4ADAA9}"/>
    <cellStyle name="Comma 5 2 4 2 3" xfId="8103" xr:uid="{9CE4A130-F3C7-486C-8DBE-D9A55C0DDF73}"/>
    <cellStyle name="Comma 5 2 4 2 4" xfId="6001" xr:uid="{E0D828D0-8B7D-4161-BAE2-93EDD8E877B3}"/>
    <cellStyle name="Comma 5 2 4 3" xfId="2970" xr:uid="{00000000-0005-0000-0000-0000C4030000}"/>
    <cellStyle name="Comma 5 2 4 3 2" xfId="6424" xr:uid="{5C86C509-5E08-44AF-8BBB-73188A793F0C}"/>
    <cellStyle name="Comma 5 2 4 4" xfId="7895" xr:uid="{E5F0A598-967B-49A9-B40A-DF16369BFEEC}"/>
    <cellStyle name="Comma 5 2 4 5" xfId="5868" xr:uid="{2A52D888-B111-40F1-8EAA-A17A4978F7F2}"/>
    <cellStyle name="Comma 5 2 5" xfId="2238" xr:uid="{00000000-0005-0000-0000-0000C5030000}"/>
    <cellStyle name="Comma 5 2 5 2" xfId="2971" xr:uid="{00000000-0005-0000-0000-0000C6030000}"/>
    <cellStyle name="Comma 5 2 5 2 2" xfId="6425" xr:uid="{E9F14FA0-74B5-4B90-8BF0-22ED9EA581EB}"/>
    <cellStyle name="Comma 5 2 5 3" xfId="7951" xr:uid="{1F352EA7-0881-42EF-93A9-4B2BF0B493AB}"/>
    <cellStyle name="Comma 5 2 5 4" xfId="5918" xr:uid="{B6B13B35-9901-41BE-A7EE-442B39A531E1}"/>
    <cellStyle name="Comma 5 2 6" xfId="2659" xr:uid="{00000000-0005-0000-0000-0000C7030000}"/>
    <cellStyle name="Comma 5 2 6 2" xfId="7692" xr:uid="{A5F85E7F-851F-4B6B-9044-0307B57F72D1}"/>
    <cellStyle name="Comma 5 2 7" xfId="2972" xr:uid="{00000000-0005-0000-0000-0000C8030000}"/>
    <cellStyle name="Comma 5 2 7 2" xfId="6426" xr:uid="{4DDD5D52-2E8E-419F-9F93-9FDA4121A7D2}"/>
    <cellStyle name="Comma 5 2 8" xfId="1924" xr:uid="{00000000-0005-0000-0000-0000C9030000}"/>
    <cellStyle name="Comma 5 2 8 2" xfId="5782" xr:uid="{49CBF3F1-D647-4CBB-9DC5-04A22105AAC9}"/>
    <cellStyle name="Comma 5 2 9" xfId="575" xr:uid="{00000000-0005-0000-0000-0000CA030000}"/>
    <cellStyle name="Comma 5 3" xfId="205" xr:uid="{00000000-0005-0000-0000-0000CB030000}"/>
    <cellStyle name="Comma 5 3 10" xfId="4423" xr:uid="{FAE3494F-97CD-406C-A705-E5A38D206558}"/>
    <cellStyle name="Comma 5 3 2" xfId="2016" xr:uid="{00000000-0005-0000-0000-0000CC030000}"/>
    <cellStyle name="Comma 5 3 2 2" xfId="2017" xr:uid="{00000000-0005-0000-0000-0000CD030000}"/>
    <cellStyle name="Comma 5 3 2 2 2" xfId="2327" xr:uid="{00000000-0005-0000-0000-0000CE030000}"/>
    <cellStyle name="Comma 5 3 2 2 2 2" xfId="2973" xr:uid="{00000000-0005-0000-0000-0000CF030000}"/>
    <cellStyle name="Comma 5 3 2 2 2 2 2" xfId="6427" xr:uid="{B710295B-004A-4817-8DE3-050B6418C130}"/>
    <cellStyle name="Comma 5 3 2 2 2 3" xfId="6004" xr:uid="{1CCA8F4F-CA39-4E14-AEEB-FC8D54DF296B}"/>
    <cellStyle name="Comma 5 3 2 2 3" xfId="2974" xr:uid="{00000000-0005-0000-0000-0000D0030000}"/>
    <cellStyle name="Comma 5 3 2 2 3 2" xfId="6428" xr:uid="{853C9DC8-F8C0-4700-B4EC-3696BC8BE450}"/>
    <cellStyle name="Comma 5 3 2 2 4" xfId="7978" xr:uid="{E25239A3-B4A5-4D7C-9E94-4F5A1795898C}"/>
    <cellStyle name="Comma 5 3 2 2 5" xfId="5871" xr:uid="{54DA8C59-714C-4CDD-90B3-C1751E7651B1}"/>
    <cellStyle name="Comma 5 3 2 3" xfId="2326" xr:uid="{00000000-0005-0000-0000-0000D1030000}"/>
    <cellStyle name="Comma 5 3 2 3 2" xfId="2975" xr:uid="{00000000-0005-0000-0000-0000D2030000}"/>
    <cellStyle name="Comma 5 3 2 3 2 2" xfId="6429" xr:uid="{2E8E3F1D-4B42-4AA9-814E-88F15C11B48E}"/>
    <cellStyle name="Comma 5 3 2 3 3" xfId="6003" xr:uid="{B90CD8ED-484B-46B2-ABD6-18EBCE50B2DF}"/>
    <cellStyle name="Comma 5 3 2 4" xfId="2976" xr:uid="{00000000-0005-0000-0000-0000D3030000}"/>
    <cellStyle name="Comma 5 3 2 4 2" xfId="6430" xr:uid="{3847C646-92D4-4367-A77A-A478BF77D969}"/>
    <cellStyle name="Comma 5 3 2 5" xfId="7748" xr:uid="{CC72D697-74AE-4F8C-8D52-1733E852A3F2}"/>
    <cellStyle name="Comma 5 3 2 6" xfId="5870" xr:uid="{55036FA5-7ADB-44B8-98B1-4FBBFD567042}"/>
    <cellStyle name="Comma 5 3 2 7" xfId="4609" xr:uid="{6F3A0CD5-D184-4B1C-B0C3-8EB9D6560CF8}"/>
    <cellStyle name="Comma 5 3 3" xfId="2018" xr:uid="{00000000-0005-0000-0000-0000D4030000}"/>
    <cellStyle name="Comma 5 3 3 2" xfId="2328" xr:uid="{00000000-0005-0000-0000-0000D5030000}"/>
    <cellStyle name="Comma 5 3 3 2 2" xfId="2977" xr:uid="{00000000-0005-0000-0000-0000D6030000}"/>
    <cellStyle name="Comma 5 3 3 2 2 2" xfId="6431" xr:uid="{4768AC90-7B60-48F1-909C-535C8CC95BCE}"/>
    <cellStyle name="Comma 5 3 3 2 3" xfId="8011" xr:uid="{26469321-540C-408A-902E-C612F561B50D}"/>
    <cellStyle name="Comma 5 3 3 2 4" xfId="6005" xr:uid="{22D6C5E4-5CCA-4F4D-A73B-C939E3A8C89C}"/>
    <cellStyle name="Comma 5 3 3 3" xfId="2978" xr:uid="{00000000-0005-0000-0000-0000D7030000}"/>
    <cellStyle name="Comma 5 3 3 3 2" xfId="6432" xr:uid="{BDBC090E-7F72-4B6E-A5AF-11E78ACDD6D4}"/>
    <cellStyle name="Comma 5 3 3 4" xfId="7786" xr:uid="{2FEAF435-32BA-454E-8DC5-8DF3DC9F5DE6}"/>
    <cellStyle name="Comma 5 3 3 5" xfId="5872" xr:uid="{05B8B708-CA8A-403B-BCBE-24F54ED22E39}"/>
    <cellStyle name="Comma 5 3 4" xfId="2325" xr:uid="{00000000-0005-0000-0000-0000D8030000}"/>
    <cellStyle name="Comma 5 3 4 2" xfId="2979" xr:uid="{00000000-0005-0000-0000-0000D9030000}"/>
    <cellStyle name="Comma 5 3 4 2 2" xfId="8055" xr:uid="{B7C146AE-99E6-4B13-88A3-E2AB452BDED3}"/>
    <cellStyle name="Comma 5 3 4 2 3" xfId="6433" xr:uid="{1BF97995-DA18-4C05-BA35-666366CDDCA9}"/>
    <cellStyle name="Comma 5 3 4 3" xfId="7829" xr:uid="{7BBECD73-165D-46E3-A36A-08C0A3DF1A2B}"/>
    <cellStyle name="Comma 5 3 4 4" xfId="6002" xr:uid="{DA56CBE2-2510-4C55-8F1F-93A8FF1A8795}"/>
    <cellStyle name="Comma 5 3 5" xfId="2980" xr:uid="{00000000-0005-0000-0000-0000DA030000}"/>
    <cellStyle name="Comma 5 3 5 2" xfId="8099" xr:uid="{0E6315B5-4777-4438-817F-C5E7F45DA527}"/>
    <cellStyle name="Comma 5 3 5 3" xfId="7890" xr:uid="{A210272A-00D4-4931-A741-C2AAA4A27C6F}"/>
    <cellStyle name="Comma 5 3 5 4" xfId="6434" xr:uid="{700E250C-B2B7-48AF-A83E-DBEED7E50CB1}"/>
    <cellStyle name="Comma 5 3 6" xfId="2015" xr:uid="{00000000-0005-0000-0000-0000DB030000}"/>
    <cellStyle name="Comma 5 3 6 2" xfId="7945" xr:uid="{9F7BBEE5-A8F5-4B0B-A9C2-348700162BFB}"/>
    <cellStyle name="Comma 5 3 7" xfId="9787" xr:uid="{CFEA0975-A128-4761-978D-7AE7C4661346}"/>
    <cellStyle name="Comma 5 3 8" xfId="7687" xr:uid="{665E8360-65CE-403D-8CA4-A597F9FCB9CB}"/>
    <cellStyle name="Comma 5 3 9" xfId="5869" xr:uid="{A9FB8335-6501-4E91-A09B-19AD2498472F}"/>
    <cellStyle name="Comma 5 4" xfId="462" xr:uid="{00000000-0005-0000-0000-0000DC030000}"/>
    <cellStyle name="Comma 5 4 2" xfId="2020" xr:uid="{00000000-0005-0000-0000-0000DD030000}"/>
    <cellStyle name="Comma 5 4 2 2" xfId="2330" xr:uid="{00000000-0005-0000-0000-0000DE030000}"/>
    <cellStyle name="Comma 5 4 2 2 2" xfId="2981" xr:uid="{00000000-0005-0000-0000-0000DF030000}"/>
    <cellStyle name="Comma 5 4 2 2 2 2" xfId="6435" xr:uid="{303503B6-32BA-4D68-A544-A258ECAD05E8}"/>
    <cellStyle name="Comma 5 4 2 2 3" xfId="6007" xr:uid="{5E3A8704-79F8-4CDB-8764-0E412918DC04}"/>
    <cellStyle name="Comma 5 4 2 3" xfId="2982" xr:uid="{00000000-0005-0000-0000-0000E0030000}"/>
    <cellStyle name="Comma 5 4 2 3 2" xfId="6436" xr:uid="{AEB265AC-627B-49FB-B9B7-C4624944BB22}"/>
    <cellStyle name="Comma 5 4 2 4" xfId="7989" xr:uid="{C7525927-3DF4-4C15-9BC7-6242088077FB}"/>
    <cellStyle name="Comma 5 4 2 5" xfId="5874" xr:uid="{8A07F278-E2E0-40E8-B9D7-EF6D197794B4}"/>
    <cellStyle name="Comma 5 4 3" xfId="2329" xr:uid="{00000000-0005-0000-0000-0000E1030000}"/>
    <cellStyle name="Comma 5 4 3 2" xfId="2983" xr:uid="{00000000-0005-0000-0000-0000E2030000}"/>
    <cellStyle name="Comma 5 4 3 2 2" xfId="6437" xr:uid="{4EE6F786-2AA7-4229-B84A-08AC637E4736}"/>
    <cellStyle name="Comma 5 4 3 3" xfId="30075" xr:uid="{D8853472-E9C8-438D-AA83-37878AA1DC6B}"/>
    <cellStyle name="Comma 5 4 3 4" xfId="6006" xr:uid="{5F2B9B7E-19F0-4EB4-A4C3-D6159DBB40DD}"/>
    <cellStyle name="Comma 5 4 4" xfId="2984" xr:uid="{00000000-0005-0000-0000-0000E3030000}"/>
    <cellStyle name="Comma 5 4 4 2" xfId="6438" xr:uid="{631B648E-236F-4E26-9DE7-8B893A896FE9}"/>
    <cellStyle name="Comma 5 4 5" xfId="2019" xr:uid="{00000000-0005-0000-0000-0000E4030000}"/>
    <cellStyle name="Comma 5 4 5 2" xfId="7767" xr:uid="{96F8F194-3196-4C93-9736-187F0087C8FC}"/>
    <cellStyle name="Comma 5 4 6" xfId="5873" xr:uid="{A25BC4B6-B358-4B33-90CA-6E2DE190B0FA}"/>
    <cellStyle name="Comma 5 4 7" xfId="4433" xr:uid="{4506229B-9849-4F6B-965A-1DE2CD4531B4}"/>
    <cellStyle name="Comma 5 5" xfId="2021" xr:uid="{00000000-0005-0000-0000-0000E5030000}"/>
    <cellStyle name="Comma 5 5 2" xfId="2331" xr:uid="{00000000-0005-0000-0000-0000E6030000}"/>
    <cellStyle name="Comma 5 5 2 2" xfId="2985" xr:uid="{00000000-0005-0000-0000-0000E7030000}"/>
    <cellStyle name="Comma 5 5 2 2 2" xfId="6439" xr:uid="{4A9665A5-FB49-4593-A35F-26702819C4E6}"/>
    <cellStyle name="Comma 5 5 2 3" xfId="8033" xr:uid="{AADADF32-258F-4F5A-9CA3-9E6FD632C4FF}"/>
    <cellStyle name="Comma 5 5 2 4" xfId="6008" xr:uid="{700F7C10-9583-49DE-B10A-E9744B8A91ED}"/>
    <cellStyle name="Comma 5 5 3" xfId="2986" xr:uid="{00000000-0005-0000-0000-0000E8030000}"/>
    <cellStyle name="Comma 5 5 3 2" xfId="30076" xr:uid="{C94A3C2E-FD07-4BFA-89F9-54311B75A6F9}"/>
    <cellStyle name="Comma 5 5 3 3" xfId="6440" xr:uid="{309544CC-18F0-4F8C-9A99-D936A09665A9}"/>
    <cellStyle name="Comma 5 5 4" xfId="7808" xr:uid="{91FCAF5F-E238-4AAA-B332-7BDDEDF68DBE}"/>
    <cellStyle name="Comma 5 5 5" xfId="5875" xr:uid="{5B4C01A7-D660-44CA-A750-EBEEB2B393C7}"/>
    <cellStyle name="Comma 5 5 6" xfId="4441" xr:uid="{2AB24D52-64ED-45BE-8DAE-B4FD14DC4AF7}"/>
    <cellStyle name="Comma 5 6" xfId="2201" xr:uid="{00000000-0005-0000-0000-0000E9030000}"/>
    <cellStyle name="Comma 5 6 2" xfId="2987" xr:uid="{00000000-0005-0000-0000-0000EA030000}"/>
    <cellStyle name="Comma 5 6 2 2" xfId="8080" xr:uid="{2E172048-E2D6-49D1-BD1E-8D1894095F9F}"/>
    <cellStyle name="Comma 5 6 2 3" xfId="6441" xr:uid="{23B6235B-438B-49FE-9BD7-EFA5CE84C6B7}"/>
    <cellStyle name="Comma 5 6 3" xfId="30077" xr:uid="{D1185E26-C5FE-4B29-A127-B8FEF06CFCBB}"/>
    <cellStyle name="Comma 5 6 4" xfId="7853" xr:uid="{BDB84D5A-FE5D-45DB-A9BE-448664F594FC}"/>
    <cellStyle name="Comma 5 6 5" xfId="5898" xr:uid="{A88A421E-97ED-4711-9B05-823C4DDCE1FF}"/>
    <cellStyle name="Comma 5 6 6" xfId="4461" xr:uid="{AFF2B968-E2D4-43D2-BD28-43AAFE91DDC0}"/>
    <cellStyle name="Comma 5 7" xfId="2211" xr:uid="{00000000-0005-0000-0000-0000EB030000}"/>
    <cellStyle name="Comma 5 7 2" xfId="2988" xr:uid="{00000000-0005-0000-0000-0000EC030000}"/>
    <cellStyle name="Comma 5 7 2 2" xfId="8116" xr:uid="{5D96F8AA-A20F-4C25-AA76-1C808DC6020E}"/>
    <cellStyle name="Comma 5 7 2 3" xfId="6442" xr:uid="{0E22A1E8-9226-46DF-B5C8-FB160945E27F}"/>
    <cellStyle name="Comma 5 7 3" xfId="30078" xr:uid="{043F9913-A0E2-4C1C-BD71-2E99F06A3D63}"/>
    <cellStyle name="Comma 5 7 4" xfId="7915" xr:uid="{DCBA8036-C131-4160-B7EC-8638759EBD2C}"/>
    <cellStyle name="Comma 5 7 5" xfId="5907" xr:uid="{3EE128C3-20C7-49BD-883D-8EB6BA0D07DA}"/>
    <cellStyle name="Comma 5 7 6" xfId="4487" xr:uid="{2EF2E244-E566-44C5-B64E-3C2F4DE9A8AF}"/>
    <cellStyle name="Comma 5 8" xfId="2539" xr:uid="{00000000-0005-0000-0000-0000ED030000}"/>
    <cellStyle name="Comma 5 8 2" xfId="2989" xr:uid="{00000000-0005-0000-0000-0000EE030000}"/>
    <cellStyle name="Comma 5 8 2 2" xfId="6443" xr:uid="{8A78E497-C0A1-4556-9F12-AB48D8D05544}"/>
    <cellStyle name="Comma 5 8 3" xfId="7946" xr:uid="{D90C00C7-0690-475B-811D-5AD4D7EECC77}"/>
    <cellStyle name="Comma 5 8 4" xfId="6062" xr:uid="{E235CE99-398E-4205-845B-86782F1C4C84}"/>
    <cellStyle name="Comma 5 8 5" xfId="4717" xr:uid="{ACD72A59-C1F2-4E81-A3BC-9EF39C52EEFD}"/>
    <cellStyle name="Comma 5 9" xfId="2707" xr:uid="{00000000-0005-0000-0000-0000EF030000}"/>
    <cellStyle name="Comma 5 9 2" xfId="7689" xr:uid="{E2D8B36F-17FF-436E-935B-96AC7EA9C7DE}"/>
    <cellStyle name="Comma 5 9 3" xfId="6162" xr:uid="{0C322916-809E-406F-A07B-780CDE76F017}"/>
    <cellStyle name="Comma 5 9 4" xfId="4723" xr:uid="{B076C1E0-2A22-429F-8C18-652FC7A501B4}"/>
    <cellStyle name="Comma 50" xfId="496" xr:uid="{00000000-0005-0000-0000-0000F0030000}"/>
    <cellStyle name="Comma 50 2" xfId="4462" xr:uid="{8F02B973-A07B-44E0-8485-7DC0C10A67F0}"/>
    <cellStyle name="Comma 50 2 2" xfId="4678" xr:uid="{79C5D57C-D689-4C0A-A56E-B904B139BD1F}"/>
    <cellStyle name="Comma 50 2 3" xfId="30080" xr:uid="{D52262A0-EEC9-4C3B-B619-A1E6104F4FDF}"/>
    <cellStyle name="Comma 50 3" xfId="4642" xr:uid="{1491D1B3-D31E-4BF2-B1E3-FA7CBB53111B}"/>
    <cellStyle name="Comma 50 3 2" xfId="30079" xr:uid="{0854EFEE-8C4E-41D1-8555-5939F300FCE3}"/>
    <cellStyle name="Comma 50 4" xfId="4866" xr:uid="{D64344EA-76AC-45B1-B7B0-D420EB906884}"/>
    <cellStyle name="Comma 50 5" xfId="4365" xr:uid="{63EEF43D-8954-439B-88EC-42246894D9E5}"/>
    <cellStyle name="Comma 51" xfId="497" xr:uid="{00000000-0005-0000-0000-0000F1030000}"/>
    <cellStyle name="Comma 51 2" xfId="4463" xr:uid="{DD0A18B0-B5A4-462D-86D2-639A53047034}"/>
    <cellStyle name="Comma 51 2 2" xfId="4679" xr:uid="{417F19B4-CDF1-4D52-90DF-1ECB73483FC5}"/>
    <cellStyle name="Comma 51 2 3" xfId="30081" xr:uid="{23466F22-1A1D-4D41-9600-8C4CD905B3A9}"/>
    <cellStyle name="Comma 51 3" xfId="4643" xr:uid="{E214BB9F-F2D4-4F84-87A6-58145E8959E1}"/>
    <cellStyle name="Comma 51 4" xfId="4867" xr:uid="{FF36D45F-3B0A-4C88-A72C-188FFC64FAED}"/>
    <cellStyle name="Comma 51 5" xfId="4366" xr:uid="{39494B2A-E517-4CEC-9F06-CF1BD343779D}"/>
    <cellStyle name="Comma 52" xfId="30082" xr:uid="{43138543-1322-4AAD-8D3D-BA24EAA7C703}"/>
    <cellStyle name="Comma 53" xfId="30083" xr:uid="{8E157160-5EE9-46F5-9DFB-62AE8900AF74}"/>
    <cellStyle name="Comma 54" xfId="30084" xr:uid="{44DF5B4B-5FF0-4132-8B97-203E99425024}"/>
    <cellStyle name="Comma 55" xfId="477" xr:uid="{00000000-0005-0000-0000-0000F2030000}"/>
    <cellStyle name="Comma 55 2" xfId="30085" xr:uid="{A446DD02-28A4-4475-84B8-2916890A99F8}"/>
    <cellStyle name="Comma 56" xfId="30086" xr:uid="{B6CE8DFE-2247-411C-B57E-D0CF8A67362C}"/>
    <cellStyle name="Comma 57" xfId="30087" xr:uid="{1F3D11F8-3F04-49C9-A73A-B74030658ABE}"/>
    <cellStyle name="Comma 58" xfId="30088" xr:uid="{4BC660F3-B4D5-41A7-BF80-697916EA7827}"/>
    <cellStyle name="Comma 59" xfId="30089" xr:uid="{DFB7B235-78F2-4B1A-B870-F0C1F5D5C47A}"/>
    <cellStyle name="Comma 6" xfId="206" xr:uid="{00000000-0005-0000-0000-0000F3030000}"/>
    <cellStyle name="Comma 6 10" xfId="2697" xr:uid="{00000000-0005-0000-0000-0000F4030000}"/>
    <cellStyle name="Comma 6 10 2" xfId="2990" xr:uid="{00000000-0005-0000-0000-0000F5030000}"/>
    <cellStyle name="Comma 6 10 2 2" xfId="6444" xr:uid="{D7590D45-BD3A-494A-B3AE-1E75FC9C4BC4}"/>
    <cellStyle name="Comma 6 10 3" xfId="9796" xr:uid="{E439D02E-51E4-4FB6-A57B-AA5A44BA8A80}"/>
    <cellStyle name="Comma 6 10 4" xfId="6158" xr:uid="{9D5C5527-FFB5-448C-8DF9-C8563A12ADAD}"/>
    <cellStyle name="Comma 6 11" xfId="3429" xr:uid="{00000000-0005-0000-0000-0000F6030000}"/>
    <cellStyle name="Comma 6 11 2" xfId="6512" xr:uid="{36A26C51-4BE5-4CD8-9894-05F459193AF5}"/>
    <cellStyle name="Comma 6 12" xfId="498" xr:uid="{00000000-0005-0000-0000-0000F7030000}"/>
    <cellStyle name="Comma 6 12 2" xfId="7497" xr:uid="{300A20BA-43B5-487B-9463-16560EB69C53}"/>
    <cellStyle name="Comma 6 13" xfId="40076" xr:uid="{5288F72D-36A0-40B5-B5DE-F9965EDC2EFD}"/>
    <cellStyle name="Comma 6 14" xfId="40146" xr:uid="{ED2DE974-1F16-4E3B-8A22-3BBAC917B0B9}"/>
    <cellStyle name="Comma 6 15" xfId="40388" xr:uid="{8310D844-3993-4AC4-AD61-D07FB1D8AA8F}"/>
    <cellStyle name="Comma 6 16" xfId="4367" xr:uid="{585A2C0B-2E8E-4AC0-AB1D-958EE06D4A3B}"/>
    <cellStyle name="Comma 6 2" xfId="207" xr:uid="{00000000-0005-0000-0000-0000F8030000}"/>
    <cellStyle name="Comma 6 2 10" xfId="2991" xr:uid="{00000000-0005-0000-0000-0000F9030000}"/>
    <cellStyle name="Comma 6 2 10 2" xfId="6445" xr:uid="{0D4FE05D-8578-4526-BF94-5187847F7B27}"/>
    <cellStyle name="Comma 6 2 11" xfId="3507" xr:uid="{00000000-0005-0000-0000-0000FA030000}"/>
    <cellStyle name="Comma 6 2 11 2" xfId="6572" xr:uid="{C3EF767F-9DF5-42F6-AE90-4A1C63E23BDC}"/>
    <cellStyle name="Comma 6 2 12" xfId="2022" xr:uid="{00000000-0005-0000-0000-0000FB030000}"/>
    <cellStyle name="Comma 6 2 12 2" xfId="5876" xr:uid="{A8C1EF26-8190-4D8B-8A92-E22E6E12000D}"/>
    <cellStyle name="Comma 6 2 13" xfId="7593" xr:uid="{3BD895DF-F38B-45DD-A8D2-8518A2C1F613}"/>
    <cellStyle name="Comma 6 2 14" xfId="4935" xr:uid="{1B7F612A-8A3E-4403-8227-5AA908CA226E}"/>
    <cellStyle name="Comma 6 2 15" xfId="4421" xr:uid="{55ED5681-03F2-4711-BFD0-60F484338414}"/>
    <cellStyle name="Comma 6 2 2" xfId="576" xr:uid="{00000000-0005-0000-0000-0000FC030000}"/>
    <cellStyle name="Comma 6 2 2 2" xfId="2333" xr:uid="{00000000-0005-0000-0000-0000FD030000}"/>
    <cellStyle name="Comma 6 2 2 2 2" xfId="2992" xr:uid="{00000000-0005-0000-0000-0000FE030000}"/>
    <cellStyle name="Comma 6 2 2 2 2 2" xfId="6446" xr:uid="{951A26CF-5F32-4697-B324-F2C10105B791}"/>
    <cellStyle name="Comma 6 2 2 2 3" xfId="7991" xr:uid="{B3ACD15C-263A-4C4B-866B-3E71ABC5D93C}"/>
    <cellStyle name="Comma 6 2 2 2 4" xfId="6010" xr:uid="{D6AB8682-3314-4CBA-BCE1-BF1943EE02D9}"/>
    <cellStyle name="Comma 6 2 2 2 5" xfId="4680" xr:uid="{13C650E0-C342-4741-99D8-DC4D2D31CC92}"/>
    <cellStyle name="Comma 6 2 2 3" xfId="2542" xr:uid="{00000000-0005-0000-0000-0000FF030000}"/>
    <cellStyle name="Comma 6 2 2 3 2" xfId="2993" xr:uid="{00000000-0005-0000-0000-000000040000}"/>
    <cellStyle name="Comma 6 2 2 3 2 2" xfId="6447" xr:uid="{1F9ADB75-28EC-4000-A87F-581BABD5479F}"/>
    <cellStyle name="Comma 6 2 2 3 3" xfId="8152" xr:uid="{2C224ED3-61D9-481E-9693-157D046EE275}"/>
    <cellStyle name="Comma 6 2 2 3 4" xfId="6065" xr:uid="{4EF3EEA3-0F80-465B-866B-607ED2DDCFE0}"/>
    <cellStyle name="Comma 6 2 2 4" xfId="2994" xr:uid="{00000000-0005-0000-0000-000001040000}"/>
    <cellStyle name="Comma 6 2 2 4 2" xfId="6448" xr:uid="{4C720C1C-D3C8-41E0-9CDE-16123CA5DE06}"/>
    <cellStyle name="Comma 6 2 2 5" xfId="3508" xr:uid="{00000000-0005-0000-0000-000002040000}"/>
    <cellStyle name="Comma 6 2 2 5 2" xfId="6573" xr:uid="{1A67327E-C2E8-44F0-AC6B-56933F40E663}"/>
    <cellStyle name="Comma 6 2 2 6" xfId="2023" xr:uid="{00000000-0005-0000-0000-000003040000}"/>
    <cellStyle name="Comma 6 2 2 6 2" xfId="5877" xr:uid="{16C3EF52-DFEF-44AC-A0BF-D380636C4314}"/>
    <cellStyle name="Comma 6 2 2 7" xfId="7679" xr:uid="{E3D27C37-70D0-42C5-99CB-D09545F195A4}"/>
    <cellStyle name="Comma 6 2 2 8" xfId="4936" xr:uid="{9E458E21-93D5-4B57-A743-F2F678FDCEF4}"/>
    <cellStyle name="Comma 6 2 2 9" xfId="4426" xr:uid="{EDC82483-E49E-49E8-9C76-12E7389DA54D}"/>
    <cellStyle name="Comma 6 2 3" xfId="577" xr:uid="{00000000-0005-0000-0000-000004040000}"/>
    <cellStyle name="Comma 6 2 3 2" xfId="2543" xr:uid="{00000000-0005-0000-0000-000005040000}"/>
    <cellStyle name="Comma 6 2 3 2 2" xfId="2995" xr:uid="{00000000-0005-0000-0000-000006040000}"/>
    <cellStyle name="Comma 6 2 3 2 2 2" xfId="6449" xr:uid="{0ABBBD9D-7EF2-4A57-8CCE-C58C295AD711}"/>
    <cellStyle name="Comma 6 2 3 2 3" xfId="8035" xr:uid="{A8CDFF5C-AACC-44B3-BE45-017472FD7757}"/>
    <cellStyle name="Comma 6 2 3 2 4" xfId="6066" xr:uid="{699E9266-CF6E-455A-951B-4F2B64E57944}"/>
    <cellStyle name="Comma 6 2 3 3" xfId="2996" xr:uid="{00000000-0005-0000-0000-000007040000}"/>
    <cellStyle name="Comma 6 2 3 3 2" xfId="8153" xr:uid="{7389CDC7-3A33-4144-9E14-A476D72BE17C}"/>
    <cellStyle name="Comma 6 2 3 3 3" xfId="6450" xr:uid="{E1F084AD-9C13-44DF-9B2B-510ED832699B}"/>
    <cellStyle name="Comma 6 2 3 4" xfId="3509" xr:uid="{00000000-0005-0000-0000-000008040000}"/>
    <cellStyle name="Comma 6 2 3 4 2" xfId="6574" xr:uid="{3673AB9D-1B7C-46B0-80D2-2842C5C0EA21}"/>
    <cellStyle name="Comma 6 2 3 5" xfId="2332" xr:uid="{00000000-0005-0000-0000-000009040000}"/>
    <cellStyle name="Comma 6 2 3 5 2" xfId="6009" xr:uid="{F70F9F14-78C7-42CA-9BDD-CD7B0739DA18}"/>
    <cellStyle name="Comma 6 2 3 6" xfId="7810" xr:uid="{AF2F9117-75A0-4D78-968E-BCDB61CB265E}"/>
    <cellStyle name="Comma 6 2 3 7" xfId="4937" xr:uid="{C16843CF-ED92-4372-BB90-2E8F912CF426}"/>
    <cellStyle name="Comma 6 2 3 8" xfId="4610" xr:uid="{1E740B45-0756-482A-9318-91E3CFF7B780}"/>
    <cellStyle name="Comma 6 2 4" xfId="578" xr:uid="{00000000-0005-0000-0000-00000A040000}"/>
    <cellStyle name="Comma 6 2 4 2" xfId="2997" xr:uid="{00000000-0005-0000-0000-00000B040000}"/>
    <cellStyle name="Comma 6 2 4 2 2" xfId="8096" xr:uid="{F7D01C1F-D290-41DA-BBEC-7CC9811864EE}"/>
    <cellStyle name="Comma 6 2 4 2 3" xfId="6451" xr:uid="{C6D0AEC9-2F37-4EFB-B611-7EE7D4BAA2D5}"/>
    <cellStyle name="Comma 6 2 4 3" xfId="3510" xr:uid="{00000000-0005-0000-0000-00000C040000}"/>
    <cellStyle name="Comma 6 2 4 3 2" xfId="8154" xr:uid="{7C0EAB9D-39F8-4EDA-8614-38E67FDE92ED}"/>
    <cellStyle name="Comma 6 2 4 3 3" xfId="6575" xr:uid="{843A366D-3735-4186-93D7-021C23FEB6F9}"/>
    <cellStyle name="Comma 6 2 4 4" xfId="2544" xr:uid="{00000000-0005-0000-0000-00000D040000}"/>
    <cellStyle name="Comma 6 2 4 4 2" xfId="6067" xr:uid="{E49D5547-811C-403F-AC35-1FDDC68BE941}"/>
    <cellStyle name="Comma 6 2 4 5" xfId="7887" xr:uid="{E5CED205-0DC6-4725-BF81-8584B6355D9A}"/>
    <cellStyle name="Comma 6 2 4 6" xfId="4938" xr:uid="{EEEE8A06-06F5-4BB2-9BE9-CE6323480EAD}"/>
    <cellStyle name="Comma 6 2 5" xfId="579" xr:uid="{00000000-0005-0000-0000-00000E040000}"/>
    <cellStyle name="Comma 6 2 5 2" xfId="2998" xr:uid="{00000000-0005-0000-0000-00000F040000}"/>
    <cellStyle name="Comma 6 2 5 2 2" xfId="8155" xr:uid="{86003BB7-C924-4A09-98F3-F012399032FD}"/>
    <cellStyle name="Comma 6 2 5 2 3" xfId="6452" xr:uid="{0740CA18-42C7-4DC3-B44B-29F7ED9A87F8}"/>
    <cellStyle name="Comma 6 2 5 3" xfId="3511" xr:uid="{00000000-0005-0000-0000-000010040000}"/>
    <cellStyle name="Comma 6 2 5 3 2" xfId="6576" xr:uid="{99B71787-57A9-4CAF-823E-597D36634988}"/>
    <cellStyle name="Comma 6 2 5 4" xfId="2545" xr:uid="{00000000-0005-0000-0000-000011040000}"/>
    <cellStyle name="Comma 6 2 5 4 2" xfId="6068" xr:uid="{DCE539AA-0698-4CE2-8573-2F9C884F7CA2}"/>
    <cellStyle name="Comma 6 2 5 5" xfId="7975" xr:uid="{897FFBF8-C63A-4078-B54E-3D889A55822D}"/>
    <cellStyle name="Comma 6 2 5 6" xfId="4939" xr:uid="{95151F29-02DB-4210-BDFE-FE7A47B0D688}"/>
    <cellStyle name="Comma 6 2 6" xfId="580" xr:uid="{00000000-0005-0000-0000-000012040000}"/>
    <cellStyle name="Comma 6 2 6 2" xfId="2999" xr:uid="{00000000-0005-0000-0000-000013040000}"/>
    <cellStyle name="Comma 6 2 6 2 2" xfId="6453" xr:uid="{139B70F3-87F0-4449-98DA-2E61D2A4A3B3}"/>
    <cellStyle name="Comma 6 2 6 3" xfId="3512" xr:uid="{00000000-0005-0000-0000-000014040000}"/>
    <cellStyle name="Comma 6 2 6 3 2" xfId="6577" xr:uid="{831D0916-7147-4CE2-866A-8A2DB3DDB8A6}"/>
    <cellStyle name="Comma 6 2 6 4" xfId="2546" xr:uid="{00000000-0005-0000-0000-000015040000}"/>
    <cellStyle name="Comma 6 2 6 4 2" xfId="6069" xr:uid="{87149C20-9375-4425-BE79-D484B531BE5A}"/>
    <cellStyle name="Comma 6 2 6 5" xfId="8156" xr:uid="{3F226A48-C188-4C30-A776-7FE8E0AA5343}"/>
    <cellStyle name="Comma 6 2 6 6" xfId="4940" xr:uid="{F94AC716-0B97-4F69-9659-EC070E09FCF3}"/>
    <cellStyle name="Comma 6 2 7" xfId="581" xr:uid="{00000000-0005-0000-0000-000016040000}"/>
    <cellStyle name="Comma 6 2 7 2" xfId="3000" xr:uid="{00000000-0005-0000-0000-000017040000}"/>
    <cellStyle name="Comma 6 2 7 2 2" xfId="6454" xr:uid="{A2ACF667-8D32-4C53-B812-AF77E5D66FE8}"/>
    <cellStyle name="Comma 6 2 7 3" xfId="3513" xr:uid="{00000000-0005-0000-0000-000018040000}"/>
    <cellStyle name="Comma 6 2 7 3 2" xfId="6578" xr:uid="{C6EF0B94-1945-412B-99F4-A9C0DE7FBEA4}"/>
    <cellStyle name="Comma 6 2 7 4" xfId="2547" xr:uid="{00000000-0005-0000-0000-000019040000}"/>
    <cellStyle name="Comma 6 2 7 4 2" xfId="6070" xr:uid="{66E7AFA3-A61B-419D-BD62-01AE3ABA2C31}"/>
    <cellStyle name="Comma 6 2 7 5" xfId="8157" xr:uid="{FB6AC404-3593-48AC-B97F-D4C265FD9B39}"/>
    <cellStyle name="Comma 6 2 7 6" xfId="4941" xr:uid="{B546EB51-20A6-4DFD-AAD5-757FCE75AD93}"/>
    <cellStyle name="Comma 6 2 8" xfId="582" xr:uid="{00000000-0005-0000-0000-00001A040000}"/>
    <cellStyle name="Comma 6 2 8 2" xfId="3001" xr:uid="{00000000-0005-0000-0000-00001B040000}"/>
    <cellStyle name="Comma 6 2 8 2 2" xfId="6455" xr:uid="{AF4D00CC-BAFE-4CDB-A5EF-B615E997E7A7}"/>
    <cellStyle name="Comma 6 2 8 3" xfId="3514" xr:uid="{00000000-0005-0000-0000-00001C040000}"/>
    <cellStyle name="Comma 6 2 8 3 2" xfId="6579" xr:uid="{E21C1437-3FFD-4ACE-9D41-E01C5DADAF63}"/>
    <cellStyle name="Comma 6 2 8 4" xfId="2548" xr:uid="{00000000-0005-0000-0000-00001D040000}"/>
    <cellStyle name="Comma 6 2 8 4 2" xfId="6071" xr:uid="{72E335E5-8921-49E2-83B7-1507C9F8A3C9}"/>
    <cellStyle name="Comma 6 2 8 5" xfId="8158" xr:uid="{4A2F8710-A7A3-4D67-8A64-B562BB26E6E3}"/>
    <cellStyle name="Comma 6 2 8 6" xfId="4942" xr:uid="{F6889825-EFE8-4071-A2E8-CF02D6C9AA2D}"/>
    <cellStyle name="Comma 6 2 9" xfId="2541" xr:uid="{00000000-0005-0000-0000-00001E040000}"/>
    <cellStyle name="Comma 6 2 9 2" xfId="3002" xr:uid="{00000000-0005-0000-0000-00001F040000}"/>
    <cellStyle name="Comma 6 2 9 2 2" xfId="6456" xr:uid="{3749A975-0E99-4A25-86C7-EA8027AF3124}"/>
    <cellStyle name="Comma 6 2 9 3" xfId="8151" xr:uid="{E33F66BF-62D8-4907-AFEE-199F50AB37DC}"/>
    <cellStyle name="Comma 6 2 9 4" xfId="6064" xr:uid="{52DC9FA2-041B-4B01-80C8-1E4F5F28448B}"/>
    <cellStyle name="Comma 6 3" xfId="208" xr:uid="{00000000-0005-0000-0000-000020040000}"/>
    <cellStyle name="Comma 6 3 2" xfId="2549" xr:uid="{00000000-0005-0000-0000-000021040000}"/>
    <cellStyle name="Comma 6 3 2 2" xfId="3003" xr:uid="{00000000-0005-0000-0000-000022040000}"/>
    <cellStyle name="Comma 6 3 2 2 2" xfId="30090" xr:uid="{D28157E7-C5B7-48A5-B553-7861F3C5CA1A}"/>
    <cellStyle name="Comma 6 3 2 2 3" xfId="6457" xr:uid="{695F454A-E345-4E1C-B328-3309551F19DA}"/>
    <cellStyle name="Comma 6 3 2 3" xfId="7683" xr:uid="{AEFE5684-ACA6-4A59-84B1-336CF1BE2469}"/>
    <cellStyle name="Comma 6 3 2 4" xfId="6072" xr:uid="{CA4DD566-70E3-48DD-A652-A4BCA3F281C2}"/>
    <cellStyle name="Comma 6 3 3" xfId="3004" xr:uid="{00000000-0005-0000-0000-000023040000}"/>
    <cellStyle name="Comma 6 3 3 2" xfId="7749" xr:uid="{2DA59703-25BB-4AAC-82F5-B21968779542}"/>
    <cellStyle name="Comma 6 3 3 3" xfId="6458" xr:uid="{6BBDC0E9-7D02-4BF4-8255-6834461062EB}"/>
    <cellStyle name="Comma 6 3 4" xfId="3515" xr:uid="{00000000-0005-0000-0000-000024040000}"/>
    <cellStyle name="Comma 6 3 4 2" xfId="8159" xr:uid="{8342178A-CEEF-4C04-A835-F25E2F7C02E2}"/>
    <cellStyle name="Comma 6 3 4 3" xfId="6580" xr:uid="{949CD0F7-48E7-4B69-BA6E-C37100741A6D}"/>
    <cellStyle name="Comma 6 3 5" xfId="2212" xr:uid="{00000000-0005-0000-0000-000025040000}"/>
    <cellStyle name="Comma 6 3 5 2" xfId="5908" xr:uid="{88C62BD8-1E29-4400-A0D1-CD970FF08343}"/>
    <cellStyle name="Comma 6 3 6" xfId="7598" xr:uid="{637A8E49-388F-4952-AF21-4B6C2CC11862}"/>
    <cellStyle name="Comma 6 3 7" xfId="4943" xr:uid="{B85026ED-472A-427E-8B77-37E3725853C1}"/>
    <cellStyle name="Comma 6 3 8" xfId="4425" xr:uid="{167DE55B-294C-40A4-B0EA-085A08DDE0C1}"/>
    <cellStyle name="Comma 6 4" xfId="463" xr:uid="{00000000-0005-0000-0000-000026040000}"/>
    <cellStyle name="Comma 6 4 2" xfId="3005" xr:uid="{00000000-0005-0000-0000-000027040000}"/>
    <cellStyle name="Comma 6 4 2 2" xfId="7974" xr:uid="{9E507D80-8F64-4FFC-8E73-1C435D2696A0}"/>
    <cellStyle name="Comma 6 4 2 3" xfId="6459" xr:uid="{31ADB278-1952-4E3B-B347-BCD97F3C009D}"/>
    <cellStyle name="Comma 6 4 3" xfId="3516" xr:uid="{00000000-0005-0000-0000-000028040000}"/>
    <cellStyle name="Comma 6 4 3 2" xfId="7745" xr:uid="{4077A117-1624-4A6D-9097-674AC728A5BF}"/>
    <cellStyle name="Comma 6 4 3 3" xfId="6581" xr:uid="{13CE0EF2-F4E0-4520-9644-81488C68720D}"/>
    <cellStyle name="Comma 6 4 4" xfId="2550" xr:uid="{00000000-0005-0000-0000-000029040000}"/>
    <cellStyle name="Comma 6 4 4 2" xfId="6073" xr:uid="{0005276A-6157-4910-B335-BF9BCB092809}"/>
    <cellStyle name="Comma 6 4 5" xfId="583" xr:uid="{00000000-0005-0000-0000-00002A040000}"/>
    <cellStyle name="Comma 6 4 5 2" xfId="7656" xr:uid="{0D81F6CE-8329-4C53-92F1-7F8F8B02942B}"/>
    <cellStyle name="Comma 6 4 6" xfId="4944" xr:uid="{1AABF561-8AEC-478F-81FE-34F767EC1A97}"/>
    <cellStyle name="Comma 6 4 7" xfId="4464" xr:uid="{F286D968-E651-4E62-9863-365204CE035C}"/>
    <cellStyle name="Comma 6 5" xfId="584" xr:uid="{00000000-0005-0000-0000-00002B040000}"/>
    <cellStyle name="Comma 6 5 2" xfId="3006" xr:uid="{00000000-0005-0000-0000-00002C040000}"/>
    <cellStyle name="Comma 6 5 2 2" xfId="7990" xr:uid="{D3D9E195-E3FB-4841-8592-4A080A5C076B}"/>
    <cellStyle name="Comma 6 5 2 3" xfId="6460" xr:uid="{1D6DC4D7-1D24-4A53-9017-3DBA8DB38F3E}"/>
    <cellStyle name="Comma 6 5 3" xfId="3517" xr:uid="{00000000-0005-0000-0000-00002D040000}"/>
    <cellStyle name="Comma 6 5 3 2" xfId="7768" xr:uid="{51A8921F-6071-4DD3-ACDA-148A56E070EB}"/>
    <cellStyle name="Comma 6 5 3 3" xfId="6582" xr:uid="{6A6EE709-2721-458B-A6DE-F58F4969417E}"/>
    <cellStyle name="Comma 6 5 4" xfId="2551" xr:uid="{00000000-0005-0000-0000-00002E040000}"/>
    <cellStyle name="Comma 6 5 4 2" xfId="6074" xr:uid="{3DEBCDE9-6D62-45BD-8288-D238CC50ACE6}"/>
    <cellStyle name="Comma 6 5 5" xfId="7570" xr:uid="{EB5732B1-D77C-4ED6-96AE-C8684E70A9E9}"/>
    <cellStyle name="Comma 6 5 6" xfId="4945" xr:uid="{3F56A03F-2736-4691-BBA8-0387B100E4B2}"/>
    <cellStyle name="Comma 6 5 7" xfId="4502" xr:uid="{4A3EC13D-9EDC-4D1C-86A7-DBA65217AFA8}"/>
    <cellStyle name="Comma 6 6" xfId="585" xr:uid="{00000000-0005-0000-0000-00002F040000}"/>
    <cellStyle name="Comma 6 6 2" xfId="3007" xr:uid="{00000000-0005-0000-0000-000030040000}"/>
    <cellStyle name="Comma 6 6 2 2" xfId="8034" xr:uid="{3C44B0EC-F2B3-4710-96A7-883269C56E3B}"/>
    <cellStyle name="Comma 6 6 2 3" xfId="6461" xr:uid="{BB3E74D0-A8AD-469B-8B04-86201F289030}"/>
    <cellStyle name="Comma 6 6 3" xfId="3518" xr:uid="{00000000-0005-0000-0000-000031040000}"/>
    <cellStyle name="Comma 6 6 3 2" xfId="6583" xr:uid="{BA3333F0-2FF8-46D8-9E10-EAC92F5A21FD}"/>
    <cellStyle name="Comma 6 6 4" xfId="2552" xr:uid="{00000000-0005-0000-0000-000032040000}"/>
    <cellStyle name="Comma 6 6 4 2" xfId="6075" xr:uid="{F1DC1BEB-AA47-44B4-AAAC-30549B4470CC}"/>
    <cellStyle name="Comma 6 6 5" xfId="7809" xr:uid="{0350E158-DA22-4C3F-BA99-BAE48BC2A1A8}"/>
    <cellStyle name="Comma 6 6 6" xfId="4946" xr:uid="{FA454E3E-E7EE-4E68-B20D-D2C5110AE165}"/>
    <cellStyle name="Comma 6 6 7" xfId="4726" xr:uid="{D962D0DE-E8C4-42E1-9AF0-48A668894982}"/>
    <cellStyle name="Comma 6 7" xfId="586" xr:uid="{00000000-0005-0000-0000-000033040000}"/>
    <cellStyle name="Comma 6 7 2" xfId="3008" xr:uid="{00000000-0005-0000-0000-000034040000}"/>
    <cellStyle name="Comma 6 7 2 2" xfId="8081" xr:uid="{C657AF31-22F2-4D2C-976C-6CE473DFBE70}"/>
    <cellStyle name="Comma 6 7 2 3" xfId="6462" xr:uid="{30A5E1BC-657F-4F13-9D9B-DCE4177642A9}"/>
    <cellStyle name="Comma 6 7 3" xfId="3519" xr:uid="{00000000-0005-0000-0000-000035040000}"/>
    <cellStyle name="Comma 6 7 3 2" xfId="8160" xr:uid="{E53C9131-01A3-4D73-9E31-0538B550B26B}"/>
    <cellStyle name="Comma 6 7 3 3" xfId="6584" xr:uid="{C41035B0-B955-43B9-8174-08E8CB22DDE9}"/>
    <cellStyle name="Comma 6 7 4" xfId="2553" xr:uid="{00000000-0005-0000-0000-000036040000}"/>
    <cellStyle name="Comma 6 7 4 2" xfId="6076" xr:uid="{BFCC0A21-FC8F-4EB2-B19E-ACBB72B0D5C0}"/>
    <cellStyle name="Comma 6 7 5" xfId="7854" xr:uid="{B3017CAE-D7B1-4E4D-8807-BEB45D099268}"/>
    <cellStyle name="Comma 6 7 6" xfId="4947" xr:uid="{774073DB-2F00-4BCF-8ACC-F976A7C70177}"/>
    <cellStyle name="Comma 6 8" xfId="587" xr:uid="{00000000-0005-0000-0000-000037040000}"/>
    <cellStyle name="Comma 6 8 2" xfId="3009" xr:uid="{00000000-0005-0000-0000-000038040000}"/>
    <cellStyle name="Comma 6 8 2 2" xfId="8161" xr:uid="{A8EACB96-9ACE-479D-B9D8-0C53477BF57C}"/>
    <cellStyle name="Comma 6 8 2 3" xfId="6463" xr:uid="{D6584F1D-BE5B-4656-A685-0A75A8B0B628}"/>
    <cellStyle name="Comma 6 8 3" xfId="3520" xr:uid="{00000000-0005-0000-0000-000039040000}"/>
    <cellStyle name="Comma 6 8 3 2" xfId="6585" xr:uid="{2AD64605-DE1B-41D0-AE2B-FBBA8E0B33B2}"/>
    <cellStyle name="Comma 6 8 4" xfId="2554" xr:uid="{00000000-0005-0000-0000-00003A040000}"/>
    <cellStyle name="Comma 6 8 4 2" xfId="6077" xr:uid="{03270057-8D7D-402F-BD65-96558D3091D9}"/>
    <cellStyle name="Comma 6 8 5" xfId="7696" xr:uid="{5F00BCA2-A41E-4D4E-B5AB-E33EDEC55862}"/>
    <cellStyle name="Comma 6 8 6" xfId="4948" xr:uid="{8110D7A4-FF8D-41CA-B757-914B6BCE6701}"/>
    <cellStyle name="Comma 6 9" xfId="588" xr:uid="{00000000-0005-0000-0000-00003B040000}"/>
    <cellStyle name="Comma 6 9 2" xfId="3010" xr:uid="{00000000-0005-0000-0000-00003C040000}"/>
    <cellStyle name="Comma 6 9 2 2" xfId="9765" xr:uid="{145B43AC-0599-4CE5-9E09-651BB62DD864}"/>
    <cellStyle name="Comma 6 9 2 3" xfId="6464" xr:uid="{24C63780-E0F3-4AFD-A3FA-64780F6524C4}"/>
    <cellStyle name="Comma 6 9 3" xfId="3521" xr:uid="{00000000-0005-0000-0000-00003D040000}"/>
    <cellStyle name="Comma 6 9 3 2" xfId="6586" xr:uid="{AF008DA8-C12B-43F9-933C-894550EFB229}"/>
    <cellStyle name="Comma 6 9 4" xfId="2540" xr:uid="{00000000-0005-0000-0000-00003E040000}"/>
    <cellStyle name="Comma 6 9 4 2" xfId="6063" xr:uid="{74FA0455-AB80-4ACE-884C-4E58D9BDD98B}"/>
    <cellStyle name="Comma 6 9 5" xfId="4318" xr:uid="{00000000-0005-0000-0000-00003F040000}"/>
    <cellStyle name="Comma 6 9 5 2" xfId="7377" xr:uid="{48D3C4AD-8B19-415A-AA80-7C691F82D6B9}"/>
    <cellStyle name="Comma 6 9 6" xfId="8969" xr:uid="{79CD1663-377F-4762-9DCA-DE9E001F4267}"/>
    <cellStyle name="Comma 6 9 7" xfId="4949" xr:uid="{5E6C948C-8A9B-4E93-9AA5-B233FD880F53}"/>
    <cellStyle name="Comma 60" xfId="39969" xr:uid="{87133B6D-DB05-4EBC-ACFD-83E33136DE55}"/>
    <cellStyle name="Comma 61" xfId="499" xr:uid="{00000000-0005-0000-0000-000040040000}"/>
    <cellStyle name="Comma 61 2" xfId="4465" xr:uid="{55B919F6-CAF4-408F-9AB4-E706C61E1689}"/>
    <cellStyle name="Comma 61 2 2" xfId="4681" xr:uid="{50463373-7643-4D80-8282-763B835D91F9}"/>
    <cellStyle name="Comma 61 2 3" xfId="8128" xr:uid="{DE25994E-AC94-4938-AA78-0106D399E5E4}"/>
    <cellStyle name="Comma 61 3" xfId="4644" xr:uid="{D13A890B-6501-46AA-8946-F1F9A2551DA0}"/>
    <cellStyle name="Comma 61 4" xfId="4868" xr:uid="{3D6A60E0-6B8F-4508-8E6B-763A16EB5863}"/>
    <cellStyle name="Comma 61 5" xfId="4368" xr:uid="{AC9774EC-1029-4C9F-B6F0-09459AA47DF5}"/>
    <cellStyle name="Comma 62" xfId="7452" xr:uid="{32CC8534-DC04-4276-B6CA-4D957DB4C73F}"/>
    <cellStyle name="Comma 63" xfId="4854" xr:uid="{E98BD41B-330E-43E4-BADE-143761D053A5}"/>
    <cellStyle name="Comma 64" xfId="4397" xr:uid="{141EF981-69B0-4359-80CC-D414A37B65D0}"/>
    <cellStyle name="Comma 64 2" xfId="4812" xr:uid="{8AECC738-E518-4A0B-A502-58E4A84AD77B}"/>
    <cellStyle name="Comma 65" xfId="4398" xr:uid="{F0A93280-9782-4276-A627-EB52A90F1020}"/>
    <cellStyle name="Comma 66" xfId="40072" xr:uid="{FBBF0764-CA54-4A14-8732-7BD5512B31D5}"/>
    <cellStyle name="Comma 67" xfId="40078" xr:uid="{EA3C3CFA-921A-4720-A8A2-6161DCC28DEC}"/>
    <cellStyle name="Comma 68" xfId="40154" xr:uid="{B836DF6C-2C32-4B31-A92B-6774C66714C9}"/>
    <cellStyle name="Comma 69" xfId="40174" xr:uid="{54779E1C-B432-4434-B49D-AAF44A2DFD7E}"/>
    <cellStyle name="Comma 69 2" xfId="40213" xr:uid="{47FC0D80-1380-40A9-B3CD-EF55A59EC8F9}"/>
    <cellStyle name="Comma 7" xfId="209" xr:uid="{00000000-0005-0000-0000-000041040000}"/>
    <cellStyle name="Comma 7 10" xfId="4869" xr:uid="{5B60D394-8D01-4528-A9D3-3CE0743B951D}"/>
    <cellStyle name="Comma 7 10 2" xfId="40163" xr:uid="{6FB38406-5FC0-486E-B68B-74BF12EDE1EF}"/>
    <cellStyle name="Comma 7 11" xfId="4369" xr:uid="{353E84AD-572D-4D2E-95EE-01A5F3C2C512}"/>
    <cellStyle name="Comma 7 2" xfId="210" xr:uid="{00000000-0005-0000-0000-000042040000}"/>
    <cellStyle name="Comma 7 2 10" xfId="3011" xr:uid="{00000000-0005-0000-0000-000043040000}"/>
    <cellStyle name="Comma 7 2 10 2" xfId="8162" xr:uid="{B739930E-F82B-45B0-BE54-30D8BDB0EA37}"/>
    <cellStyle name="Comma 7 2 10 3" xfId="6465" xr:uid="{5C01ACCE-325B-4C2A-818D-177D1EE2AF12}"/>
    <cellStyle name="Comma 7 2 11" xfId="3522" xr:uid="{00000000-0005-0000-0000-000044040000}"/>
    <cellStyle name="Comma 7 2 11 2" xfId="6587" xr:uid="{F21EE25C-75DD-4BB7-87B0-8D060CD34D30}"/>
    <cellStyle name="Comma 7 2 12" xfId="2556" xr:uid="{00000000-0005-0000-0000-000045040000}"/>
    <cellStyle name="Comma 7 2 12 2" xfId="6079" xr:uid="{7D8EB6B0-9F6B-486A-A8D0-A68D4C01C59F}"/>
    <cellStyle name="Comma 7 2 13" xfId="7623" xr:uid="{E099C54E-DF96-48B7-AC51-BC83ACE92413}"/>
    <cellStyle name="Comma 7 2 14" xfId="4950" xr:uid="{1D04E5B0-31BA-4649-850B-83D62BC96E67}"/>
    <cellStyle name="Comma 7 2 15" xfId="4405" xr:uid="{635FB1EE-B401-4B4F-BF18-7FD6AA5DB235}"/>
    <cellStyle name="Comma 7 2 2" xfId="589" xr:uid="{00000000-0005-0000-0000-000046040000}"/>
    <cellStyle name="Comma 7 2 2 2" xfId="3012" xr:uid="{00000000-0005-0000-0000-000047040000}"/>
    <cellStyle name="Comma 7 2 2 2 2" xfId="8013" xr:uid="{8DAD4A2E-8EA5-462A-9159-38B7FFDCAE8F}"/>
    <cellStyle name="Comma 7 2 2 2 3" xfId="6466" xr:uid="{47FF0AE0-6265-490A-BD6B-02E47ECBE0EF}"/>
    <cellStyle name="Comma 7 2 2 3" xfId="3523" xr:uid="{00000000-0005-0000-0000-000048040000}"/>
    <cellStyle name="Comma 7 2 2 3 2" xfId="8163" xr:uid="{DB03C057-DB1E-409B-A5DC-D7E205DCA4CA}"/>
    <cellStyle name="Comma 7 2 2 3 3" xfId="6588" xr:uid="{093BB41D-7EB4-4739-A06B-D0B1C64F2D2D}"/>
    <cellStyle name="Comma 7 2 2 4" xfId="2557" xr:uid="{00000000-0005-0000-0000-000049040000}"/>
    <cellStyle name="Comma 7 2 2 4 2" xfId="6080" xr:uid="{B6EC9439-B502-4D29-A402-574E498DBBAF}"/>
    <cellStyle name="Comma 7 2 2 5" xfId="7788" xr:uid="{CE27D31E-659A-4E54-8085-167746981EA0}"/>
    <cellStyle name="Comma 7 2 2 6" xfId="4951" xr:uid="{E1FBA6E0-218F-4B40-A397-AA92E9E5542C}"/>
    <cellStyle name="Comma 7 2 2 7" xfId="4682" xr:uid="{EFDAE16C-27C1-4E9B-9C30-3E4BFAAE4352}"/>
    <cellStyle name="Comma 7 2 3" xfId="590" xr:uid="{00000000-0005-0000-0000-00004A040000}"/>
    <cellStyle name="Comma 7 2 3 2" xfId="3013" xr:uid="{00000000-0005-0000-0000-00004B040000}"/>
    <cellStyle name="Comma 7 2 3 2 2" xfId="8057" xr:uid="{B361CCA8-1F86-4862-9E56-AAC074F6CD60}"/>
    <cellStyle name="Comma 7 2 3 2 3" xfId="6467" xr:uid="{CB395CCD-7D0C-48E6-B12E-BB913464849E}"/>
    <cellStyle name="Comma 7 2 3 3" xfId="3524" xr:uid="{00000000-0005-0000-0000-00004C040000}"/>
    <cellStyle name="Comma 7 2 3 3 2" xfId="8164" xr:uid="{5506DFB9-F107-4414-8178-66AFAA8CFDA6}"/>
    <cellStyle name="Comma 7 2 3 3 3" xfId="6589" xr:uid="{EF67A50D-CC0C-4658-B43E-FF410D52B411}"/>
    <cellStyle name="Comma 7 2 3 4" xfId="2558" xr:uid="{00000000-0005-0000-0000-00004D040000}"/>
    <cellStyle name="Comma 7 2 3 4 2" xfId="6081" xr:uid="{BA784168-CE51-4136-9E6E-C4690914972D}"/>
    <cellStyle name="Comma 7 2 3 5" xfId="7831" xr:uid="{7A474700-F2C5-4452-9B7B-96C3263C287A}"/>
    <cellStyle name="Comma 7 2 3 6" xfId="4952" xr:uid="{DA33D9E5-ADF1-4035-BB1E-8D15F5BF79CF}"/>
    <cellStyle name="Comma 7 2 3 7" xfId="4611" xr:uid="{8FB764C3-5607-4DDA-A399-441E5AD54148}"/>
    <cellStyle name="Comma 7 2 4" xfId="591" xr:uid="{00000000-0005-0000-0000-00004E040000}"/>
    <cellStyle name="Comma 7 2 4 2" xfId="3014" xr:uid="{00000000-0005-0000-0000-00004F040000}"/>
    <cellStyle name="Comma 7 2 4 2 2" xfId="8101" xr:uid="{3F6E11F2-53B3-4661-8651-1FCB8C332879}"/>
    <cellStyle name="Comma 7 2 4 2 3" xfId="6468" xr:uid="{9D79AD37-6654-44FF-9ED5-7906BDAADB8A}"/>
    <cellStyle name="Comma 7 2 4 3" xfId="3525" xr:uid="{00000000-0005-0000-0000-000050040000}"/>
    <cellStyle name="Comma 7 2 4 3 2" xfId="8165" xr:uid="{736BDA35-1ABF-4717-82EC-2D973867DA8D}"/>
    <cellStyle name="Comma 7 2 4 3 3" xfId="6590" xr:uid="{17BBA815-AAF2-4EBA-A686-25AAAF3A7E72}"/>
    <cellStyle name="Comma 7 2 4 4" xfId="2559" xr:uid="{00000000-0005-0000-0000-000051040000}"/>
    <cellStyle name="Comma 7 2 4 4 2" xfId="6082" xr:uid="{06057E32-6418-4D17-95A7-7FC71C32075C}"/>
    <cellStyle name="Comma 7 2 4 5" xfId="7892" xr:uid="{72ABE0AE-760E-4539-A98D-96768BEEC658}"/>
    <cellStyle name="Comma 7 2 4 6" xfId="4953" xr:uid="{29D81654-2665-4F04-BB91-1D535F15A8D8}"/>
    <cellStyle name="Comma 7 2 5" xfId="592" xr:uid="{00000000-0005-0000-0000-000052040000}"/>
    <cellStyle name="Comma 7 2 5 2" xfId="3015" xr:uid="{00000000-0005-0000-0000-000053040000}"/>
    <cellStyle name="Comma 7 2 5 2 2" xfId="8166" xr:uid="{7D94C6D6-9088-4382-B703-807FFA95E594}"/>
    <cellStyle name="Comma 7 2 5 2 3" xfId="6469" xr:uid="{62A60E7F-969C-4BC2-BF7F-C5B5B3ACB6AC}"/>
    <cellStyle name="Comma 7 2 5 3" xfId="3526" xr:uid="{00000000-0005-0000-0000-000054040000}"/>
    <cellStyle name="Comma 7 2 5 3 2" xfId="6591" xr:uid="{ED5E49B6-3FDC-4B36-B145-BC8ED738159A}"/>
    <cellStyle name="Comma 7 2 5 4" xfId="2560" xr:uid="{00000000-0005-0000-0000-000055040000}"/>
    <cellStyle name="Comma 7 2 5 4 2" xfId="6083" xr:uid="{8686EFE7-9E7E-4000-84A7-6023760DE229}"/>
    <cellStyle name="Comma 7 2 5 5" xfId="7977" xr:uid="{D2815456-0311-4675-BFEC-7D4321DA803B}"/>
    <cellStyle name="Comma 7 2 5 6" xfId="4954" xr:uid="{71B1D1FD-A6A6-4D8F-8635-D27FB891F357}"/>
    <cellStyle name="Comma 7 2 6" xfId="593" xr:uid="{00000000-0005-0000-0000-000056040000}"/>
    <cellStyle name="Comma 7 2 6 2" xfId="3016" xr:uid="{00000000-0005-0000-0000-000057040000}"/>
    <cellStyle name="Comma 7 2 6 2 2" xfId="8167" xr:uid="{465BC855-53A8-4764-BDBD-124DF13927C0}"/>
    <cellStyle name="Comma 7 2 6 2 3" xfId="6470" xr:uid="{BAA2C28D-B3E1-4E1D-B520-3AEE3E7096DA}"/>
    <cellStyle name="Comma 7 2 6 3" xfId="3527" xr:uid="{00000000-0005-0000-0000-000058040000}"/>
    <cellStyle name="Comma 7 2 6 3 2" xfId="6592" xr:uid="{852326D9-670E-4391-8838-8B7444265CEE}"/>
    <cellStyle name="Comma 7 2 6 4" xfId="2561" xr:uid="{00000000-0005-0000-0000-000059040000}"/>
    <cellStyle name="Comma 7 2 6 4 2" xfId="6084" xr:uid="{17BC59AB-E5CA-415D-A114-846994EAE7D8}"/>
    <cellStyle name="Comma 7 2 6 5" xfId="7747" xr:uid="{5C897BE6-E4AB-4B11-A176-8BC22B72C455}"/>
    <cellStyle name="Comma 7 2 6 6" xfId="4955" xr:uid="{E3398931-A345-4DFC-ADA8-FAE5F2E8EC04}"/>
    <cellStyle name="Comma 7 2 7" xfId="594" xr:uid="{00000000-0005-0000-0000-00005A040000}"/>
    <cellStyle name="Comma 7 2 7 2" xfId="3017" xr:uid="{00000000-0005-0000-0000-00005B040000}"/>
    <cellStyle name="Comma 7 2 7 2 2" xfId="6471" xr:uid="{7DB39F7B-B579-419E-B2DD-F5FC4E7BAF35}"/>
    <cellStyle name="Comma 7 2 7 3" xfId="3528" xr:uid="{00000000-0005-0000-0000-00005C040000}"/>
    <cellStyle name="Comma 7 2 7 3 2" xfId="6593" xr:uid="{15F20803-FA86-459C-ADE1-D0AC2679D189}"/>
    <cellStyle name="Comma 7 2 7 4" xfId="2562" xr:uid="{00000000-0005-0000-0000-00005D040000}"/>
    <cellStyle name="Comma 7 2 7 4 2" xfId="6085" xr:uid="{CEDDECE0-A837-4EAA-A6B1-574F3D3DAE4E}"/>
    <cellStyle name="Comma 7 2 7 5" xfId="8168" xr:uid="{2C4DB82A-C796-4742-8070-0C86C7FEBB57}"/>
    <cellStyle name="Comma 7 2 7 6" xfId="4956" xr:uid="{580E0675-CBED-4757-A98D-9A187A883458}"/>
    <cellStyle name="Comma 7 2 8" xfId="595" xr:uid="{00000000-0005-0000-0000-00005E040000}"/>
    <cellStyle name="Comma 7 2 8 2" xfId="3018" xr:uid="{00000000-0005-0000-0000-00005F040000}"/>
    <cellStyle name="Comma 7 2 8 2 2" xfId="6472" xr:uid="{8A1C763D-B5D2-4F92-B315-36ADEBECA6A9}"/>
    <cellStyle name="Comma 7 2 8 3" xfId="3529" xr:uid="{00000000-0005-0000-0000-000060040000}"/>
    <cellStyle name="Comma 7 2 8 3 2" xfId="6594" xr:uid="{59356CEC-2D69-4C4A-86C0-00CA19E542BE}"/>
    <cellStyle name="Comma 7 2 8 4" xfId="2563" xr:uid="{00000000-0005-0000-0000-000061040000}"/>
    <cellStyle name="Comma 7 2 8 4 2" xfId="6086" xr:uid="{AEF2FC12-8A25-47E1-BBC5-C000BBA9A46E}"/>
    <cellStyle name="Comma 7 2 8 5" xfId="8169" xr:uid="{EABF730F-9433-47CA-9CE1-214A51E19AA1}"/>
    <cellStyle name="Comma 7 2 8 6" xfId="4957" xr:uid="{5073E3C1-EE3E-46E7-AA6F-78DFEF659C68}"/>
    <cellStyle name="Comma 7 2 9" xfId="596" xr:uid="{00000000-0005-0000-0000-000062040000}"/>
    <cellStyle name="Comma 7 2 9 2" xfId="3019" xr:uid="{00000000-0005-0000-0000-000063040000}"/>
    <cellStyle name="Comma 7 2 9 2 2" xfId="6473" xr:uid="{368FF7C1-6D9D-4360-884D-F7E30020FE3B}"/>
    <cellStyle name="Comma 7 2 9 3" xfId="3530" xr:uid="{00000000-0005-0000-0000-000064040000}"/>
    <cellStyle name="Comma 7 2 9 3 2" xfId="6595" xr:uid="{87213F6A-1263-4F4F-BB31-B931619B2B6D}"/>
    <cellStyle name="Comma 7 2 9 4" xfId="2564" xr:uid="{00000000-0005-0000-0000-000065040000}"/>
    <cellStyle name="Comma 7 2 9 4 2" xfId="6087" xr:uid="{888E81C5-BD78-443F-B864-7E97F91274FE}"/>
    <cellStyle name="Comma 7 2 9 5" xfId="8170" xr:uid="{2EEAE7BC-873F-444F-A4E9-64C0EE451076}"/>
    <cellStyle name="Comma 7 2 9 6" xfId="4958" xr:uid="{64363344-D848-481D-A21A-E56B140618AE}"/>
    <cellStyle name="Comma 7 3" xfId="467" xr:uid="{00000000-0005-0000-0000-000066040000}"/>
    <cellStyle name="Comma 7 3 2" xfId="3020" xr:uid="{00000000-0005-0000-0000-000067040000}"/>
    <cellStyle name="Comma 7 3 2 2" xfId="30091" xr:uid="{A27F834A-88E5-430A-BD15-DEAE57ED0166}"/>
    <cellStyle name="Comma 7 3 2 3" xfId="7979" xr:uid="{9E8244D5-9097-49D1-A4CF-31805ABEDFD6}"/>
    <cellStyle name="Comma 7 3 2 4" xfId="6474" xr:uid="{C041D820-1732-46A8-8D41-55675A585931}"/>
    <cellStyle name="Comma 7 3 3" xfId="3531" xr:uid="{00000000-0005-0000-0000-000068040000}"/>
    <cellStyle name="Comma 7 3 3 2" xfId="7751" xr:uid="{6AC59394-8028-4D63-9548-6956010A4369}"/>
    <cellStyle name="Comma 7 3 3 3" xfId="6596" xr:uid="{6DBDB4B4-2872-4722-99B9-A21A2B6384E8}"/>
    <cellStyle name="Comma 7 3 4" xfId="2565" xr:uid="{00000000-0005-0000-0000-000069040000}"/>
    <cellStyle name="Comma 7 3 4 2" xfId="6088" xr:uid="{43A950C2-8C89-4CA5-BD51-94F973CFF37E}"/>
    <cellStyle name="Comma 7 3 5" xfId="597" xr:uid="{00000000-0005-0000-0000-00006A040000}"/>
    <cellStyle name="Comma 7 3 5 2" xfId="7600" xr:uid="{EB7560CC-0E49-4FA7-931A-5B38A6AF1924}"/>
    <cellStyle name="Comma 7 3 6" xfId="4959" xr:uid="{DC504718-958F-4E07-9311-240E43A15979}"/>
    <cellStyle name="Comma 7 3 7" xfId="4466" xr:uid="{C260B75E-183E-4C2D-BA31-5D6B47921551}"/>
    <cellStyle name="Comma 7 4" xfId="2555" xr:uid="{00000000-0005-0000-0000-00006B040000}"/>
    <cellStyle name="Comma 7 4 2" xfId="3021" xr:uid="{00000000-0005-0000-0000-00006C040000}"/>
    <cellStyle name="Comma 7 4 2 2" xfId="7995" xr:uid="{0264F061-9C11-47F5-A728-DA0371D9336E}"/>
    <cellStyle name="Comma 7 4 2 3" xfId="6475" xr:uid="{C6B8CB76-58CE-4737-A49F-96AE6E047AC2}"/>
    <cellStyle name="Comma 7 4 3" xfId="9797" xr:uid="{B7084B34-BC35-4E09-B7FC-111E050654DE}"/>
    <cellStyle name="Comma 7 4 4" xfId="7770" xr:uid="{05025643-F857-4C58-AA1C-5B88F8169735}"/>
    <cellStyle name="Comma 7 4 5" xfId="6078" xr:uid="{CD1E6F35-BFED-4F28-BD9A-BF664CF17EFC}"/>
    <cellStyle name="Comma 7 4 6" xfId="4728" xr:uid="{5223FBDA-8C08-4DBA-90BB-938CAD85E529}"/>
    <cellStyle name="Comma 7 5" xfId="3430" xr:uid="{00000000-0005-0000-0000-00006D040000}"/>
    <cellStyle name="Comma 7 5 2" xfId="8040" xr:uid="{713FA914-0699-496C-994E-52964347585F}"/>
    <cellStyle name="Comma 7 5 3" xfId="30092" xr:uid="{049BBB54-DC3E-4682-B37E-65F51C45F6CF}"/>
    <cellStyle name="Comma 7 5 4" xfId="7814" xr:uid="{F6D2E23F-C110-40E6-8FDB-CA884D064293}"/>
    <cellStyle name="Comma 7 5 5" xfId="6513" xr:uid="{F32034DE-F392-46E4-89D1-A3F276A11038}"/>
    <cellStyle name="Comma 7 5 6" xfId="4800" xr:uid="{DC49AF8F-5708-4318-BFA1-4DCF291884B6}"/>
    <cellStyle name="Comma 7 6" xfId="1826" xr:uid="{00000000-0005-0000-0000-00006E040000}"/>
    <cellStyle name="Comma 7 6 2" xfId="8095" xr:uid="{89C51ECB-A624-4E7E-8C89-857034C5197A}"/>
    <cellStyle name="Comma 7 6 3" xfId="30093" xr:uid="{85ACC536-0306-42F6-814D-E81C99BF7B3E}"/>
    <cellStyle name="Comma 7 6 4" xfId="7886" xr:uid="{7002F16E-D833-4810-9335-E9EA8FC07F28}"/>
    <cellStyle name="Comma 7 7" xfId="500" xr:uid="{00000000-0005-0000-0000-00006F040000}"/>
    <cellStyle name="Comma 7 7 2" xfId="30094" xr:uid="{6D56E7CC-5AD7-4011-BC8F-C221B2CDBA5B}"/>
    <cellStyle name="Comma 7 7 3" xfId="7948" xr:uid="{37FFFB6C-F271-4123-A249-18C371CFDC1F}"/>
    <cellStyle name="Comma 7 8" xfId="30095" xr:uid="{C6DE5A79-A2F5-46BD-9E3E-5E80B4AE37B7}"/>
    <cellStyle name="Comma 7 9" xfId="7503" xr:uid="{3C8881DF-2FC7-4A17-AC51-D2FA3CF8BF5C}"/>
    <cellStyle name="Comma 70" xfId="40172" xr:uid="{98DF500D-3883-4873-AE63-CAA62C0BD07A}"/>
    <cellStyle name="Comma 71" xfId="40175" xr:uid="{C76B9CC8-A286-4CE4-985B-1433CCB2950E}"/>
    <cellStyle name="Comma 72" xfId="40183" xr:uid="{03C64750-39D8-46DC-A727-EC2B7E673821}"/>
    <cellStyle name="Comma 73" xfId="40198" xr:uid="{24650D5F-EB1B-4536-8751-943045530EA6}"/>
    <cellStyle name="Comma 74" xfId="40203" xr:uid="{48100B4B-7243-421D-B8E0-AA23A0924849}"/>
    <cellStyle name="Comma 75" xfId="40205" xr:uid="{5B1F38B0-4099-4E0C-98F8-7781D0C99C4E}"/>
    <cellStyle name="Comma 76" xfId="40210" xr:uid="{273BAF14-EB95-43D1-9677-01E012502F12}"/>
    <cellStyle name="Comma 76 2" xfId="40311" xr:uid="{82F0BCFC-4C30-4597-90FB-7972EF2E02F2}"/>
    <cellStyle name="Comma 77" xfId="40212" xr:uid="{0BF24606-397E-4D1A-BAC8-70687451E14B}"/>
    <cellStyle name="Comma 78" xfId="4584" xr:uid="{FD653900-7097-4F85-B573-CE3841F6CCCC}"/>
    <cellStyle name="Comma 78 2" xfId="4620" xr:uid="{40B2D700-794C-4FB7-AF0D-3773309FB4A7}"/>
    <cellStyle name="Comma 78 3" xfId="4695" xr:uid="{64624674-C745-47D6-B32F-C68693CFF027}"/>
    <cellStyle name="Comma 79" xfId="40234" xr:uid="{28EC19F3-8F56-49A2-9828-19124D9997D1}"/>
    <cellStyle name="Comma 8" xfId="211" xr:uid="{00000000-0005-0000-0000-000070040000}"/>
    <cellStyle name="Comma 8 10" xfId="4370" xr:uid="{4E27B67C-344E-49D3-8FEB-5E58D866D1DB}"/>
    <cellStyle name="Comma 8 2" xfId="2024" xr:uid="{00000000-0005-0000-0000-000071040000}"/>
    <cellStyle name="Comma 8 2 10" xfId="40167" xr:uid="{E7C8A2BD-2FF4-4F32-A3CB-771AB2D0501A}"/>
    <cellStyle name="Comma 8 2 11" xfId="40263" xr:uid="{61A59A67-AE3B-4780-815E-8DF05B394EAF}"/>
    <cellStyle name="Comma 8 2 12" xfId="40367" xr:uid="{918AE750-340A-4190-B2B9-3F9BEC818B20}"/>
    <cellStyle name="Comma 8 2 13" xfId="4467" xr:uid="{A0B256D1-64BF-4C61-A279-EADDA8868C00}"/>
    <cellStyle name="Comma 8 2 2" xfId="2025" xr:uid="{00000000-0005-0000-0000-000072040000}"/>
    <cellStyle name="Comma 8 2 2 2" xfId="2335" xr:uid="{00000000-0005-0000-0000-000073040000}"/>
    <cellStyle name="Comma 8 2 2 2 2" xfId="3022" xr:uid="{00000000-0005-0000-0000-000074040000}"/>
    <cellStyle name="Comma 8 2 2 2 2 2" xfId="6476" xr:uid="{F6B43C34-2212-4CDB-BC8B-BA304AE038E3}"/>
    <cellStyle name="Comma 8 2 2 2 3" xfId="6012" xr:uid="{886E33B0-E927-487D-98B1-F323BEBD77BB}"/>
    <cellStyle name="Comma 8 2 2 3" xfId="3023" xr:uid="{00000000-0005-0000-0000-000075040000}"/>
    <cellStyle name="Comma 8 2 2 3 2" xfId="6477" xr:uid="{BDD3FADB-ED3F-4F5D-A80F-EA22092C5342}"/>
    <cellStyle name="Comma 8 2 2 4" xfId="30096" xr:uid="{6AD366D2-7844-41C0-8C49-2399F27B8EC6}"/>
    <cellStyle name="Comma 8 2 2 5" xfId="5879" xr:uid="{7369F353-61DB-4023-8F91-93CDE0ED3302}"/>
    <cellStyle name="Comma 8 2 2 6" xfId="4683" xr:uid="{57B1A4EE-DF35-45A4-9FFA-26F74325FE02}"/>
    <cellStyle name="Comma 8 2 3" xfId="2334" xr:uid="{00000000-0005-0000-0000-000076040000}"/>
    <cellStyle name="Comma 8 2 3 2" xfId="3024" xr:uid="{00000000-0005-0000-0000-000077040000}"/>
    <cellStyle name="Comma 8 2 3 2 2" xfId="6478" xr:uid="{7F7EA873-55E6-4695-8686-8E4D0BB1C769}"/>
    <cellStyle name="Comma 8 2 3 3" xfId="30097" xr:uid="{3439FFBC-3BA2-4155-90A0-97D0337C14AA}"/>
    <cellStyle name="Comma 8 2 3 4" xfId="6011" xr:uid="{B6BB1AF8-3CFB-4AE9-918A-909D77AA9E7D}"/>
    <cellStyle name="Comma 8 2 3 5" xfId="4749" xr:uid="{C4F913F4-8D05-45CE-BF0C-CFD8ECAD606C}"/>
    <cellStyle name="Comma 8 2 4" xfId="3025" xr:uid="{00000000-0005-0000-0000-000078040000}"/>
    <cellStyle name="Comma 8 2 4 2" xfId="30098" xr:uid="{72B574F0-042C-4BB3-AFB8-F5B791E2BB9B}"/>
    <cellStyle name="Comma 8 2 4 3" xfId="6479" xr:uid="{7A9321AD-A2AB-459F-934D-725794026AE6}"/>
    <cellStyle name="Comma 8 2 5" xfId="30099" xr:uid="{A3DDCF81-309F-465B-B6BB-7BFF849193E4}"/>
    <cellStyle name="Comma 8 2 6" xfId="30100" xr:uid="{E1760C12-DBD1-457F-81C9-FA6D1D26E2F7}"/>
    <cellStyle name="Comma 8 2 7" xfId="7411" xr:uid="{06BB87F0-DA48-4CEC-AB50-2DEB3AE01394}"/>
    <cellStyle name="Comma 8 2 7 2" xfId="7415" xr:uid="{CAAA1429-DC5B-4B9F-AB7C-217391291BB1}"/>
    <cellStyle name="Comma 8 2 7 3" xfId="9798" xr:uid="{E8E0359C-6277-43FA-9850-C7DE8A4FE7A1}"/>
    <cellStyle name="Comma 8 2 7 4" xfId="40309" xr:uid="{093C5AC0-01FE-451E-A926-84599D520B49}"/>
    <cellStyle name="Comma 8 2 8" xfId="7698" xr:uid="{C9EA67E7-A553-461A-BC59-C88EED952791}"/>
    <cellStyle name="Comma 8 2 9" xfId="5878" xr:uid="{D7F1BD7A-4A79-4CBE-8903-25B7CB9788EC}"/>
    <cellStyle name="Comma 8 3" xfId="2566" xr:uid="{00000000-0005-0000-0000-000079040000}"/>
    <cellStyle name="Comma 8 3 2" xfId="3026" xr:uid="{00000000-0005-0000-0000-00007A040000}"/>
    <cellStyle name="Comma 8 3 2 2" xfId="6480" xr:uid="{24BF88E0-1C45-4FE3-BEA1-F3262F30EE6C}"/>
    <cellStyle name="Comma 8 3 3" xfId="30101" xr:uid="{6C4FF4B7-BAA5-4A97-BD1E-60BBF5931648}"/>
    <cellStyle name="Comma 8 3 4" xfId="6089" xr:uid="{3E9AF79E-87AD-44EF-A92E-8C367B9B2B37}"/>
    <cellStyle name="Comma 8 3 5" xfId="4645" xr:uid="{21E58F91-5930-4425-B00E-7BAD00A74DF2}"/>
    <cellStyle name="Comma 8 4" xfId="1827" xr:uid="{00000000-0005-0000-0000-00007B040000}"/>
    <cellStyle name="Comma 8 4 2" xfId="30102" xr:uid="{56BC2F45-CBC3-4BB3-8549-7500EAD6B0D5}"/>
    <cellStyle name="Comma 8 4 3" xfId="5770" xr:uid="{94C90DE9-4941-4720-97AF-5C174550D9E9}"/>
    <cellStyle name="Comma 8 5" xfId="3548" xr:uid="{00000000-0005-0000-0000-00007C040000}"/>
    <cellStyle name="Comma 8 5 2" xfId="30103" xr:uid="{0098593F-A7C8-4614-A083-3E499B61ACBD}"/>
    <cellStyle name="Comma 8 5 3" xfId="6609" xr:uid="{F82B9B0A-2083-4586-9243-95EC3F72D8C4}"/>
    <cellStyle name="Comma 8 6" xfId="501" xr:uid="{00000000-0005-0000-0000-00007D040000}"/>
    <cellStyle name="Comma 8 6 2" xfId="8171" xr:uid="{ED442B59-4FB8-437A-AA9B-104DA8EE4DE4}"/>
    <cellStyle name="Comma 8 7" xfId="7504" xr:uid="{94EE9451-7EAD-45EB-8E8D-7B1A3740ED6B}"/>
    <cellStyle name="Comma 8 8" xfId="4870" xr:uid="{812B40F3-CBD8-41B4-8B19-17D0F003EE2A}"/>
    <cellStyle name="Comma 8 9" xfId="40194" xr:uid="{17A2D226-06FC-4195-AE8D-6BA50EB67179}"/>
    <cellStyle name="Comma 80" xfId="40230" xr:uid="{73E2EA0F-B82E-4CF6-9471-314E17A53A4D}"/>
    <cellStyle name="Comma 81" xfId="40232" xr:uid="{1003AAA8-B88D-42E8-8703-90DE701D5848}"/>
    <cellStyle name="Comma 82" xfId="40229" xr:uid="{0ED47C0F-EDE8-4BF4-89EE-DBC759750EE1}"/>
    <cellStyle name="Comma 83" xfId="40233" xr:uid="{984AFAEB-AD74-44C2-9F0A-4F5597909AA2}"/>
    <cellStyle name="Comma 84" xfId="40228" xr:uid="{18403E53-D92A-4B1C-9A52-74D8097F0786}"/>
    <cellStyle name="Comma 85" xfId="40236" xr:uid="{6D34E777-B12E-4CE3-B7CB-98657F42E1D4}"/>
    <cellStyle name="Comma 86" xfId="4330" xr:uid="{4AAD338F-937F-4FCA-87BF-3EA31AFC17E5}"/>
    <cellStyle name="Comma 86 2" xfId="7386" xr:uid="{2CA6A503-B37B-445E-B040-2D3AB82E4C60}"/>
    <cellStyle name="Comma 86 3" xfId="40235" xr:uid="{50F1D32B-79FB-4B03-8F24-CBAF1B54A427}"/>
    <cellStyle name="Comma 86 4" xfId="4345" xr:uid="{95D81D5C-04C1-4281-8DC6-165D7BCD347B}"/>
    <cellStyle name="Comma 87" xfId="40227" xr:uid="{629043B4-1EDC-4853-9A91-CEA14D9B869E}"/>
    <cellStyle name="Comma 88" xfId="40237" xr:uid="{306D6C11-8EC1-4AC4-A140-514D8F5D71B6}"/>
    <cellStyle name="Comma 89" xfId="40226" xr:uid="{21CAD48A-8506-4D69-AD23-3C88302CCCC9}"/>
    <cellStyle name="Comma 9" xfId="212" xr:uid="{00000000-0005-0000-0000-00007E040000}"/>
    <cellStyle name="Comma 9 10" xfId="3549" xr:uid="{00000000-0005-0000-0000-00007F040000}"/>
    <cellStyle name="Comma 9 10 2" xfId="6610" xr:uid="{AB1BDD24-A724-47D3-A70E-D76E67F31517}"/>
    <cellStyle name="Comma 9 11" xfId="502" xr:uid="{00000000-0005-0000-0000-000080040000}"/>
    <cellStyle name="Comma 9 11 2" xfId="7505" xr:uid="{75E363A2-05F3-42DA-91EF-C74EE17E5B77}"/>
    <cellStyle name="Comma 9 12" xfId="4871" xr:uid="{C316115F-C2A8-4B2D-9208-BA1819159F05}"/>
    <cellStyle name="Comma 9 13" xfId="40368" xr:uid="{142CDBD2-2F36-4071-9AF0-FE31B5EFBDB7}"/>
    <cellStyle name="Comma 9 14" xfId="4371" xr:uid="{B56FDAA1-9048-47FD-81B9-C5A421FD07B5}"/>
    <cellStyle name="Comma 9 2" xfId="213" xr:uid="{00000000-0005-0000-0000-000081040000}"/>
    <cellStyle name="Comma 9 2 10" xfId="4468" xr:uid="{3D4D7F16-4130-4486-8031-EBBFCC7CA08A}"/>
    <cellStyle name="Comma 9 2 2" xfId="2027" xr:uid="{00000000-0005-0000-0000-000082040000}"/>
    <cellStyle name="Comma 9 2 2 2" xfId="2028" xr:uid="{00000000-0005-0000-0000-000083040000}"/>
    <cellStyle name="Comma 9 2 2 2 2" xfId="2338" xr:uid="{00000000-0005-0000-0000-000084040000}"/>
    <cellStyle name="Comma 9 2 2 2 2 2" xfId="3027" xr:uid="{00000000-0005-0000-0000-000085040000}"/>
    <cellStyle name="Comma 9 2 2 2 2 2 2" xfId="6481" xr:uid="{701CA428-81AD-40FD-9ED6-393DE44A71AA}"/>
    <cellStyle name="Comma 9 2 2 2 2 3" xfId="6015" xr:uid="{4B0BDFAE-5025-4F30-9FDB-627A4EF45C5A}"/>
    <cellStyle name="Comma 9 2 2 2 3" xfId="3028" xr:uid="{00000000-0005-0000-0000-000086040000}"/>
    <cellStyle name="Comma 9 2 2 2 3 2" xfId="6482" xr:uid="{9C05E4CE-E069-48B8-BDB9-C73A144DB419}"/>
    <cellStyle name="Comma 9 2 2 2 4" xfId="30104" xr:uid="{B9E327B0-C7BE-4F0C-A6CA-42CF993997D5}"/>
    <cellStyle name="Comma 9 2 2 2 5" xfId="5882" xr:uid="{C7C5EBF5-A9B1-43F0-B603-7FA6875A4CC4}"/>
    <cellStyle name="Comma 9 2 2 3" xfId="2337" xr:uid="{00000000-0005-0000-0000-000087040000}"/>
    <cellStyle name="Comma 9 2 2 3 2" xfId="3029" xr:uid="{00000000-0005-0000-0000-000088040000}"/>
    <cellStyle name="Comma 9 2 2 3 2 2" xfId="6483" xr:uid="{FF68CA51-7912-4A4C-91D0-A025FD27D12F}"/>
    <cellStyle name="Comma 9 2 2 3 3" xfId="6014" xr:uid="{C9F10B74-13AF-4E13-B6CE-E9746B8AF9EC}"/>
    <cellStyle name="Comma 9 2 2 4" xfId="3030" xr:uid="{00000000-0005-0000-0000-000089040000}"/>
    <cellStyle name="Comma 9 2 2 4 2" xfId="6484" xr:uid="{81D551E6-6C22-46FC-B101-10EA1A1B1A94}"/>
    <cellStyle name="Comma 9 2 2 5" xfId="7644" xr:uid="{633FB294-1447-48CE-9BF0-60F0D7C40741}"/>
    <cellStyle name="Comma 9 2 2 6" xfId="5881" xr:uid="{74D465E1-EBDC-4971-AB4E-F3A44E7B6E10}"/>
    <cellStyle name="Comma 9 2 2 7" xfId="4684" xr:uid="{FB539899-FDC8-42DD-9329-8E3D8932F18C}"/>
    <cellStyle name="Comma 9 2 3" xfId="2029" xr:uid="{00000000-0005-0000-0000-00008A040000}"/>
    <cellStyle name="Comma 9 2 3 2" xfId="2339" xr:uid="{00000000-0005-0000-0000-00008B040000}"/>
    <cellStyle name="Comma 9 2 3 2 2" xfId="3031" xr:uid="{00000000-0005-0000-0000-00008C040000}"/>
    <cellStyle name="Comma 9 2 3 2 2 2" xfId="6485" xr:uid="{2F0EA6FF-C424-4753-A18B-48424A3068DA}"/>
    <cellStyle name="Comma 9 2 3 2 3" xfId="6016" xr:uid="{E2401E67-D322-4D93-B4A5-DB0702BDBE3A}"/>
    <cellStyle name="Comma 9 2 3 3" xfId="3032" xr:uid="{00000000-0005-0000-0000-00008D040000}"/>
    <cellStyle name="Comma 9 2 3 3 2" xfId="6486" xr:uid="{26B72111-EF88-4715-A176-D21039A39C7E}"/>
    <cellStyle name="Comma 9 2 3 4" xfId="30105" xr:uid="{4451FCBC-CA7D-42C5-B5F7-738A9DB62D40}"/>
    <cellStyle name="Comma 9 2 3 5" xfId="5883" xr:uid="{3A5A3539-3083-4E7E-B460-E4C7C15D8C23}"/>
    <cellStyle name="Comma 9 2 4" xfId="2336" xr:uid="{00000000-0005-0000-0000-00008E040000}"/>
    <cellStyle name="Comma 9 2 4 2" xfId="3033" xr:uid="{00000000-0005-0000-0000-00008F040000}"/>
    <cellStyle name="Comma 9 2 4 2 2" xfId="6487" xr:uid="{7B98750A-4186-4F7D-B178-FBFBCF83CE07}"/>
    <cellStyle name="Comma 9 2 4 3" xfId="30106" xr:uid="{DA74CF49-E811-441D-8CAC-05D61672625B}"/>
    <cellStyle name="Comma 9 2 4 4" xfId="6013" xr:uid="{A2A4BA28-2B00-4B4A-9A9B-BAD7EFD6AFD3}"/>
    <cellStyle name="Comma 9 2 5" xfId="3034" xr:uid="{00000000-0005-0000-0000-000090040000}"/>
    <cellStyle name="Comma 9 2 5 2" xfId="30107" xr:uid="{820370F8-73A3-4448-9260-577E64E6516E}"/>
    <cellStyle name="Comma 9 2 5 3" xfId="6488" xr:uid="{4D9940CD-4F09-48AF-85DD-B34E43C8C0E1}"/>
    <cellStyle name="Comma 9 2 6" xfId="2026" xr:uid="{00000000-0005-0000-0000-000091040000}"/>
    <cellStyle name="Comma 9 2 6 2" xfId="30108" xr:uid="{0AB8CFAF-62F8-4E57-A268-58FB5304F474}"/>
    <cellStyle name="Comma 9 2 7" xfId="9790" xr:uid="{04B0CEFF-EC4C-4E85-90F0-C5E2BC0B8220}"/>
    <cellStyle name="Comma 9 2 8" xfId="7533" xr:uid="{4736315F-2EAF-4959-B171-8D871146D290}"/>
    <cellStyle name="Comma 9 2 9" xfId="5880" xr:uid="{C59EE24B-CD70-4496-8E82-21802BFFC6E1}"/>
    <cellStyle name="Comma 9 3" xfId="214" xr:uid="{00000000-0005-0000-0000-000092040000}"/>
    <cellStyle name="Comma 9 3 2" xfId="2031" xr:uid="{00000000-0005-0000-0000-000093040000}"/>
    <cellStyle name="Comma 9 3 2 2" xfId="2341" xr:uid="{00000000-0005-0000-0000-000094040000}"/>
    <cellStyle name="Comma 9 3 2 2 2" xfId="3035" xr:uid="{00000000-0005-0000-0000-000095040000}"/>
    <cellStyle name="Comma 9 3 2 2 2 2" xfId="6489" xr:uid="{2E02CB0B-706D-48C6-863F-5751AF87E6A8}"/>
    <cellStyle name="Comma 9 3 2 2 3" xfId="6018" xr:uid="{AA0B1372-09E3-41F8-93BD-DC893D83BBA6}"/>
    <cellStyle name="Comma 9 3 2 3" xfId="3036" xr:uid="{00000000-0005-0000-0000-000096040000}"/>
    <cellStyle name="Comma 9 3 2 3 2" xfId="6490" xr:uid="{6CFACEAC-C9BA-447E-94D8-2F72C52397E0}"/>
    <cellStyle name="Comma 9 3 2 4" xfId="8039" xr:uid="{344E4F29-F99F-401F-ADE7-15521DB52F97}"/>
    <cellStyle name="Comma 9 3 2 5" xfId="5885" xr:uid="{2F2B6221-8BC5-4F14-A141-4712542A3430}"/>
    <cellStyle name="Comma 9 3 3" xfId="2340" xr:uid="{00000000-0005-0000-0000-000097040000}"/>
    <cellStyle name="Comma 9 3 3 2" xfId="3037" xr:uid="{00000000-0005-0000-0000-000098040000}"/>
    <cellStyle name="Comma 9 3 3 2 2" xfId="6491" xr:uid="{23CC172E-0885-41A9-9A8D-B0FFA5AF84A0}"/>
    <cellStyle name="Comma 9 3 3 3" xfId="6017" xr:uid="{7C9CFC92-E0B3-4473-AC8D-1E286B93C8EF}"/>
    <cellStyle name="Comma 9 3 4" xfId="3038" xr:uid="{00000000-0005-0000-0000-000099040000}"/>
    <cellStyle name="Comma 9 3 4 2" xfId="6492" xr:uid="{A638ADB8-8AF9-45CF-9777-DCF3DA66580F}"/>
    <cellStyle name="Comma 9 3 5" xfId="2030" xr:uid="{00000000-0005-0000-0000-00009A040000}"/>
    <cellStyle name="Comma 9 3 5 2" xfId="7637" xr:uid="{E6288369-FB8C-4E3F-A1F8-3FAD1C3AC7A7}"/>
    <cellStyle name="Comma 9 3 6" xfId="5884" xr:uid="{CD25916C-EA03-49C3-80CF-7AF3AA26FD0B}"/>
    <cellStyle name="Comma 9 3 7" xfId="4646" xr:uid="{9514B94E-D6EB-44C0-A5A7-5D2F6CD3DCE2}"/>
    <cellStyle name="Comma 9 4" xfId="2032" xr:uid="{00000000-0005-0000-0000-00009B040000}"/>
    <cellStyle name="Comma 9 4 2" xfId="2342" xr:uid="{00000000-0005-0000-0000-00009C040000}"/>
    <cellStyle name="Comma 9 4 2 2" xfId="3039" xr:uid="{00000000-0005-0000-0000-00009D040000}"/>
    <cellStyle name="Comma 9 4 2 2 2" xfId="6493" xr:uid="{1B4E21C9-8336-4288-8C66-F14E22516EA1}"/>
    <cellStyle name="Comma 9 4 2 3" xfId="8098" xr:uid="{3B6193E7-9B25-4A9B-BB72-F1A60104E565}"/>
    <cellStyle name="Comma 9 4 2 4" xfId="6019" xr:uid="{CAD070AC-7F9D-43E2-9A8B-522F943D0738}"/>
    <cellStyle name="Comma 9 4 3" xfId="3040" xr:uid="{00000000-0005-0000-0000-00009E040000}"/>
    <cellStyle name="Comma 9 4 3 2" xfId="6494" xr:uid="{DA7747F4-F2A1-446C-9450-15003766D004}"/>
    <cellStyle name="Comma 9 4 4" xfId="7889" xr:uid="{EB5EE192-A197-487A-8CA7-8603BC054F9A}"/>
    <cellStyle name="Comma 9 4 5" xfId="5886" xr:uid="{7440DFD4-39EB-43A9-81F8-488961B8B8A8}"/>
    <cellStyle name="Comma 9 4 6" xfId="4752" xr:uid="{4459CE7C-0B94-4580-B46D-18B8F81460EE}"/>
    <cellStyle name="Comma 9 5" xfId="2218" xr:uid="{00000000-0005-0000-0000-00009F040000}"/>
    <cellStyle name="Comma 9 5 2" xfId="3041" xr:uid="{00000000-0005-0000-0000-0000A0040000}"/>
    <cellStyle name="Comma 9 5 2 2" xfId="6495" xr:uid="{BB8A48D5-B488-471A-A7D3-82B6EDE9026C}"/>
    <cellStyle name="Comma 9 5 3" xfId="7963" xr:uid="{A41E1B61-864C-4235-AEDF-7BB1868CDBE8}"/>
    <cellStyle name="Comma 9 5 4" xfId="5912" xr:uid="{91191E89-A19A-4FF5-B8A6-92D29EF36029}"/>
    <cellStyle name="Comma 9 6" xfId="2567" xr:uid="{00000000-0005-0000-0000-0000A1040000}"/>
    <cellStyle name="Comma 9 6 2" xfId="3042" xr:uid="{00000000-0005-0000-0000-0000A2040000}"/>
    <cellStyle name="Comma 9 6 2 2" xfId="6496" xr:uid="{3088CCC3-6B6C-40BF-ADBB-09BA7FDD2073}"/>
    <cellStyle name="Comma 9 6 3" xfId="8172" xr:uid="{6BC88866-C2FC-497B-8DE5-8684F43B553E}"/>
    <cellStyle name="Comma 9 6 4" xfId="6090" xr:uid="{2FC5ECEF-6822-4119-B4B5-10A8C439B281}"/>
    <cellStyle name="Comma 9 7" xfId="3043" xr:uid="{00000000-0005-0000-0000-0000A3040000}"/>
    <cellStyle name="Comma 9 7 2" xfId="40021" xr:uid="{C7E24CEB-0858-444E-AC10-8B02B4FE2E74}"/>
    <cellStyle name="Comma 9 7 3" xfId="6497" xr:uid="{F548F525-3A62-4EF1-AD13-B792E40C8200}"/>
    <cellStyle name="Comma 9 8" xfId="3431" xr:uid="{00000000-0005-0000-0000-0000A4040000}"/>
    <cellStyle name="Comma 9 8 2" xfId="40066" xr:uid="{743116DD-39B7-43B1-98FC-0C6D39F36338}"/>
    <cellStyle name="Comma 9 8 3" xfId="6514" xr:uid="{B736AB6B-DC2E-432D-B7B7-776B65B07CDA}"/>
    <cellStyle name="Comma 9 9" xfId="1828" xr:uid="{00000000-0005-0000-0000-0000A5040000}"/>
    <cellStyle name="Comma 9 9 2" xfId="5771" xr:uid="{E2DCA698-2EDA-4077-9830-31F0EECB4AAA}"/>
    <cellStyle name="Comma 90" xfId="40231" xr:uid="{1F2F05CC-BDDF-4FC9-9C04-627CA71EA076}"/>
    <cellStyle name="Comma 91" xfId="40243" xr:uid="{B0090A04-3230-4C42-89C4-96B01A80EB48}"/>
    <cellStyle name="Comma 92" xfId="40238" xr:uid="{D29B11AE-8CB3-4458-B2AB-0105EB9D792B}"/>
    <cellStyle name="Comma 93" xfId="40244" xr:uid="{04220157-9E27-4834-BD18-6FE9A9431DBA}"/>
    <cellStyle name="Comma 94" xfId="40239" xr:uid="{ACF70318-FDC7-4A0C-AA01-AA114EA63597}"/>
    <cellStyle name="Comma 95" xfId="40245" xr:uid="{6846B220-9281-453B-A1F0-7A361F6558A9}"/>
    <cellStyle name="Comma 96" xfId="40240" xr:uid="{4F89D1C2-1565-4FF3-BC86-71B47CCA561A}"/>
    <cellStyle name="Comma 97" xfId="40246" xr:uid="{CA27BE8C-EB39-4FA1-85EF-E135196361B5}"/>
    <cellStyle name="Comma 98" xfId="40241" xr:uid="{206826AE-A2AF-4D28-B162-66FCA1BA9BA0}"/>
    <cellStyle name="Comma 99" xfId="4847" xr:uid="{0E51C17F-ACE2-4E12-BD68-8BDC81584AAA}"/>
    <cellStyle name="comma zerodec" xfId="215" xr:uid="{00000000-0005-0000-0000-0000A6040000}"/>
    <cellStyle name="comma zerodec 2" xfId="3432" xr:uid="{00000000-0005-0000-0000-0000A7040000}"/>
    <cellStyle name="comma zerodec 2 2" xfId="6515" xr:uid="{0133A74C-3A20-417C-B718-2A45EC39898B}"/>
    <cellStyle name="comma zerodec 2 3" xfId="4763" xr:uid="{5DA41ACC-0A0D-429F-AC79-796C4B515ED6}"/>
    <cellStyle name="comma zerodec 3" xfId="1829" xr:uid="{00000000-0005-0000-0000-0000A8040000}"/>
    <cellStyle name="Comma_OHTL - E updat" xfId="4331" xr:uid="{DBEED52F-2EC0-4A15-A204-622C10E81EF3}"/>
    <cellStyle name="Comma0" xfId="30109" xr:uid="{CC828702-A873-4E34-8BCF-4C86B18C134F}"/>
    <cellStyle name="Comma0 - Modelo1" xfId="30110" xr:uid="{134C10EE-F88F-4B3C-A19B-12BAF83EBDED}"/>
    <cellStyle name="Comma0 - Style1" xfId="30111" xr:uid="{EFDC2FBD-A7DE-42A2-A814-5ECC6F433B22}"/>
    <cellStyle name="Comma0_MSP001_Lead Sheet_31.12.08" xfId="30112" xr:uid="{C9B196FC-2340-4E22-AA02-EA7B0A1FBFC8}"/>
    <cellStyle name="Comma1 - Modelo2" xfId="30113" xr:uid="{261E6D50-63B0-49D0-80C9-81B45C4122DB}"/>
    <cellStyle name="Comma1 - Style2" xfId="30114" xr:uid="{F149328F-CC2E-46C3-84C6-8688BE614C21}"/>
    <cellStyle name="Company Name" xfId="1830" xr:uid="{00000000-0005-0000-0000-0000AA040000}"/>
    <cellStyle name="Copied" xfId="30115" xr:uid="{D000BA9A-94A9-460F-8F35-2327B2D8324D}"/>
    <cellStyle name="Credit" xfId="598" xr:uid="{00000000-0005-0000-0000-0000AB040000}"/>
    <cellStyle name="Curren - Style3" xfId="1831" xr:uid="{00000000-0005-0000-0000-0000AC040000}"/>
    <cellStyle name="Curren - Style4" xfId="1832" xr:uid="{00000000-0005-0000-0000-0000AD040000}"/>
    <cellStyle name="Currency [0] 2" xfId="599" xr:uid="{00000000-0005-0000-0000-0000AE040000}"/>
    <cellStyle name="Currency [00]" xfId="1833" xr:uid="{00000000-0005-0000-0000-0000AF040000}"/>
    <cellStyle name="Currency 0.0" xfId="1834" xr:uid="{00000000-0005-0000-0000-0000B0040000}"/>
    <cellStyle name="Currency 0.00" xfId="1835" xr:uid="{00000000-0005-0000-0000-0000B1040000}"/>
    <cellStyle name="Currency 0.000" xfId="1836" xr:uid="{00000000-0005-0000-0000-0000B2040000}"/>
    <cellStyle name="Currency 2" xfId="216" xr:uid="{00000000-0005-0000-0000-0000B3040000}"/>
    <cellStyle name="Currency 2 2" xfId="3433" xr:uid="{00000000-0005-0000-0000-0000B4040000}"/>
    <cellStyle name="Currency 2 2 2" xfId="4469" xr:uid="{B63DABDF-8BC0-412B-AE78-FA3989AEAB32}"/>
    <cellStyle name="Currency 2 2 2 2" xfId="30116" xr:uid="{FBFD5C0F-A4CA-4F4A-8EDF-0C859B753D58}"/>
    <cellStyle name="Currency 2 2 3" xfId="7486" xr:uid="{04F0FBF7-BEDD-4076-A350-77DA2394E352}"/>
    <cellStyle name="Currency 2 2 4" xfId="4411" xr:uid="{39B702E8-440B-45F2-BE63-E88BE60A0BE5}"/>
    <cellStyle name="Currency 2 3" xfId="1790" xr:uid="{00000000-0005-0000-0000-0000B5040000}"/>
    <cellStyle name="Currency 2 4" xfId="7477" xr:uid="{517FB943-C6B0-442B-97F7-3CE1CB97E9D2}"/>
    <cellStyle name="Currency 3" xfId="4853" xr:uid="{364C7254-E58D-4193-B8C2-0B3DCEA289A8}"/>
    <cellStyle name="Currency 4" xfId="4815" xr:uid="{8541455B-243B-496A-A6EB-73AF4399644E}"/>
    <cellStyle name="Currency0" xfId="30117" xr:uid="{F7995633-24C2-4BA1-9FE8-407684BFF8FD}"/>
    <cellStyle name="Currency1" xfId="217" xr:uid="{00000000-0005-0000-0000-0000B6040000}"/>
    <cellStyle name="Currency1 2" xfId="218" xr:uid="{00000000-0005-0000-0000-0000B7040000}"/>
    <cellStyle name="Currency1 2 2" xfId="3434" xr:uid="{00000000-0005-0000-0000-0000B8040000}"/>
    <cellStyle name="Currency1 2 3" xfId="4764" xr:uid="{CCE9BCE2-AF6E-4C4F-968E-3A1C1DA9F4EB}"/>
    <cellStyle name="Currency1 3" xfId="1837" xr:uid="{00000000-0005-0000-0000-0000B9040000}"/>
    <cellStyle name="Custom - Style8" xfId="30118" xr:uid="{0B8E7E45-B339-4BE4-A7DF-E8377FCDB778}"/>
    <cellStyle name="Custom - Style8 2" xfId="30119" xr:uid="{45D4430D-9838-436F-95DB-2EFDAD632798}"/>
    <cellStyle name="Custom - Style8 2 2" xfId="30120" xr:uid="{548D8F98-E6B1-4C22-A073-0BB8F7B64737}"/>
    <cellStyle name="Custom - Style8 3" xfId="30121" xr:uid="{6AC95962-4401-45EB-A80A-7E4E2ADE0273}"/>
    <cellStyle name="Custom - Style8 4" xfId="30122" xr:uid="{54A0204D-CAFF-461B-A407-E5862414E8CD}"/>
    <cellStyle name="Custom - Style8 5" xfId="30123" xr:uid="{0B4A42B4-272E-4A5B-A60B-C35953014C2A}"/>
    <cellStyle name="Custom - Style8 6" xfId="30124" xr:uid="{302B4D17-41AF-4AD9-A7B7-68D8E40F8491}"/>
    <cellStyle name="Custom - Style8 7" xfId="30125" xr:uid="{56A688AA-BDB5-4E12-99E1-EED97AE8827E}"/>
    <cellStyle name="Cuၲrency_W艥ek 3" xfId="30126" xr:uid="{C2FD4543-101C-496C-9CDC-153B1A5D252C}"/>
    <cellStyle name="Dan" xfId="30127" xr:uid="{FC7C7893-3ED0-42E5-8271-44844A6B34EF}"/>
    <cellStyle name="Data   - Style2" xfId="30128" xr:uid="{188AF02F-523F-43EA-BBA3-885F03C07E6C}"/>
    <cellStyle name="Data   - Style2 2" xfId="30129" xr:uid="{866BF816-DB5F-48EA-BF2D-1E71045A6429}"/>
    <cellStyle name="Data   - Style2 2 2" xfId="30130" xr:uid="{90BDCC6D-34B9-4C26-A6D0-37DDE3EA5300}"/>
    <cellStyle name="Data   - Style2 3" xfId="30131" xr:uid="{9796C70B-D076-47F7-B7CC-C49365AC6FCC}"/>
    <cellStyle name="Data   - Style2 3 2" xfId="30132" xr:uid="{F63BF013-7F74-43BA-9BA6-AB3851A4E619}"/>
    <cellStyle name="Data   - Style2 4" xfId="30133" xr:uid="{2CF5DFC5-0A43-4785-AB02-7DF30AA53D02}"/>
    <cellStyle name="Data   - Style2 5" xfId="30134" xr:uid="{E78878DC-BF10-4BB6-BE5A-6B55F4298363}"/>
    <cellStyle name="Data   - Style2 6" xfId="30135" xr:uid="{BD0D3510-3BE0-4C83-9F64-CEEFACA4B70A}"/>
    <cellStyle name="Data   - Style2 7" xfId="30136" xr:uid="{CE6BB143-B1BA-4DE1-B65E-604818FA8A87}"/>
    <cellStyle name="Date" xfId="1838" xr:uid="{00000000-0005-0000-0000-0000BA040000}"/>
    <cellStyle name="Date Short" xfId="1839" xr:uid="{00000000-0005-0000-0000-0000BB040000}"/>
    <cellStyle name="Debit" xfId="600" xr:uid="{00000000-0005-0000-0000-0000BC040000}"/>
    <cellStyle name="DELTA" xfId="30137" xr:uid="{0624218A-CBEA-497C-A428-4D67E4E573D1}"/>
    <cellStyle name="DELTA 2" xfId="30138" xr:uid="{9E61B90D-215E-41C0-B2EB-A96B0552A31D}"/>
    <cellStyle name="DELTA 2 2" xfId="30139" xr:uid="{6AFD84E1-2689-4DA6-A9C3-AC5FEA1B1FD7}"/>
    <cellStyle name="DELTA 3" xfId="30140" xr:uid="{2399AD2C-E350-4AE6-B0F7-124BD509C6FF}"/>
    <cellStyle name="Dezimal [0]_35ERI8T2gbIEMixb4v26icuOo" xfId="30141" xr:uid="{FD877A2F-A59E-4E49-B25B-09C8E3862764}"/>
    <cellStyle name="Dezimal_35ERI8T2gbIEMixb4v26icuOo" xfId="30142" xr:uid="{1C503A4A-E601-4490-9846-174F62AD08A7}"/>
    <cellStyle name="Dia" xfId="30143" xr:uid="{57CFA37D-49BE-491F-8EB5-63C5E4791500}"/>
    <cellStyle name="Dollar (zero dec)" xfId="219" xr:uid="{00000000-0005-0000-0000-0000BD040000}"/>
    <cellStyle name="Dollar (zero dec) 2" xfId="220" xr:uid="{00000000-0005-0000-0000-0000BE040000}"/>
    <cellStyle name="Dollar (zero dec) 2 2" xfId="3435" xr:uid="{00000000-0005-0000-0000-0000BF040000}"/>
    <cellStyle name="Dollar (zero dec) 2 3" xfId="4765" xr:uid="{A08D5FBC-4EB8-44DA-9F8E-7A258B9F785E}"/>
    <cellStyle name="Dollar (zero dec) 3" xfId="1840" xr:uid="{00000000-0005-0000-0000-0000C0040000}"/>
    <cellStyle name="E&amp;Y House" xfId="601" xr:uid="{00000000-0005-0000-0000-0000C1040000}"/>
    <cellStyle name="E&amp;Y House 2" xfId="602" xr:uid="{00000000-0005-0000-0000-0000C2040000}"/>
    <cellStyle name="E&amp;Y House 2 2" xfId="40022" xr:uid="{FD5B8287-E0EB-4986-B13E-FC72AE308AEC}"/>
    <cellStyle name="E&amp;Y House 3" xfId="2499" xr:uid="{00000000-0005-0000-0000-0000C3040000}"/>
    <cellStyle name="E&amp;Y House 4" xfId="4960" xr:uid="{EBA0ED60-4572-4E7C-B831-C025D34612DE}"/>
    <cellStyle name="earc_x0015_l_Interᕃ" xfId="221" xr:uid="{00000000-0005-0000-0000-0000C4040000}"/>
    <cellStyle name="Emphasis 1" xfId="30144" xr:uid="{9A04BDF6-58E4-460A-9A0F-894690B0D700}"/>
    <cellStyle name="Emphasis 2" xfId="30145" xr:uid="{75B26359-E914-4BFF-84C7-3954F983C56B}"/>
    <cellStyle name="Emphasis 3" xfId="30146" xr:uid="{18A5044C-D192-479E-9E47-7A3054337F96}"/>
    <cellStyle name="Encabez1" xfId="30147" xr:uid="{BA7A0763-FD5A-40B2-8B6B-68CD981A3D3A}"/>
    <cellStyle name="Encabez2" xfId="30148" xr:uid="{5CAB298C-47AD-46EC-84DD-76036C81B255}"/>
    <cellStyle name="Enter Currency (0)" xfId="1841" xr:uid="{00000000-0005-0000-0000-0000C5040000}"/>
    <cellStyle name="Enter Currency (0) 2" xfId="30149" xr:uid="{15BBB1DD-D08A-442B-B1C3-732585DF0A63}"/>
    <cellStyle name="Enter Currency (0) 2 2" xfId="30150" xr:uid="{729680D7-FBC0-46B3-A9C7-447F2B1AEAD4}"/>
    <cellStyle name="Enter Currency (0) 3" xfId="30151" xr:uid="{E2F47ABE-BAA1-4D30-B48D-62416BFDF963}"/>
    <cellStyle name="Enter Currency (2)" xfId="1842" xr:uid="{00000000-0005-0000-0000-0000C6040000}"/>
    <cellStyle name="Enter Units (0)" xfId="1843" xr:uid="{00000000-0005-0000-0000-0000C7040000}"/>
    <cellStyle name="Enter Units (0) 2" xfId="30152" xr:uid="{AAB19814-038B-4F85-97CC-C3772A4104FF}"/>
    <cellStyle name="Enter Units (0) 2 2" xfId="30153" xr:uid="{A3A87FD8-CBC6-4586-8D8E-6D2D4C4E49D6}"/>
    <cellStyle name="Enter Units (0) 3" xfId="30154" xr:uid="{34B4C366-A05D-423B-8D8D-C2288672F73B}"/>
    <cellStyle name="Enter Units (1)" xfId="1844" xr:uid="{00000000-0005-0000-0000-0000C8040000}"/>
    <cellStyle name="Enter Units (1) 2" xfId="30155" xr:uid="{24BED34D-031B-42C1-8520-9C5767E63E5C}"/>
    <cellStyle name="Enter Units (1) 2 2" xfId="30156" xr:uid="{11EA3996-3612-4751-AA7A-054046310F4A}"/>
    <cellStyle name="Enter Units (1) 3" xfId="30157" xr:uid="{4458EE8E-A621-4511-A61F-E128B370A917}"/>
    <cellStyle name="Enter Units (2)" xfId="1845" xr:uid="{00000000-0005-0000-0000-0000C9040000}"/>
    <cellStyle name="Entered" xfId="30158" xr:uid="{9894BB06-75FD-4158-BB6A-E02F5BA01A06}"/>
    <cellStyle name="Euro" xfId="222" xr:uid="{00000000-0005-0000-0000-0000CA040000}"/>
    <cellStyle name="Euro 2" xfId="223" xr:uid="{00000000-0005-0000-0000-0000CB040000}"/>
    <cellStyle name="Euro 3" xfId="30159" xr:uid="{3EEC7137-09A4-4A2F-8767-EA84332299C1}"/>
    <cellStyle name="Explanatory Text" xfId="420" builtinId="53" customBuiltin="1"/>
    <cellStyle name="Explanatory Text 10" xfId="30160" xr:uid="{D2B2D406-253F-4B06-AD5C-8450205E78DE}"/>
    <cellStyle name="Explanatory Text 10 2" xfId="30161" xr:uid="{A069737B-CB68-4861-B055-FC14339B13D5}"/>
    <cellStyle name="Explanatory Text 10 2 2" xfId="30162" xr:uid="{FDDDAD8F-7698-4B25-9249-65614F001C28}"/>
    <cellStyle name="Explanatory Text 10 3" xfId="30163" xr:uid="{5B14BE5B-932F-48EB-9A5D-D32116AF1E04}"/>
    <cellStyle name="Explanatory Text 10 4" xfId="30164" xr:uid="{E6BE9A55-DC19-48B2-BE45-93D95592A983}"/>
    <cellStyle name="Explanatory Text 10 5" xfId="30165" xr:uid="{24CEAE2E-BF13-4C42-A8C7-ACADD1AE9A6D}"/>
    <cellStyle name="Explanatory Text 10 6" xfId="30166" xr:uid="{22746F2C-EF4F-46BD-883F-C6BA3A4E2FD4}"/>
    <cellStyle name="Explanatory Text 10 7" xfId="30167" xr:uid="{D4DBA624-8BA5-4753-8C9D-1C6F07193517}"/>
    <cellStyle name="Explanatory Text 11" xfId="30168" xr:uid="{DA4E2ED1-F8F6-4FCA-82A7-BFCE58E60CD8}"/>
    <cellStyle name="Explanatory Text 11 2" xfId="30169" xr:uid="{65CF11D2-1E35-47BF-84A7-68F127F4C9EA}"/>
    <cellStyle name="Explanatory Text 11 2 2" xfId="30170" xr:uid="{4AADA6C9-582C-4380-9F67-72326F493C6E}"/>
    <cellStyle name="Explanatory Text 11 3" xfId="30171" xr:uid="{E4ECD600-AD6E-45B0-92A0-CCBBB1F5CF87}"/>
    <cellStyle name="Explanatory Text 11 4" xfId="30172" xr:uid="{073A6D76-6B62-43E8-839A-DF68FD05588F}"/>
    <cellStyle name="Explanatory Text 11 5" xfId="30173" xr:uid="{8F303068-9209-4B1D-B87A-F33EA15487BC}"/>
    <cellStyle name="Explanatory Text 11 6" xfId="30174" xr:uid="{E2501690-4BE7-4F6E-A3E1-802AFFE912F5}"/>
    <cellStyle name="Explanatory Text 11 7" xfId="30175" xr:uid="{2FC833AA-FB72-4E1D-A0D3-B60EC2D8EF63}"/>
    <cellStyle name="Explanatory Text 12" xfId="30176" xr:uid="{6945D539-9A2C-4309-B1E1-D25B72B93F83}"/>
    <cellStyle name="Explanatory Text 12 2" xfId="30177" xr:uid="{EAF4E178-6884-40A2-912B-FEB240D50F43}"/>
    <cellStyle name="Explanatory Text 12 2 2" xfId="30178" xr:uid="{35464308-D4D6-491A-A6CE-79A62FD947BB}"/>
    <cellStyle name="Explanatory Text 12 3" xfId="30179" xr:uid="{84748EFC-00B4-47F4-A678-4604B55512B0}"/>
    <cellStyle name="Explanatory Text 12 4" xfId="30180" xr:uid="{8668FA8F-8190-4C56-BC6C-CB7595A16099}"/>
    <cellStyle name="Explanatory Text 12 5" xfId="30181" xr:uid="{97222D01-8239-4731-AE68-D7EFFD7C6B9E}"/>
    <cellStyle name="Explanatory Text 12 6" xfId="30182" xr:uid="{50B9276C-A35E-423A-AF9D-F8AEE74C7032}"/>
    <cellStyle name="Explanatory Text 12 7" xfId="30183" xr:uid="{3C3D6E80-4AA3-4CDF-8B97-74A08B20E835}"/>
    <cellStyle name="Explanatory Text 13" xfId="30184" xr:uid="{A726BFA5-1EDF-4AD5-8A44-FF1611CC7AD4}"/>
    <cellStyle name="Explanatory Text 13 2" xfId="30185" xr:uid="{C76DDF9F-A590-416F-9863-18C833946AC7}"/>
    <cellStyle name="Explanatory Text 13 2 2" xfId="30186" xr:uid="{EAB5B260-1D2F-46F8-8189-BAA74EFD93EB}"/>
    <cellStyle name="Explanatory Text 13 3" xfId="30187" xr:uid="{914A1262-93C0-4B31-92BE-8A9137008BDF}"/>
    <cellStyle name="Explanatory Text 13 4" xfId="30188" xr:uid="{EA0CEAFE-83E6-4A42-98CE-064572329419}"/>
    <cellStyle name="Explanatory Text 13 5" xfId="30189" xr:uid="{979396FC-2C78-4F01-877C-1C37E0251AFF}"/>
    <cellStyle name="Explanatory Text 13 6" xfId="30190" xr:uid="{E3830525-39CB-4AD5-BC55-16DE1E356FD6}"/>
    <cellStyle name="Explanatory Text 13 7" xfId="30191" xr:uid="{BE88F43D-C251-4264-A713-439437D50396}"/>
    <cellStyle name="Explanatory Text 14" xfId="30192" xr:uid="{E84532EF-681F-4712-AB1C-AA122C0D95DD}"/>
    <cellStyle name="Explanatory Text 14 2" xfId="30193" xr:uid="{77D59E51-3DFC-4D38-AA24-2ACA30551390}"/>
    <cellStyle name="Explanatory Text 14 2 2" xfId="30194" xr:uid="{87F04A5F-BCAD-4280-8AB6-AC2D090CFA5F}"/>
    <cellStyle name="Explanatory Text 14 3" xfId="30195" xr:uid="{557E5FDC-6954-4FE8-8BBB-4969E016F28F}"/>
    <cellStyle name="Explanatory Text 14 4" xfId="30196" xr:uid="{B448C4BE-CA88-438C-AC37-460201ADE384}"/>
    <cellStyle name="Explanatory Text 14 5" xfId="30197" xr:uid="{EB270498-3DDA-41F1-B9EC-CBA070E809D6}"/>
    <cellStyle name="Explanatory Text 14 6" xfId="30198" xr:uid="{941B4629-788B-479B-8B2B-AB8459AD0CE2}"/>
    <cellStyle name="Explanatory Text 14 7" xfId="30199" xr:uid="{F3A3D60F-B181-4F8E-92E1-5192058C3386}"/>
    <cellStyle name="Explanatory Text 15" xfId="30200" xr:uid="{D2CAD3B7-199E-49D3-9168-3F2CA504B335}"/>
    <cellStyle name="Explanatory Text 15 2" xfId="30201" xr:uid="{9DE02A71-4A2F-4BAB-B4F3-D6E15D007594}"/>
    <cellStyle name="Explanatory Text 15 2 2" xfId="30202" xr:uid="{3DB8BD9D-8A20-4052-A4FA-6E2D32B3E3DD}"/>
    <cellStyle name="Explanatory Text 15 3" xfId="30203" xr:uid="{148D9732-0A92-46F7-AD12-16CC991434F5}"/>
    <cellStyle name="Explanatory Text 15 4" xfId="30204" xr:uid="{DD4F7279-ECF1-4AE6-AE2A-D37BF79B8E91}"/>
    <cellStyle name="Explanatory Text 15 5" xfId="30205" xr:uid="{2ED9A156-10B1-4EC9-8644-7CCD9D512102}"/>
    <cellStyle name="Explanatory Text 15 6" xfId="30206" xr:uid="{F86F92B2-7B7B-44E8-8CE6-F72171ABDE3D}"/>
    <cellStyle name="Explanatory Text 15 7" xfId="30207" xr:uid="{58945CF1-64F9-49B1-8008-433525E42134}"/>
    <cellStyle name="Explanatory Text 16" xfId="30208" xr:uid="{0F33C4A3-9AB4-4BCF-8890-57DF3902E3D2}"/>
    <cellStyle name="Explanatory Text 16 2" xfId="30209" xr:uid="{A07814D0-82B0-4A27-B39C-444100ECEEF1}"/>
    <cellStyle name="Explanatory Text 16 2 2" xfId="30210" xr:uid="{2D0F1BEA-F5E8-4725-AFE5-DEF895E1C1D1}"/>
    <cellStyle name="Explanatory Text 16 3" xfId="30211" xr:uid="{6BB64BDF-4FA1-4D15-AA21-E2F13F8525BF}"/>
    <cellStyle name="Explanatory Text 16 4" xfId="30212" xr:uid="{2196A42C-9F32-4F04-8A2E-FF4CD47E0CB7}"/>
    <cellStyle name="Explanatory Text 16 5" xfId="30213" xr:uid="{A322E54A-EB32-4DBA-B4DB-0B6724338DFD}"/>
    <cellStyle name="Explanatory Text 16 6" xfId="30214" xr:uid="{94AB069F-052F-44F2-8D7F-0EA2E936A614}"/>
    <cellStyle name="Explanatory Text 16 7" xfId="30215" xr:uid="{CB2CD495-4158-4E09-8908-879E09B2080E}"/>
    <cellStyle name="Explanatory Text 17" xfId="30216" xr:uid="{C96E40AA-4030-45CE-9925-7C638AD7FAC1}"/>
    <cellStyle name="Explanatory Text 17 2" xfId="30217" xr:uid="{075A6B37-96C4-47DA-94A3-F0FD7B6E938E}"/>
    <cellStyle name="Explanatory Text 17 2 2" xfId="30218" xr:uid="{94AC0020-AED2-48A4-8727-0B44F450503E}"/>
    <cellStyle name="Explanatory Text 17 3" xfId="30219" xr:uid="{8248A810-8FDD-4347-B658-31541325A480}"/>
    <cellStyle name="Explanatory Text 17 4" xfId="30220" xr:uid="{1CC888F9-0897-4402-8EBB-4FA8323FCDB1}"/>
    <cellStyle name="Explanatory Text 17 5" xfId="30221" xr:uid="{ABD13508-3196-4AFB-8FCA-05B6AEBEC269}"/>
    <cellStyle name="Explanatory Text 17 6" xfId="30222" xr:uid="{145571A6-D9A0-405F-8A84-E9830BD1FF3F}"/>
    <cellStyle name="Explanatory Text 17 7" xfId="30223" xr:uid="{8DA57E92-B9E3-4608-899D-B2E5E4A3AB27}"/>
    <cellStyle name="Explanatory Text 18" xfId="30224" xr:uid="{961B0D93-14FF-41FE-A01F-5CDE484B3541}"/>
    <cellStyle name="Explanatory Text 18 2" xfId="30225" xr:uid="{B557B1BF-C09D-4B94-96FB-25F5374FCE0A}"/>
    <cellStyle name="Explanatory Text 18 2 2" xfId="30226" xr:uid="{3413FF8C-03BF-4A40-9AB9-D7106F950DED}"/>
    <cellStyle name="Explanatory Text 18 3" xfId="30227" xr:uid="{505F6CAD-A932-42E9-9934-3C662AF7ADD9}"/>
    <cellStyle name="Explanatory Text 18 4" xfId="30228" xr:uid="{FF12865F-01B9-4EEC-8BF1-5883A53AFD30}"/>
    <cellStyle name="Explanatory Text 18 5" xfId="30229" xr:uid="{1AE89471-07C7-4E2A-985F-D4C178732C41}"/>
    <cellStyle name="Explanatory Text 18 6" xfId="30230" xr:uid="{B7C8A0D8-F514-4046-9F17-8AF862302A77}"/>
    <cellStyle name="Explanatory Text 18 7" xfId="30231" xr:uid="{2DE81844-3349-4D9C-BB3A-81595E8BD6CC}"/>
    <cellStyle name="Explanatory Text 19" xfId="30232" xr:uid="{79F8492B-6333-4962-A62A-F43607BA39BD}"/>
    <cellStyle name="Explanatory Text 19 2" xfId="30233" xr:uid="{E82748E6-34B3-4EC4-BA1F-C9B30F9483D9}"/>
    <cellStyle name="Explanatory Text 19 2 2" xfId="30234" xr:uid="{84AF217D-E9F2-4B7E-8A36-4F31B6D943A7}"/>
    <cellStyle name="Explanatory Text 19 3" xfId="30235" xr:uid="{1869FE54-B492-47DA-88DA-0B00EC623A55}"/>
    <cellStyle name="Explanatory Text 19 4" xfId="30236" xr:uid="{CFA494F3-57F8-46FF-88D0-06222B065774}"/>
    <cellStyle name="Explanatory Text 19 5" xfId="30237" xr:uid="{234A397D-C146-4B78-A824-38E220B4B804}"/>
    <cellStyle name="Explanatory Text 19 6" xfId="30238" xr:uid="{A4BFA94A-37D8-4532-B817-452A7B2F18BD}"/>
    <cellStyle name="Explanatory Text 19 7" xfId="30239" xr:uid="{AB0F1FA8-CAA0-4072-8282-DFEDD32E7EED}"/>
    <cellStyle name="Explanatory Text 2" xfId="224" xr:uid="{00000000-0005-0000-0000-0000CD040000}"/>
    <cellStyle name="Explanatory Text 2 10" xfId="40023" xr:uid="{EC4F95D3-35C7-4A20-9035-1C2C3E536CBB}"/>
    <cellStyle name="Explanatory Text 2 11" xfId="7732" xr:uid="{76538217-5BA9-456A-AF76-6DEF3D8ED183}"/>
    <cellStyle name="Explanatory Text 2 2" xfId="30241" xr:uid="{208B39E8-ADF3-424E-9DCE-5DFE3960768A}"/>
    <cellStyle name="Explanatory Text 2 2 2" xfId="30242" xr:uid="{3B4E4D07-6FA7-411D-9DD5-BD8C0D347FDF}"/>
    <cellStyle name="Explanatory Text 2 3" xfId="30243" xr:uid="{1C22ACFF-0099-43E5-8686-375A6356E67D}"/>
    <cellStyle name="Explanatory Text 2 4" xfId="30244" xr:uid="{DECDDBC2-30F7-4D1A-89AD-633905BD4026}"/>
    <cellStyle name="Explanatory Text 2 5" xfId="30245" xr:uid="{692CA43B-922F-45D0-B242-4C9D6143B97C}"/>
    <cellStyle name="Explanatory Text 2 6" xfId="30246" xr:uid="{23654C97-5180-4AC4-B41A-56A92E80EB28}"/>
    <cellStyle name="Explanatory Text 2 7" xfId="30247" xr:uid="{E3C43244-37AD-470B-9C65-C1BC3EA83F95}"/>
    <cellStyle name="Explanatory Text 2 8" xfId="30248" xr:uid="{A70CAAA2-765D-49BC-9760-08E85D9EF3C2}"/>
    <cellStyle name="Explanatory Text 2 9" xfId="30240" xr:uid="{97379F85-CD9F-4590-B6B2-048ACC646B4E}"/>
    <cellStyle name="Explanatory Text 20" xfId="30249" xr:uid="{9C7AADCA-A840-43CE-816B-CC29D294C2A9}"/>
    <cellStyle name="Explanatory Text 20 2" xfId="30250" xr:uid="{C274B008-DB17-4B9F-9ADD-F7422A31B480}"/>
    <cellStyle name="Explanatory Text 20 2 2" xfId="30251" xr:uid="{3AD0B843-DD0C-477B-B2BB-7EA5FE4A29BE}"/>
    <cellStyle name="Explanatory Text 20 3" xfId="30252" xr:uid="{76C39EEF-BD5C-46E4-9C96-0B446355B4DD}"/>
    <cellStyle name="Explanatory Text 20 4" xfId="30253" xr:uid="{2F45B971-AC33-4045-AEEB-BABE6DDF3C1C}"/>
    <cellStyle name="Explanatory Text 20 5" xfId="30254" xr:uid="{EDAF6DC3-1E31-406B-BBF1-1B03BA2324AF}"/>
    <cellStyle name="Explanatory Text 20 6" xfId="30255" xr:uid="{46B9DA9B-D9DE-492F-A4A8-F279A9C7A2C5}"/>
    <cellStyle name="Explanatory Text 20 7" xfId="30256" xr:uid="{E5360D70-94DD-4DC1-945F-0DCEF67B562C}"/>
    <cellStyle name="Explanatory Text 21" xfId="30257" xr:uid="{306CC31D-D16D-4F55-9D25-977CE208E569}"/>
    <cellStyle name="Explanatory Text 21 2" xfId="30258" xr:uid="{E0F89740-925C-46A9-B16F-DEF2E4C8692E}"/>
    <cellStyle name="Explanatory Text 21 2 2" xfId="30259" xr:uid="{190CAA28-5CC2-4FBE-A921-B49DBD7C7E79}"/>
    <cellStyle name="Explanatory Text 21 3" xfId="30260" xr:uid="{CBE548A9-37F9-46B8-9391-D09CB1BBE5E5}"/>
    <cellStyle name="Explanatory Text 21 4" xfId="30261" xr:uid="{06032180-00D7-4A7E-BE97-D3015D193F33}"/>
    <cellStyle name="Explanatory Text 21 5" xfId="30262" xr:uid="{CA458CCD-B874-4065-88D2-911932815E9E}"/>
    <cellStyle name="Explanatory Text 21 6" xfId="30263" xr:uid="{EAF2C2CB-08DC-4F44-AA2C-FCDEE4136E1A}"/>
    <cellStyle name="Explanatory Text 21 7" xfId="30264" xr:uid="{E6DC97F0-0D4D-4947-9AC0-183DCE9C547E}"/>
    <cellStyle name="Explanatory Text 22" xfId="30265" xr:uid="{E6998071-F770-40F9-AF19-AFA11EAE38AC}"/>
    <cellStyle name="Explanatory Text 22 2" xfId="30266" xr:uid="{C3B2BB47-E2EE-4F7D-ADB8-BCB7D5F4CC69}"/>
    <cellStyle name="Explanatory Text 22 2 2" xfId="30267" xr:uid="{AF26DEEB-B3F8-4266-9A6B-CA4CD7CF2B89}"/>
    <cellStyle name="Explanatory Text 22 3" xfId="30268" xr:uid="{3EC1F043-3FED-4DC1-ADD0-53D2F048A635}"/>
    <cellStyle name="Explanatory Text 22 4" xfId="30269" xr:uid="{3F634B19-EEE4-42CD-87D3-1CCF1B79C93A}"/>
    <cellStyle name="Explanatory Text 22 5" xfId="30270" xr:uid="{E584272E-1E49-4B5C-8304-ECE3306F73B7}"/>
    <cellStyle name="Explanatory Text 22 6" xfId="30271" xr:uid="{39FA2CE9-1CE6-49FD-BC91-B05CBA61D827}"/>
    <cellStyle name="Explanatory Text 22 7" xfId="30272" xr:uid="{54FC4FED-863F-4D1B-95FE-905919B5741E}"/>
    <cellStyle name="Explanatory Text 23" xfId="30273" xr:uid="{98AAC6B3-FD73-4DA2-9450-F28D0A3C9E53}"/>
    <cellStyle name="Explanatory Text 23 2" xfId="30274" xr:uid="{39427157-B3D3-4964-A67D-5205951AC721}"/>
    <cellStyle name="Explanatory Text 23 2 2" xfId="30275" xr:uid="{A6BA20B0-1EFB-49FD-AD46-2DFB4AF28BBA}"/>
    <cellStyle name="Explanatory Text 23 3" xfId="30276" xr:uid="{15218770-481F-4834-830C-72B437B2AAFF}"/>
    <cellStyle name="Explanatory Text 23 4" xfId="30277" xr:uid="{21392502-EE42-4CBB-BFF5-02ECCDCE98CA}"/>
    <cellStyle name="Explanatory Text 23 5" xfId="30278" xr:uid="{EDED08B1-C7DB-4859-B837-04C98DBBA8BC}"/>
    <cellStyle name="Explanatory Text 23 6" xfId="30279" xr:uid="{E2BA3DA2-CA27-4FAD-B437-2D850FF7E5B8}"/>
    <cellStyle name="Explanatory Text 23 7" xfId="30280" xr:uid="{40D214DE-B4E0-4738-9872-F169DBB155C4}"/>
    <cellStyle name="Explanatory Text 24" xfId="30281" xr:uid="{AC5C2D8D-BC0E-4E49-BDC8-251E6DA5CFD6}"/>
    <cellStyle name="Explanatory Text 24 2" xfId="30282" xr:uid="{70D172C8-0D7F-4F9F-8DAC-5F17AB39B06F}"/>
    <cellStyle name="Explanatory Text 24 2 2" xfId="30283" xr:uid="{B4A6C7AD-9A94-407B-BBCD-A61F02B92455}"/>
    <cellStyle name="Explanatory Text 24 3" xfId="30284" xr:uid="{CED4D3B8-F059-479A-A181-ADC8AF8277EB}"/>
    <cellStyle name="Explanatory Text 24 4" xfId="30285" xr:uid="{01DC43BA-B105-4ADF-90E3-F6E1936114D2}"/>
    <cellStyle name="Explanatory Text 24 5" xfId="30286" xr:uid="{E588CDBD-361A-4B3F-A96B-0741E73B8263}"/>
    <cellStyle name="Explanatory Text 24 6" xfId="30287" xr:uid="{2597C4D2-34B2-42C3-9BBF-1A975FB0621A}"/>
    <cellStyle name="Explanatory Text 24 7" xfId="30288" xr:uid="{73F67AE9-480D-4AB7-8B9B-8AE4F2DE05BC}"/>
    <cellStyle name="Explanatory Text 25" xfId="30289" xr:uid="{857559F0-5BF7-4B61-B2CA-C6379178BEF8}"/>
    <cellStyle name="Explanatory Text 25 2" xfId="30290" xr:uid="{F83E25A0-21E7-4C07-882C-785353F5CF56}"/>
    <cellStyle name="Explanatory Text 25 2 2" xfId="30291" xr:uid="{C1BFD624-6D83-4A5A-9BFB-41E096A5A2D9}"/>
    <cellStyle name="Explanatory Text 25 3" xfId="30292" xr:uid="{77789C85-F44D-4317-87F4-643AC5F25899}"/>
    <cellStyle name="Explanatory Text 25 4" xfId="30293" xr:uid="{62799551-6BA6-4DA2-A89D-C735170FF6CC}"/>
    <cellStyle name="Explanatory Text 25 5" xfId="30294" xr:uid="{95E4F8BD-4956-4A57-9D93-912328C16560}"/>
    <cellStyle name="Explanatory Text 25 6" xfId="30295" xr:uid="{34F1E391-0B2B-4D25-BD32-8A3F547E0A3F}"/>
    <cellStyle name="Explanatory Text 25 7" xfId="30296" xr:uid="{F5D05EA5-850A-425C-A19B-2E79E40AD8ED}"/>
    <cellStyle name="Explanatory Text 26" xfId="30297" xr:uid="{06AB5E1D-169B-4FD3-B815-732BE5615834}"/>
    <cellStyle name="Explanatory Text 26 2" xfId="30298" xr:uid="{8E4C0116-D4DE-427D-91D6-B9FE2C5DF21D}"/>
    <cellStyle name="Explanatory Text 26 2 2" xfId="30299" xr:uid="{7AC97C87-8E20-42CE-9C86-3794C2700AD2}"/>
    <cellStyle name="Explanatory Text 26 3" xfId="30300" xr:uid="{8825DEE6-CB9C-42E2-AA8B-C8181434D965}"/>
    <cellStyle name="Explanatory Text 26 4" xfId="30301" xr:uid="{A0AD2120-E9B0-4171-8EEC-58BACA975AED}"/>
    <cellStyle name="Explanatory Text 26 5" xfId="30302" xr:uid="{03178B68-13B6-4966-B33E-1F7DDF18E02A}"/>
    <cellStyle name="Explanatory Text 26 6" xfId="30303" xr:uid="{8F4FAFF5-C8C1-40DB-A2C8-82F30654ABBD}"/>
    <cellStyle name="Explanatory Text 26 7" xfId="30304" xr:uid="{1B3E8B8A-0687-4A10-A034-C2A34746129A}"/>
    <cellStyle name="Explanatory Text 27" xfId="30305" xr:uid="{78E99D86-42E4-4A58-BB4D-A45946987A55}"/>
    <cellStyle name="Explanatory Text 27 2" xfId="30306" xr:uid="{154EED80-ED7C-435E-B383-581D22E12641}"/>
    <cellStyle name="Explanatory Text 27 2 2" xfId="30307" xr:uid="{AF97149B-146A-48F1-A0C7-8E5452D6B1B4}"/>
    <cellStyle name="Explanatory Text 27 3" xfId="30308" xr:uid="{CD2A496A-8DD5-4021-8F8B-2D577183C23F}"/>
    <cellStyle name="Explanatory Text 27 4" xfId="30309" xr:uid="{84FFC378-DA5F-4AE5-9B46-7082E94E1E55}"/>
    <cellStyle name="Explanatory Text 27 5" xfId="30310" xr:uid="{139A6EDE-7238-4387-92A2-CFE2220FB6D9}"/>
    <cellStyle name="Explanatory Text 27 6" xfId="30311" xr:uid="{E4B5DBC9-1319-4849-BC95-8664F407A59F}"/>
    <cellStyle name="Explanatory Text 27 7" xfId="30312" xr:uid="{BD62AC8C-E6B6-4313-BE0F-0C1B8F69E827}"/>
    <cellStyle name="Explanatory Text 28" xfId="30313" xr:uid="{2717C6AF-84C5-4DC3-851B-BF1C5EB0C70A}"/>
    <cellStyle name="Explanatory Text 28 2" xfId="30314" xr:uid="{674102F9-07C3-4952-9DB0-098FA214A475}"/>
    <cellStyle name="Explanatory Text 28 2 2" xfId="30315" xr:uid="{057BFC1A-17BF-47C8-9C25-FA72282CBFE8}"/>
    <cellStyle name="Explanatory Text 28 3" xfId="30316" xr:uid="{67348984-459A-4EA8-80DB-B3218966DFB8}"/>
    <cellStyle name="Explanatory Text 28 4" xfId="30317" xr:uid="{175C80FA-3808-470E-A704-608C8C520CC8}"/>
    <cellStyle name="Explanatory Text 28 5" xfId="30318" xr:uid="{66811F5D-0F15-42C9-B5C4-B184868C01EA}"/>
    <cellStyle name="Explanatory Text 28 6" xfId="30319" xr:uid="{9FB89699-C04E-4F16-9B75-4D56C65C112C}"/>
    <cellStyle name="Explanatory Text 28 7" xfId="30320" xr:uid="{288EE762-238A-4D92-883E-98D296D44B12}"/>
    <cellStyle name="Explanatory Text 29" xfId="30321" xr:uid="{2128FC6F-E31C-454D-9038-9756E59AB672}"/>
    <cellStyle name="Explanatory Text 29 2" xfId="30322" xr:uid="{47C388B0-C952-4DC5-A942-EB3EB0355E29}"/>
    <cellStyle name="Explanatory Text 29 2 2" xfId="30323" xr:uid="{E487C41A-1233-4D3C-80C3-6635B3D6E59D}"/>
    <cellStyle name="Explanatory Text 29 3" xfId="30324" xr:uid="{7509B91C-E4EC-4D2E-8278-1EC7636F2392}"/>
    <cellStyle name="Explanatory Text 29 4" xfId="30325" xr:uid="{245C52C0-F902-4A05-AB13-E70F731939FA}"/>
    <cellStyle name="Explanatory Text 29 5" xfId="30326" xr:uid="{023534C2-6268-41E2-BB2F-198106A01F14}"/>
    <cellStyle name="Explanatory Text 29 6" xfId="30327" xr:uid="{13F1196D-CD6A-494D-B582-9C7FBE776B08}"/>
    <cellStyle name="Explanatory Text 29 7" xfId="30328" xr:uid="{878DA429-4D2E-4088-909D-E8FC038D6B00}"/>
    <cellStyle name="Explanatory Text 3" xfId="225" xr:uid="{00000000-0005-0000-0000-0000CE040000}"/>
    <cellStyle name="Explanatory Text 3 2" xfId="30330" xr:uid="{371C84C7-5EE3-4ED6-A4AA-987F2D77F918}"/>
    <cellStyle name="Explanatory Text 3 2 2" xfId="30331" xr:uid="{8FF03458-CE8D-47ED-B8FA-8328CB9C970A}"/>
    <cellStyle name="Explanatory Text 3 3" xfId="30332" xr:uid="{182890B4-67D8-47BD-9300-C99E4FF8C794}"/>
    <cellStyle name="Explanatory Text 3 4" xfId="30333" xr:uid="{9E98FC4A-7D4E-4921-8707-140E8C5975D1}"/>
    <cellStyle name="Explanatory Text 3 5" xfId="30334" xr:uid="{0C392564-4212-48F0-B400-68A6742A0C61}"/>
    <cellStyle name="Explanatory Text 3 6" xfId="30335" xr:uid="{2BFAC3CC-02EB-469F-928F-F659069319E6}"/>
    <cellStyle name="Explanatory Text 3 7" xfId="30336" xr:uid="{97849779-DF80-403C-8CA4-E7BF9AF2A9BE}"/>
    <cellStyle name="Explanatory Text 3 8" xfId="30329" xr:uid="{D0DBA343-B238-44CD-BEAB-EF5CB4FDBA91}"/>
    <cellStyle name="Explanatory Text 30" xfId="30337" xr:uid="{17736ADF-870D-4B11-94E1-43B5DB54044D}"/>
    <cellStyle name="Explanatory Text 30 2" xfId="30338" xr:uid="{28B75390-FA72-4A76-9E8A-98FD127ED9B2}"/>
    <cellStyle name="Explanatory Text 30 2 2" xfId="30339" xr:uid="{13B92BCC-79FF-4852-BE16-FEF405CB2BBE}"/>
    <cellStyle name="Explanatory Text 30 3" xfId="30340" xr:uid="{5CA0A8AE-4441-4C04-B278-DE00AF46A600}"/>
    <cellStyle name="Explanatory Text 30 4" xfId="30341" xr:uid="{40ECFEC6-FE08-4EB8-BCED-99FA21383187}"/>
    <cellStyle name="Explanatory Text 30 5" xfId="30342" xr:uid="{D3C04E8E-B324-4F35-9482-CB581268418E}"/>
    <cellStyle name="Explanatory Text 30 6" xfId="30343" xr:uid="{C8C04BF6-2A96-4B66-9D1A-AABF99B838C0}"/>
    <cellStyle name="Explanatory Text 30 7" xfId="30344" xr:uid="{7530E049-1E90-43AC-960D-D66EA251CF7F}"/>
    <cellStyle name="Explanatory Text 31" xfId="30345" xr:uid="{A8FEA956-4FC3-40C1-9A70-C61C9949BF74}"/>
    <cellStyle name="Explanatory Text 31 2" xfId="30346" xr:uid="{3FD5A2FE-5C90-44B8-9C9C-9A2C1EC69D7C}"/>
    <cellStyle name="Explanatory Text 31 2 2" xfId="30347" xr:uid="{65B9AB28-F8A6-4E6C-89AE-AA3A810AAE2A}"/>
    <cellStyle name="Explanatory Text 31 3" xfId="30348" xr:uid="{E3D1690E-ADFE-457B-A7A6-7EBA16DE5946}"/>
    <cellStyle name="Explanatory Text 31 4" xfId="30349" xr:uid="{500A4A50-A8B9-4B65-A23E-02948ADAA47E}"/>
    <cellStyle name="Explanatory Text 31 5" xfId="30350" xr:uid="{1B2A3033-7427-4D88-82B0-70778C57BE38}"/>
    <cellStyle name="Explanatory Text 31 6" xfId="30351" xr:uid="{6337F00C-18AD-4111-BBA4-16587B7240E3}"/>
    <cellStyle name="Explanatory Text 31 7" xfId="30352" xr:uid="{37BB8286-59B0-4C0A-923A-E05D7F708A37}"/>
    <cellStyle name="Explanatory Text 32" xfId="30353" xr:uid="{CEB2A986-FD10-49D6-B82B-6251C8984EE9}"/>
    <cellStyle name="Explanatory Text 32 2" xfId="30354" xr:uid="{32819E7C-B4C2-4953-93A5-F0E565989F48}"/>
    <cellStyle name="Explanatory Text 32 2 2" xfId="30355" xr:uid="{3CDBBF9C-2D92-44B8-9AD4-30F808BECD2C}"/>
    <cellStyle name="Explanatory Text 32 3" xfId="30356" xr:uid="{88E5F813-9C92-4B92-83FD-ADF3825C0FB7}"/>
    <cellStyle name="Explanatory Text 32 4" xfId="30357" xr:uid="{1C0D2EC2-B1B2-4D79-8859-083F1E3D500C}"/>
    <cellStyle name="Explanatory Text 32 5" xfId="30358" xr:uid="{DF5B2F35-B350-4E20-A977-09D3C2AF31A1}"/>
    <cellStyle name="Explanatory Text 32 6" xfId="30359" xr:uid="{24BD1D75-8932-4FE9-83FA-33F748242D54}"/>
    <cellStyle name="Explanatory Text 32 7" xfId="30360" xr:uid="{E957FB2A-AFA9-4230-B164-F1D4E130D1DD}"/>
    <cellStyle name="Explanatory Text 33" xfId="30361" xr:uid="{B0FACFF0-8BFC-434D-9D3B-24E1C3562B77}"/>
    <cellStyle name="Explanatory Text 33 2" xfId="30362" xr:uid="{11553C5E-8176-4621-8A11-A03CA3007033}"/>
    <cellStyle name="Explanatory Text 33 2 2" xfId="30363" xr:uid="{04EE1C12-465E-4BA4-8EDC-6177101BF0B1}"/>
    <cellStyle name="Explanatory Text 33 3" xfId="30364" xr:uid="{D26883BB-7C0C-4300-A19E-B43C056DE3AC}"/>
    <cellStyle name="Explanatory Text 33 4" xfId="30365" xr:uid="{1C65C9F8-4658-4145-B34F-019FB8863BFA}"/>
    <cellStyle name="Explanatory Text 33 5" xfId="30366" xr:uid="{29F221CA-3DF8-4A7C-88F4-EFB255CDE61C}"/>
    <cellStyle name="Explanatory Text 33 6" xfId="30367" xr:uid="{F0BDB587-5486-4052-95A5-3277152CA9EE}"/>
    <cellStyle name="Explanatory Text 33 7" xfId="30368" xr:uid="{A31B6ACB-E0D7-400A-9D93-80BB47E09C76}"/>
    <cellStyle name="Explanatory Text 34" xfId="30369" xr:uid="{7A44ADB1-5342-4FB7-9F09-76D54E7631FA}"/>
    <cellStyle name="Explanatory Text 34 2" xfId="30370" xr:uid="{E893D239-66B6-4E57-8D55-73670429CDCE}"/>
    <cellStyle name="Explanatory Text 34 2 2" xfId="30371" xr:uid="{799FA492-B7E9-4C0B-B5F0-4B4368C68FBF}"/>
    <cellStyle name="Explanatory Text 34 3" xfId="30372" xr:uid="{F4E8B4D7-FFC5-4CA1-90AD-DB9DF45C7AF2}"/>
    <cellStyle name="Explanatory Text 34 4" xfId="30373" xr:uid="{4C13C0A6-0B34-4192-BF09-A92D34D680C6}"/>
    <cellStyle name="Explanatory Text 34 5" xfId="30374" xr:uid="{A093C8E0-8D3E-425B-8FE5-4686C9FD727D}"/>
    <cellStyle name="Explanatory Text 34 6" xfId="30375" xr:uid="{1D96FD73-6598-4EA8-82E0-F6A011566D9F}"/>
    <cellStyle name="Explanatory Text 34 7" xfId="30376" xr:uid="{C98007F2-4131-4817-A16C-5A26E80D356B}"/>
    <cellStyle name="Explanatory Text 35" xfId="30377" xr:uid="{8FDEFE5F-E586-443F-A175-FE723846F70C}"/>
    <cellStyle name="Explanatory Text 35 2" xfId="30378" xr:uid="{9E31802B-1690-439C-ACAF-7F9B97549AC0}"/>
    <cellStyle name="Explanatory Text 35 2 2" xfId="30379" xr:uid="{9D226D14-550C-4B7E-95BF-8FE57CADEA64}"/>
    <cellStyle name="Explanatory Text 35 3" xfId="30380" xr:uid="{293D057E-BFDC-47E5-B656-B7DD12CF9497}"/>
    <cellStyle name="Explanatory Text 35 4" xfId="30381" xr:uid="{B56E4F45-759E-4FAB-99F1-AC0F5A383767}"/>
    <cellStyle name="Explanatory Text 35 5" xfId="30382" xr:uid="{37C297F2-FE5C-4F0E-B814-8F289CA231EE}"/>
    <cellStyle name="Explanatory Text 35 6" xfId="30383" xr:uid="{375D53C3-4AC2-4EB3-A84D-4EAACAAF4935}"/>
    <cellStyle name="Explanatory Text 35 7" xfId="30384" xr:uid="{905BD173-F32C-4585-940B-9E4BD8249C5B}"/>
    <cellStyle name="Explanatory Text 36" xfId="30385" xr:uid="{3D9543F1-7FCE-41A3-9B32-CC1BA992A75A}"/>
    <cellStyle name="Explanatory Text 36 2" xfId="30386" xr:uid="{78783BB9-0F57-436B-B36A-748F2AEDDF5C}"/>
    <cellStyle name="Explanatory Text 36 2 2" xfId="30387" xr:uid="{5C46524B-6DD1-42A5-8C23-5AA97303211D}"/>
    <cellStyle name="Explanatory Text 36 3" xfId="30388" xr:uid="{6F9CF03B-1710-4544-8EF0-A76B3101BA67}"/>
    <cellStyle name="Explanatory Text 36 4" xfId="30389" xr:uid="{22555D29-F6F7-45DB-8AC3-34E5AA1687EF}"/>
    <cellStyle name="Explanatory Text 36 5" xfId="30390" xr:uid="{0013AFDC-A158-4DA9-B121-4432E26C41A6}"/>
    <cellStyle name="Explanatory Text 36 6" xfId="30391" xr:uid="{AA0E84DD-6137-41D3-BFDC-963660C3CC1F}"/>
    <cellStyle name="Explanatory Text 36 7" xfId="30392" xr:uid="{9DB163F4-C04F-491C-9278-0250FF8045B0}"/>
    <cellStyle name="Explanatory Text 37" xfId="30393" xr:uid="{8BB545C0-EBA8-4CD5-AF8E-C42D3C791F7E}"/>
    <cellStyle name="Explanatory Text 37 2" xfId="30394" xr:uid="{C9D53304-E8DC-4DE3-B133-CABC0F4F2F1F}"/>
    <cellStyle name="Explanatory Text 37 2 2" xfId="30395" xr:uid="{CBCC09CE-F827-4F65-8067-5AA6BB350070}"/>
    <cellStyle name="Explanatory Text 37 3" xfId="30396" xr:uid="{33373879-9FD4-4789-B50C-D212D5CC1F3E}"/>
    <cellStyle name="Explanatory Text 37 4" xfId="30397" xr:uid="{9999B249-11A3-4870-9FA2-E580A111BE24}"/>
    <cellStyle name="Explanatory Text 37 5" xfId="30398" xr:uid="{E6E02BD8-CB1E-4835-BCCA-76F84A468104}"/>
    <cellStyle name="Explanatory Text 37 6" xfId="30399" xr:uid="{B196F276-04E4-4EA8-A9C8-2A842675FBBC}"/>
    <cellStyle name="Explanatory Text 37 7" xfId="30400" xr:uid="{3776CD93-5303-409F-BA7A-209B3C4F7379}"/>
    <cellStyle name="Explanatory Text 38" xfId="30401" xr:uid="{26CA3A11-5952-4C34-9786-64960B79440A}"/>
    <cellStyle name="Explanatory Text 38 2" xfId="30402" xr:uid="{79443DB6-0344-4205-ACFB-0E96EA40EADE}"/>
    <cellStyle name="Explanatory Text 38 2 2" xfId="30403" xr:uid="{3A4705E0-15EC-4BF3-86DB-673D29C0CB61}"/>
    <cellStyle name="Explanatory Text 38 3" xfId="30404" xr:uid="{6E7AB811-41ED-47CB-BA17-F3E61C7B1DFB}"/>
    <cellStyle name="Explanatory Text 38 4" xfId="30405" xr:uid="{02EEFDEF-3EB8-4B48-A038-A4B52DEBB599}"/>
    <cellStyle name="Explanatory Text 38 5" xfId="30406" xr:uid="{C45F83F3-54BF-4202-8B0A-760449499B27}"/>
    <cellStyle name="Explanatory Text 38 6" xfId="30407" xr:uid="{007961C7-8291-49FD-BA67-8C87477A5ECD}"/>
    <cellStyle name="Explanatory Text 38 7" xfId="30408" xr:uid="{6113ED3B-9882-4516-9D76-EF0EC0712335}"/>
    <cellStyle name="Explanatory Text 39" xfId="30409" xr:uid="{D91D9B54-8E07-4505-B567-05D6D4A06FC7}"/>
    <cellStyle name="Explanatory Text 39 2" xfId="30410" xr:uid="{A6EC8B4F-A767-4D8D-B715-E30592995705}"/>
    <cellStyle name="Explanatory Text 39 2 2" xfId="30411" xr:uid="{4984909F-21C1-4B2E-BFED-A1DEA48CF94D}"/>
    <cellStyle name="Explanatory Text 39 3" xfId="30412" xr:uid="{99CB1A20-D05B-4110-821B-0FBA004E7EC0}"/>
    <cellStyle name="Explanatory Text 39 4" xfId="30413" xr:uid="{CC267783-4958-4EA2-A3F1-C40DFD563E49}"/>
    <cellStyle name="Explanatory Text 39 5" xfId="30414" xr:uid="{E629D8D5-93C5-4C40-8AD6-1E3D823F3C6A}"/>
    <cellStyle name="Explanatory Text 39 6" xfId="30415" xr:uid="{8F4C3F31-A81D-4FAC-93C7-29F2FB490D33}"/>
    <cellStyle name="Explanatory Text 39 7" xfId="30416" xr:uid="{B8A7DFBB-A0CF-4665-8714-AEADDF94397F}"/>
    <cellStyle name="Explanatory Text 4" xfId="226" xr:uid="{00000000-0005-0000-0000-0000CF040000}"/>
    <cellStyle name="Explanatory Text 4 2" xfId="30418" xr:uid="{9637727E-F952-4A88-9EF3-84799D8E4CC9}"/>
    <cellStyle name="Explanatory Text 4 2 2" xfId="30419" xr:uid="{1943E6A6-7FF2-41C2-95EA-C859E743CF10}"/>
    <cellStyle name="Explanatory Text 4 3" xfId="30420" xr:uid="{76E8936C-8E89-4AC0-9D9E-D1206362EB82}"/>
    <cellStyle name="Explanatory Text 4 4" xfId="30421" xr:uid="{3765D081-4BD9-4801-B764-1B0C8FBA8D1B}"/>
    <cellStyle name="Explanatory Text 4 5" xfId="30422" xr:uid="{94D54837-9282-4436-ABD5-A962051EB8DE}"/>
    <cellStyle name="Explanatory Text 4 6" xfId="30423" xr:uid="{F8AB66FC-728C-4BFC-8CF5-EB3D6B51A182}"/>
    <cellStyle name="Explanatory Text 4 7" xfId="30424" xr:uid="{7F84B82D-36CC-4D8F-A245-D3970BE909FB}"/>
    <cellStyle name="Explanatory Text 4 8" xfId="30417" xr:uid="{8CB5490F-1E0D-4745-85C6-24C084CE9861}"/>
    <cellStyle name="Explanatory Text 40" xfId="30425" xr:uid="{800FF825-8FB9-4A02-B84C-3D1F8FEA6A5F}"/>
    <cellStyle name="Explanatory Text 40 2" xfId="30426" xr:uid="{C270EC9D-BE42-481D-9998-F9D267E0F513}"/>
    <cellStyle name="Explanatory Text 40 2 2" xfId="30427" xr:uid="{468087C5-98EB-4E0D-82CC-514C1047F0C5}"/>
    <cellStyle name="Explanatory Text 40 3" xfId="30428" xr:uid="{254A4C16-8787-49D6-9702-4AE19724A0F4}"/>
    <cellStyle name="Explanatory Text 40 4" xfId="30429" xr:uid="{A6E53EF2-14E2-4C81-91D3-32E15322DF04}"/>
    <cellStyle name="Explanatory Text 40 5" xfId="30430" xr:uid="{B2ED55FD-8723-4CB4-B8AE-10363CBBC02C}"/>
    <cellStyle name="Explanatory Text 40 6" xfId="30431" xr:uid="{60ADC0C9-4D7B-4DE3-8C16-C847CC9BD714}"/>
    <cellStyle name="Explanatory Text 40 7" xfId="30432" xr:uid="{9DD7EE7F-0E3E-435B-81C1-1BB4412757BE}"/>
    <cellStyle name="Explanatory Text 41" xfId="30433" xr:uid="{A6021E3A-38AC-40FD-BC0F-C51437BB140F}"/>
    <cellStyle name="Explanatory Text 41 2" xfId="30434" xr:uid="{67242B27-DD2C-4D8B-800E-121DE0E378BC}"/>
    <cellStyle name="Explanatory Text 41 2 2" xfId="30435" xr:uid="{6E8BE2A4-F08F-45AD-BEE9-9F75FD12000D}"/>
    <cellStyle name="Explanatory Text 41 3" xfId="30436" xr:uid="{C85EADB5-19A9-44D4-AC89-C20B813510D0}"/>
    <cellStyle name="Explanatory Text 41 4" xfId="30437" xr:uid="{F4831317-8981-46E2-853E-BBAC85DE6A35}"/>
    <cellStyle name="Explanatory Text 41 5" xfId="30438" xr:uid="{873D869C-4977-44D4-AA73-5FBB5C116BBE}"/>
    <cellStyle name="Explanatory Text 41 6" xfId="30439" xr:uid="{FCA0C092-7FDE-4704-927B-0EC6D4D674FA}"/>
    <cellStyle name="Explanatory Text 41 7" xfId="30440" xr:uid="{71F10B6E-9A63-44CC-A2CF-1D220A353DC3}"/>
    <cellStyle name="Explanatory Text 42" xfId="30441" xr:uid="{994313B9-8B4F-4279-8EEC-ED98160C62B3}"/>
    <cellStyle name="Explanatory Text 42 2" xfId="30442" xr:uid="{46822C91-B501-45BC-93F8-34B6AF754D60}"/>
    <cellStyle name="Explanatory Text 42 2 2" xfId="30443" xr:uid="{182C9F00-22A4-41C7-BA48-83A89AEC9CEE}"/>
    <cellStyle name="Explanatory Text 42 3" xfId="30444" xr:uid="{63FA6D30-1190-4C6A-9F09-D9D2EAAF6A2E}"/>
    <cellStyle name="Explanatory Text 42 4" xfId="30445" xr:uid="{EC0E8CDC-4BF1-4033-AF47-87D035D2A44F}"/>
    <cellStyle name="Explanatory Text 42 5" xfId="30446" xr:uid="{EF7688E0-5EEC-49DF-A083-27518A98D75A}"/>
    <cellStyle name="Explanatory Text 42 6" xfId="30447" xr:uid="{99A7FE6D-1386-4388-B7F7-FB4C44727F2E}"/>
    <cellStyle name="Explanatory Text 42 7" xfId="30448" xr:uid="{73BA2EED-4714-4BD0-A057-7C7CAE2BAC6B}"/>
    <cellStyle name="Explanatory Text 43" xfId="30449" xr:uid="{71F0F56A-E488-44D8-A442-8FFC48B7BEB5}"/>
    <cellStyle name="Explanatory Text 43 2" xfId="30450" xr:uid="{4C20B049-F8F9-4E78-9ED2-158C43B61411}"/>
    <cellStyle name="Explanatory Text 43 2 2" xfId="30451" xr:uid="{B126E8A8-979B-43BA-87A8-EDC00155D842}"/>
    <cellStyle name="Explanatory Text 43 3" xfId="30452" xr:uid="{053C3EAA-58AD-43BE-8237-3739D659D824}"/>
    <cellStyle name="Explanatory Text 43 4" xfId="30453" xr:uid="{E29273DF-7AA3-4B41-B3FE-77E7CFD98A6A}"/>
    <cellStyle name="Explanatory Text 43 5" xfId="30454" xr:uid="{19762674-A8D6-4EA5-BFF0-A25609D2F784}"/>
    <cellStyle name="Explanatory Text 43 6" xfId="30455" xr:uid="{C2DC31ED-CEA8-4BA1-94A7-AD63B80F4BD2}"/>
    <cellStyle name="Explanatory Text 43 7" xfId="30456" xr:uid="{C3D7AF42-D535-445E-A1EB-8CE8AEA87512}"/>
    <cellStyle name="Explanatory Text 44" xfId="30457" xr:uid="{50F7943D-9F3C-4BD3-B924-040D4CB81335}"/>
    <cellStyle name="Explanatory Text 44 2" xfId="30458" xr:uid="{F866E0BA-DAF7-48AE-A0E9-E14F951DDC8A}"/>
    <cellStyle name="Explanatory Text 44 2 2" xfId="30459" xr:uid="{782CE4DD-6EE3-4BF6-875D-775935EF7436}"/>
    <cellStyle name="Explanatory Text 44 3" xfId="30460" xr:uid="{620C94F8-9BA8-4DA4-B06E-6C71FECC835E}"/>
    <cellStyle name="Explanatory Text 44 4" xfId="30461" xr:uid="{252CFE8B-3880-4E2D-A8B4-34EC13657C16}"/>
    <cellStyle name="Explanatory Text 44 5" xfId="30462" xr:uid="{DB9037BD-5C61-4628-A57A-08013EEB2173}"/>
    <cellStyle name="Explanatory Text 44 6" xfId="30463" xr:uid="{A851AE8E-6D0A-436E-8976-9670F12A052E}"/>
    <cellStyle name="Explanatory Text 44 7" xfId="30464" xr:uid="{0CA46324-CB9D-46E2-9296-9181EE83CC14}"/>
    <cellStyle name="Explanatory Text 45" xfId="30465" xr:uid="{375D064A-FCFB-4078-AD3F-F527CED6E751}"/>
    <cellStyle name="Explanatory Text 45 2" xfId="30466" xr:uid="{CE67359C-1308-44FF-A7E5-48A5E7145AD4}"/>
    <cellStyle name="Explanatory Text 45 2 2" xfId="30467" xr:uid="{E9AE23DB-AC7C-42CA-9B9A-BE7B49FCB132}"/>
    <cellStyle name="Explanatory Text 45 3" xfId="30468" xr:uid="{E13B8387-E6F0-4457-A9D8-3E0A584515B3}"/>
    <cellStyle name="Explanatory Text 45 4" xfId="30469" xr:uid="{06FBFE9F-73AA-41BC-B446-7B9E93894B14}"/>
    <cellStyle name="Explanatory Text 45 5" xfId="30470" xr:uid="{8811E142-EA5B-4940-9CF4-9A777DFE5751}"/>
    <cellStyle name="Explanatory Text 45 6" xfId="30471" xr:uid="{EE000702-184C-4361-A754-1131E0C0D657}"/>
    <cellStyle name="Explanatory Text 45 7" xfId="30472" xr:uid="{4B71BFCB-B35A-4CF5-B281-5CD7267990E8}"/>
    <cellStyle name="Explanatory Text 46" xfId="30473" xr:uid="{77FFB1F5-7EDA-446A-8C98-003E16796750}"/>
    <cellStyle name="Explanatory Text 46 2" xfId="30474" xr:uid="{0C9E55F5-DEE8-4E50-AF01-D493731A287E}"/>
    <cellStyle name="Explanatory Text 46 2 2" xfId="30475" xr:uid="{0B77EBA6-035D-477D-B266-0EA7D9971F00}"/>
    <cellStyle name="Explanatory Text 46 3" xfId="30476" xr:uid="{6D7D5D54-49EF-46EC-8CC5-2D51E6A223A2}"/>
    <cellStyle name="Explanatory Text 46 4" xfId="30477" xr:uid="{99B22350-DFA6-4E14-A3CA-948E2DCE1BCA}"/>
    <cellStyle name="Explanatory Text 46 5" xfId="30478" xr:uid="{2FAE047F-674F-425A-B992-A6F12A00551B}"/>
    <cellStyle name="Explanatory Text 46 6" xfId="30479" xr:uid="{D41F44DA-E6A9-4245-BB35-E05BE5313133}"/>
    <cellStyle name="Explanatory Text 46 7" xfId="30480" xr:uid="{5F3675C9-698A-4C63-9459-33517B196343}"/>
    <cellStyle name="Explanatory Text 47" xfId="30481" xr:uid="{3E2B0805-A864-46BA-84AB-316DE9AC8BAA}"/>
    <cellStyle name="Explanatory Text 47 2" xfId="30482" xr:uid="{617940A8-B16C-4BCA-AC2C-7321DEC2E871}"/>
    <cellStyle name="Explanatory Text 47 2 2" xfId="30483" xr:uid="{8AB80023-56FD-410E-8AC7-E13D086DC9D7}"/>
    <cellStyle name="Explanatory Text 47 3" xfId="30484" xr:uid="{9D1A6B2F-7F9D-43E6-B78E-5DD3BE5DFE08}"/>
    <cellStyle name="Explanatory Text 47 4" xfId="30485" xr:uid="{978281C4-2798-4DB2-8DF5-8AA54D090CBC}"/>
    <cellStyle name="Explanatory Text 47 5" xfId="30486" xr:uid="{8DBEA6F8-55D4-4C61-A286-00918EB83A67}"/>
    <cellStyle name="Explanatory Text 47 6" xfId="30487" xr:uid="{5911F8DF-969C-4868-8B8A-AA41FEBBE0D7}"/>
    <cellStyle name="Explanatory Text 47 7" xfId="30488" xr:uid="{9600922B-78F8-4769-A6DD-E7C43EE0C5A6}"/>
    <cellStyle name="Explanatory Text 48" xfId="30489" xr:uid="{6518BDA2-A4EF-48B6-B686-23222DB4E645}"/>
    <cellStyle name="Explanatory Text 48 2" xfId="30490" xr:uid="{E1474DF8-CC31-450A-916C-979C1B9DF56C}"/>
    <cellStyle name="Explanatory Text 48 2 2" xfId="30491" xr:uid="{D9279E51-F0CC-4EF2-92BF-070AB2261FC6}"/>
    <cellStyle name="Explanatory Text 48 3" xfId="30492" xr:uid="{87F457F8-C81A-4C73-8D6C-338A4E7787CE}"/>
    <cellStyle name="Explanatory Text 48 4" xfId="30493" xr:uid="{7EDF842F-520D-41A6-948A-DB210DB0923E}"/>
    <cellStyle name="Explanatory Text 48 5" xfId="30494" xr:uid="{B8A46FCF-B8CE-4D12-861E-324860460BCE}"/>
    <cellStyle name="Explanatory Text 48 6" xfId="30495" xr:uid="{22001CCB-802B-4481-928D-5CB0C9F46B2E}"/>
    <cellStyle name="Explanatory Text 48 7" xfId="30496" xr:uid="{A2DE76AC-AC37-4345-B790-690EFDD69DA9}"/>
    <cellStyle name="Explanatory Text 49" xfId="30497" xr:uid="{7EF2420A-B0B2-42CE-A521-B7137F1237A1}"/>
    <cellStyle name="Explanatory Text 49 2" xfId="30498" xr:uid="{41BD5FB6-CAA5-4746-8BF2-94247747644A}"/>
    <cellStyle name="Explanatory Text 49 2 2" xfId="30499" xr:uid="{FEEDCF33-4F4B-44E2-B4F0-676EC99256AF}"/>
    <cellStyle name="Explanatory Text 49 3" xfId="30500" xr:uid="{1B387A66-6857-4C2B-8F05-48FBF9DCA747}"/>
    <cellStyle name="Explanatory Text 49 4" xfId="30501" xr:uid="{D41D7D46-2A19-46D3-A8BF-B412FC5093C1}"/>
    <cellStyle name="Explanatory Text 49 5" xfId="30502" xr:uid="{27372EEE-291F-4A6C-BC62-F961604624E9}"/>
    <cellStyle name="Explanatory Text 49 6" xfId="30503" xr:uid="{AF943A61-3E47-4BAF-93C1-C5F1A820F50C}"/>
    <cellStyle name="Explanatory Text 49 7" xfId="30504" xr:uid="{5F8E253C-E3F3-4F60-B7AF-8359CFBC02E1}"/>
    <cellStyle name="Explanatory Text 5" xfId="30505" xr:uid="{988CBBE8-6693-46B3-9AD2-9278FDC98179}"/>
    <cellStyle name="Explanatory Text 5 2" xfId="30506" xr:uid="{9855F71D-9F09-454B-ABD2-D8F364F29E4E}"/>
    <cellStyle name="Explanatory Text 5 2 2" xfId="30507" xr:uid="{3AD4E202-C8B7-4EBE-9F7E-2504AC3756C9}"/>
    <cellStyle name="Explanatory Text 5 3" xfId="30508" xr:uid="{FD2EC6B8-2C40-4D86-817A-FE3DC08879E7}"/>
    <cellStyle name="Explanatory Text 5 4" xfId="30509" xr:uid="{D4ECB3A0-CDA9-4FB7-8366-D9911B51F759}"/>
    <cellStyle name="Explanatory Text 5 5" xfId="30510" xr:uid="{256619A9-00BC-46D2-B56B-3261918424D5}"/>
    <cellStyle name="Explanatory Text 5 6" xfId="30511" xr:uid="{3BC48DC0-F48C-455B-8804-2550AE9AE057}"/>
    <cellStyle name="Explanatory Text 5 7" xfId="30512" xr:uid="{9EE95C7B-CB46-42A2-AE07-633A22B702FF}"/>
    <cellStyle name="Explanatory Text 50" xfId="30513" xr:uid="{2717CF89-AB52-47F5-AD9E-871779EAB5AF}"/>
    <cellStyle name="Explanatory Text 50 2" xfId="30514" xr:uid="{3ADE55BD-996F-4F42-9A68-807DA649F7EC}"/>
    <cellStyle name="Explanatory Text 50 2 2" xfId="30515" xr:uid="{5285F58F-AA96-4104-915F-5D5D8AD950B2}"/>
    <cellStyle name="Explanatory Text 50 3" xfId="30516" xr:uid="{CD039CEB-B14B-4B97-951C-CEE94F30D5CF}"/>
    <cellStyle name="Explanatory Text 50 4" xfId="30517" xr:uid="{92056791-D7CB-40FF-ABBC-59B50763D34F}"/>
    <cellStyle name="Explanatory Text 50 5" xfId="30518" xr:uid="{4BE88121-D7A5-4190-969A-3B350262DFA0}"/>
    <cellStyle name="Explanatory Text 50 6" xfId="30519" xr:uid="{F4963A6D-BD64-4368-80A3-F6EE71E1C681}"/>
    <cellStyle name="Explanatory Text 50 7" xfId="30520" xr:uid="{3E5EAEEC-2317-4579-83EA-128AC826C86C}"/>
    <cellStyle name="Explanatory Text 51" xfId="30521" xr:uid="{CA77A283-556A-4D96-A473-8636057DAA0B}"/>
    <cellStyle name="Explanatory Text 51 2" xfId="30522" xr:uid="{027FE8C3-D485-4E6C-B00C-0569D66CD47B}"/>
    <cellStyle name="Explanatory Text 51 2 2" xfId="30523" xr:uid="{38EE2283-5C2D-4483-B887-1E31E7D4FF68}"/>
    <cellStyle name="Explanatory Text 51 3" xfId="30524" xr:uid="{8513D9B3-B71A-4C24-9B0E-ACA928504788}"/>
    <cellStyle name="Explanatory Text 51 4" xfId="30525" xr:uid="{056BB0D2-E0CC-4DC3-8F72-14735C1545DF}"/>
    <cellStyle name="Explanatory Text 51 5" xfId="30526" xr:uid="{373D67A2-A248-498D-8838-6C25CF4AE17A}"/>
    <cellStyle name="Explanatory Text 51 6" xfId="30527" xr:uid="{1D8DC82A-D4F7-44C5-8DA9-3C0D515259D7}"/>
    <cellStyle name="Explanatory Text 51 7" xfId="30528" xr:uid="{20DD932E-21B2-411E-8C8A-8C836C5C81FC}"/>
    <cellStyle name="Explanatory Text 52" xfId="30529" xr:uid="{AE2DB6E2-83D7-4CAA-A2D9-EE9F329138F7}"/>
    <cellStyle name="Explanatory Text 52 2" xfId="30530" xr:uid="{3EB15DE8-AB48-4270-B970-AF17AB9C74C5}"/>
    <cellStyle name="Explanatory Text 52 2 2" xfId="30531" xr:uid="{9853975A-452B-4D3D-AEA0-7BF760804996}"/>
    <cellStyle name="Explanatory Text 52 3" xfId="30532" xr:uid="{7B3F8D17-DF80-49C7-B2C6-CAB8C2D3DCFF}"/>
    <cellStyle name="Explanatory Text 52 4" xfId="30533" xr:uid="{9A9697C5-A616-4A3C-9745-7F74FACDADFD}"/>
    <cellStyle name="Explanatory Text 52 5" xfId="30534" xr:uid="{78B8B5DC-6B9F-40F7-9976-50D53CB401D7}"/>
    <cellStyle name="Explanatory Text 52 6" xfId="30535" xr:uid="{5FBB6648-5C57-4872-BD58-E819F1107CA6}"/>
    <cellStyle name="Explanatory Text 52 7" xfId="30536" xr:uid="{7073F6D4-0556-4F7C-A286-EA753F0D95E7}"/>
    <cellStyle name="Explanatory Text 53" xfId="30537" xr:uid="{AFB4A2C3-6205-47D1-9488-B41E31DD6ADE}"/>
    <cellStyle name="Explanatory Text 53 2" xfId="30538" xr:uid="{C0B2AD3D-AA73-4C5E-B5D8-4525570A8D3E}"/>
    <cellStyle name="Explanatory Text 53 2 2" xfId="30539" xr:uid="{D1C4C57D-E288-4333-A0EE-4B9F118DF859}"/>
    <cellStyle name="Explanatory Text 53 3" xfId="30540" xr:uid="{544A4CE7-6924-4567-901C-3F1553CDD2A8}"/>
    <cellStyle name="Explanatory Text 53 4" xfId="30541" xr:uid="{03ED173D-85F3-4878-9599-00B30E2C66BD}"/>
    <cellStyle name="Explanatory Text 53 5" xfId="30542" xr:uid="{6181C32A-3732-4134-AD12-86A17F86380C}"/>
    <cellStyle name="Explanatory Text 53 6" xfId="30543" xr:uid="{CD669D2D-0612-47AE-8DB4-D5CB39121B31}"/>
    <cellStyle name="Explanatory Text 53 7" xfId="30544" xr:uid="{A4858D7C-93BB-4EE6-9319-4ADE982435FC}"/>
    <cellStyle name="Explanatory Text 54" xfId="30545" xr:uid="{449062A2-7CB2-4424-B516-B9C9E44AED9A}"/>
    <cellStyle name="Explanatory Text 54 2" xfId="30546" xr:uid="{F27D2054-9446-488A-8F69-B37DA0E21F47}"/>
    <cellStyle name="Explanatory Text 54 2 2" xfId="30547" xr:uid="{969D5BE8-0E32-47EE-9275-7A1D7709AB9A}"/>
    <cellStyle name="Explanatory Text 54 3" xfId="30548" xr:uid="{5120C2FF-E4BE-42F7-B9F5-F5E25B52FB09}"/>
    <cellStyle name="Explanatory Text 54 4" xfId="30549" xr:uid="{AC7C673E-EFB6-4186-9BD7-366EE578F9CE}"/>
    <cellStyle name="Explanatory Text 54 5" xfId="30550" xr:uid="{9B7F8A4E-AFDA-4F57-8820-687ADCCDEE25}"/>
    <cellStyle name="Explanatory Text 54 6" xfId="30551" xr:uid="{B0448344-D2E5-40E6-B783-6CC635F96DA5}"/>
    <cellStyle name="Explanatory Text 54 7" xfId="30552" xr:uid="{BF971682-2F1B-43D0-8B94-8F65B35A7201}"/>
    <cellStyle name="Explanatory Text 55" xfId="30553" xr:uid="{E4069150-BC92-40B9-9980-40136EAD7B58}"/>
    <cellStyle name="Explanatory Text 55 2" xfId="30554" xr:uid="{1044BDBE-5BFA-4F8E-893E-6564F07CA187}"/>
    <cellStyle name="Explanatory Text 55 3" xfId="30555" xr:uid="{CB904398-91E1-47F6-ACA7-BA710867D5E3}"/>
    <cellStyle name="Explanatory Text 55 4" xfId="30556" xr:uid="{F961CA55-B3B3-4DEC-B7BB-E5D1944061DD}"/>
    <cellStyle name="Explanatory Text 55 5" xfId="30557" xr:uid="{EBC39C53-1DAC-4D24-82C3-7823FD6CA189}"/>
    <cellStyle name="Explanatory Text 55 6" xfId="30558" xr:uid="{36DA2DAD-D734-4D9E-9A55-792F0DAA6595}"/>
    <cellStyle name="Explanatory Text 55 7" xfId="30559" xr:uid="{3D7B4A12-5679-4EB2-8670-8B8A670D381A}"/>
    <cellStyle name="Explanatory Text 56" xfId="30560" xr:uid="{772C5F07-1526-4855-89CE-F526424DF5B6}"/>
    <cellStyle name="Explanatory Text 56 2" xfId="30561" xr:uid="{FB53EED4-8816-462B-95B0-6E23F045C45D}"/>
    <cellStyle name="Explanatory Text 57" xfId="30562" xr:uid="{43C95EE1-7797-4FE5-8923-B6CCE4366625}"/>
    <cellStyle name="Explanatory Text 58" xfId="30563" xr:uid="{7BD3C1E5-150D-48FA-B45C-A5AE799F40E3}"/>
    <cellStyle name="Explanatory Text 59" xfId="30564" xr:uid="{08AFEE4E-9994-4B00-943B-7660905930F2}"/>
    <cellStyle name="Explanatory Text 6" xfId="30565" xr:uid="{ACF73CEA-328C-4408-B9A9-DC6F82177177}"/>
    <cellStyle name="Explanatory Text 6 2" xfId="30566" xr:uid="{EE1C4D94-CFF2-44AF-B365-0B74DE553304}"/>
    <cellStyle name="Explanatory Text 6 2 2" xfId="30567" xr:uid="{C0F2B973-C447-4C23-A671-9A9EF4E14C89}"/>
    <cellStyle name="Explanatory Text 6 3" xfId="30568" xr:uid="{1AFF59CB-2AB1-4D01-AD4B-E7EDC2B6E373}"/>
    <cellStyle name="Explanatory Text 6 4" xfId="30569" xr:uid="{6E34A972-63DC-4681-AB30-1ABE7E92A25E}"/>
    <cellStyle name="Explanatory Text 6 5" xfId="30570" xr:uid="{BA2D9762-627B-4768-AF0C-C24E41FEBF06}"/>
    <cellStyle name="Explanatory Text 6 6" xfId="30571" xr:uid="{DC38E967-986A-41ED-8678-176A5A4045E5}"/>
    <cellStyle name="Explanatory Text 6 7" xfId="30572" xr:uid="{12268E90-35AF-4797-A078-456D9104CBEC}"/>
    <cellStyle name="Explanatory Text 60" xfId="30573" xr:uid="{F45F4CAE-7EBC-46BB-A888-85ABE71E3FCB}"/>
    <cellStyle name="Explanatory Text 61" xfId="30574" xr:uid="{CFC88EC9-062F-44CA-8C03-032E3A1814E1}"/>
    <cellStyle name="Explanatory Text 62" xfId="30575" xr:uid="{2D3D7B47-7D07-43F9-8F0C-FA6C52635780}"/>
    <cellStyle name="Explanatory Text 62 2" xfId="30576" xr:uid="{40C26F0C-5F75-4967-8542-38181E889A2C}"/>
    <cellStyle name="Explanatory Text 62 3" xfId="30577" xr:uid="{3CAD7648-56B7-42F7-B7C5-A8CFF2E61F57}"/>
    <cellStyle name="Explanatory Text 62 4" xfId="30578" xr:uid="{01D7EC51-9E50-4C1E-8809-E419035E8AEE}"/>
    <cellStyle name="Explanatory Text 62 5" xfId="30579" xr:uid="{4411E092-8B68-4EF0-842A-48833D567F9B}"/>
    <cellStyle name="Explanatory Text 62 6" xfId="30580" xr:uid="{8F070385-031F-42C5-BB85-721CAA19FBF1}"/>
    <cellStyle name="Explanatory Text 63" xfId="30581" xr:uid="{71367C5F-43E3-4D94-83BB-C8F4EF6D4A51}"/>
    <cellStyle name="Explanatory Text 63 2" xfId="30582" xr:uid="{65EC4709-3B9F-4B0C-BB9A-12DAC2B245EC}"/>
    <cellStyle name="Explanatory Text 63 3" xfId="30583" xr:uid="{958EA42C-F048-4225-963F-B2F41FE66869}"/>
    <cellStyle name="Explanatory Text 63 4" xfId="30584" xr:uid="{FD4D9078-64E6-4423-AB9B-8CBC94CDB5DA}"/>
    <cellStyle name="Explanatory Text 63 5" xfId="30585" xr:uid="{BA8AB512-9D3F-413C-9917-80FA5DECD1C7}"/>
    <cellStyle name="Explanatory Text 63 6" xfId="30586" xr:uid="{0A3DA324-B5E9-4E99-A477-DF0A77629DD6}"/>
    <cellStyle name="Explanatory Text 64" xfId="30587" xr:uid="{9C7289D4-AC84-43F4-AC38-A84E006AB490}"/>
    <cellStyle name="Explanatory Text 65" xfId="30588" xr:uid="{2B7515A5-627D-4F7A-B280-AA8A4C796B62}"/>
    <cellStyle name="Explanatory Text 66" xfId="30589" xr:uid="{6A26E251-4546-4B56-BF58-2D474BA537D1}"/>
    <cellStyle name="Explanatory Text 67" xfId="30590" xr:uid="{12BEBD9E-06FA-450E-9C9E-4312ECEFE62B}"/>
    <cellStyle name="Explanatory Text 68" xfId="30591" xr:uid="{24880577-61EF-4154-8848-6B38C635B098}"/>
    <cellStyle name="Explanatory Text 69" xfId="30592" xr:uid="{CF685AF5-9F3E-40B0-BA8D-A0A35438D113}"/>
    <cellStyle name="Explanatory Text 7" xfId="30593" xr:uid="{FA0E5337-A30D-4A70-8097-6297B23D1CB0}"/>
    <cellStyle name="Explanatory Text 7 2" xfId="30594" xr:uid="{CF9F48A5-AF93-45DF-B2B4-451A21FD1C0C}"/>
    <cellStyle name="Explanatory Text 7 2 2" xfId="30595" xr:uid="{8A2E9E99-4A19-49A8-ABAF-9E18A2F5C872}"/>
    <cellStyle name="Explanatory Text 7 3" xfId="30596" xr:uid="{F52460F3-CFAE-4D61-A6B9-EB0F0FF3658F}"/>
    <cellStyle name="Explanatory Text 7 4" xfId="30597" xr:uid="{8DB15307-360E-40E4-AB41-2926C20279C2}"/>
    <cellStyle name="Explanatory Text 7 5" xfId="30598" xr:uid="{FF7329E3-D670-4A75-A81B-03423192D921}"/>
    <cellStyle name="Explanatory Text 7 6" xfId="30599" xr:uid="{1B1353C6-7C3E-4220-90CE-EFA99708D832}"/>
    <cellStyle name="Explanatory Text 7 7" xfId="30600" xr:uid="{F6228353-C5C7-4AE7-8BA3-178B6736023E}"/>
    <cellStyle name="Explanatory Text 70" xfId="30601" xr:uid="{1B6D63F7-9A7C-47D1-B02A-02C34C708272}"/>
    <cellStyle name="Explanatory Text 71" xfId="30602" xr:uid="{4FA270B7-FBDB-4925-ACAA-93400A9E7745}"/>
    <cellStyle name="Explanatory Text 8" xfId="30603" xr:uid="{8080607E-EB99-4635-A07E-C5E4DE9DD3A7}"/>
    <cellStyle name="Explanatory Text 8 2" xfId="30604" xr:uid="{2F02D24A-6F45-42B9-A56F-A39AD86C42A3}"/>
    <cellStyle name="Explanatory Text 8 2 2" xfId="30605" xr:uid="{5929394E-7A29-4445-A9B2-F473C506021C}"/>
    <cellStyle name="Explanatory Text 8 3" xfId="30606" xr:uid="{E2DF6422-3509-4A36-8782-DE141B59260E}"/>
    <cellStyle name="Explanatory Text 8 4" xfId="30607" xr:uid="{AE5516FD-2013-438E-8A18-04E25AA563E4}"/>
    <cellStyle name="Explanatory Text 8 5" xfId="30608" xr:uid="{4EC7CB25-0C90-4964-A2B9-7C7953ED8A14}"/>
    <cellStyle name="Explanatory Text 8 6" xfId="30609" xr:uid="{99D28CD9-8581-4BB2-8E7E-4B319B941FDF}"/>
    <cellStyle name="Explanatory Text 8 7" xfId="30610" xr:uid="{3D13CF4F-72C6-4268-BF99-CD3B4DD0C3B2}"/>
    <cellStyle name="Explanatory Text 9" xfId="30611" xr:uid="{CBA67B79-5547-4383-82E5-D5286B7BE160}"/>
    <cellStyle name="Explanatory Text 9 2" xfId="30612" xr:uid="{633182A0-2D5E-4523-86D2-26234492AC01}"/>
    <cellStyle name="Explanatory Text 9 2 2" xfId="30613" xr:uid="{FFA28723-DB2F-43E6-8852-4861A1A385B7}"/>
    <cellStyle name="Explanatory Text 9 3" xfId="30614" xr:uid="{1B3B97BC-BFE8-41AB-9B6E-FF8F8540BDCA}"/>
    <cellStyle name="Explanatory Text 9 4" xfId="30615" xr:uid="{F6A057E4-09DA-4685-B0AC-C1889EDEA3E1}"/>
    <cellStyle name="Explanatory Text 9 5" xfId="30616" xr:uid="{BC2B467F-2FC2-45E1-B96B-BADB42918A8B}"/>
    <cellStyle name="Explanatory Text 9 6" xfId="30617" xr:uid="{AD3290E8-E137-4D02-98B8-1A006438C9BD}"/>
    <cellStyle name="Explanatory Text 9 7" xfId="30618" xr:uid="{326BBDFA-5305-425A-8466-25745339E241}"/>
    <cellStyle name="EY Narrative text" xfId="30619" xr:uid="{4AF282AD-3A07-48AD-BE10-F5CE963821FC}"/>
    <cellStyle name="EY0dp" xfId="30620" xr:uid="{DFE3DF0F-C6CE-4842-8DFF-53D3FE4DFABC}"/>
    <cellStyle name="EY1dp" xfId="30621" xr:uid="{FF1A69D6-5FAB-4B40-BC21-09E3D123F64C}"/>
    <cellStyle name="EYColumnHeading" xfId="30622" xr:uid="{269149B0-B849-433B-B684-57506BD92475}"/>
    <cellStyle name="EYCurrency" xfId="30623" xr:uid="{33A47475-3C2A-4454-9A5F-D7C5B84D0200}"/>
    <cellStyle name="EYNotes" xfId="30624" xr:uid="{F14D3EE1-90E5-4F5A-9F5F-7E6157CFDEF6}"/>
    <cellStyle name="EYnumber" xfId="30625" xr:uid="{D84020B6-1698-4407-9C9E-867C348044BE}"/>
    <cellStyle name="EYSheetHeading" xfId="30626" xr:uid="{8AA31F6A-D34E-44DC-AB4C-79FC76EDDF56}"/>
    <cellStyle name="EYtext" xfId="30627" xr:uid="{A571A2D7-D1EC-4D3E-BD95-72473B402A61}"/>
    <cellStyle name="F2" xfId="30628" xr:uid="{569CB1EA-485F-46B4-89E9-030B4EA48040}"/>
    <cellStyle name="F3" xfId="30629" xr:uid="{8CA845C5-C3B6-44EB-A065-C89CE2233A88}"/>
    <cellStyle name="F4" xfId="30630" xr:uid="{190FCEF3-EDD2-4834-8383-153E6BCD49D5}"/>
    <cellStyle name="F5" xfId="30631" xr:uid="{500E10D8-DDFC-4FD9-8EA3-4BF20089C3EF}"/>
    <cellStyle name="F6" xfId="30632" xr:uid="{28C168D2-8EB5-4931-BB28-4318108778C3}"/>
    <cellStyle name="F7" xfId="30633" xr:uid="{836DBE70-C415-4119-9ADD-FE458EE7A670}"/>
    <cellStyle name="F8" xfId="30634" xr:uid="{90712D88-4A10-44C6-B450-4E0583B04E24}"/>
    <cellStyle name="Fijo" xfId="30635" xr:uid="{2DC3FC98-E7B5-4FAB-ABE7-85ED63D4A44A}"/>
    <cellStyle name="Financiero" xfId="30636" xr:uid="{BBA949C2-C2A2-4EE7-BC72-DDABD718EABB}"/>
    <cellStyle name="Fixed" xfId="30637" xr:uid="{4C134793-069E-4CDF-866C-5B0AAA42D69D}"/>
    <cellStyle name="Followed Hyperlink" xfId="4490" xr:uid="{12B2765E-2238-4583-ADAB-7802D9D0099B}"/>
    <cellStyle name="Followed Hyperlink 10" xfId="30638" xr:uid="{8718D723-3738-4042-A221-AE634FB0C29C}"/>
    <cellStyle name="Followed Hyperlink 11" xfId="30639" xr:uid="{066FF9C8-6CB3-4562-950B-114859D92D87}"/>
    <cellStyle name="Followed Hyperlink 12" xfId="30640" xr:uid="{71CBF5A6-BD76-4107-8E83-E90B70BD6AC6}"/>
    <cellStyle name="Followed Hyperlink 13" xfId="30641" xr:uid="{5D672F7C-CDBD-44CE-8A09-97426DB66931}"/>
    <cellStyle name="Followed Hyperlink 14" xfId="30642" xr:uid="{AB8833A3-576B-450D-BD56-09823F61D046}"/>
    <cellStyle name="Followed Hyperlink 2" xfId="4413" xr:uid="{A93C8BB8-D32F-4091-9280-00098FCB8A71}"/>
    <cellStyle name="Followed Hyperlink 2 2" xfId="7760" xr:uid="{EC6DDD3F-8EE2-42BC-B7BC-593F9A4C16BC}"/>
    <cellStyle name="Followed Hyperlink 2 3" xfId="30643" xr:uid="{84B917F0-AD07-4C3B-A1F8-7D9601E88003}"/>
    <cellStyle name="Followed Hyperlink 3" xfId="7685" xr:uid="{94A49BA0-319E-43CE-87D4-A065D029C699}"/>
    <cellStyle name="Followed Hyperlink 3 2" xfId="30644" xr:uid="{E8EE7C6E-6786-4EE1-81BB-EEE17BA9427D}"/>
    <cellStyle name="Followed Hyperlink 4" xfId="7759" xr:uid="{6EB45464-565D-4E06-B383-24DC0D23B613}"/>
    <cellStyle name="Followed Hyperlink 4 2" xfId="30645" xr:uid="{07E3B871-2604-420B-A6B3-7509206C7971}"/>
    <cellStyle name="Followed Hyperlink 5" xfId="30646" xr:uid="{749D5A27-42A0-48A0-86D3-957CCA825BCF}"/>
    <cellStyle name="Followed Hyperlink 6" xfId="30647" xr:uid="{DFEA4154-232A-4302-AC8F-F8BB6B5C4A4D}"/>
    <cellStyle name="Followed Hyperlink 7" xfId="30648" xr:uid="{352998C5-BA60-498C-B9E4-2D9FB5C24488}"/>
    <cellStyle name="Followed Hyperlink 8" xfId="30649" xr:uid="{ACD1A6C3-B09F-4605-A931-C60B7CF43B67}"/>
    <cellStyle name="Followed Hyperlink 9" xfId="30650" xr:uid="{F8A8CA23-4F22-4381-B50C-21E2EFC77168}"/>
    <cellStyle name="Format Number Column" xfId="30651" xr:uid="{73F89DF8-9615-4AC4-8FE1-90B5307778BC}"/>
    <cellStyle name="Good" xfId="411" builtinId="26" customBuiltin="1"/>
    <cellStyle name="Good 10" xfId="30652" xr:uid="{6BEA5048-C4AB-4869-BB42-9A86A3F63A60}"/>
    <cellStyle name="Good 10 2" xfId="30653" xr:uid="{9BDF3021-AFE4-4377-993D-D8B5A0DFEAB2}"/>
    <cellStyle name="Good 10 2 2" xfId="30654" xr:uid="{61B51450-74C7-4C39-B7D0-5F7989ACFF3B}"/>
    <cellStyle name="Good 10 3" xfId="30655" xr:uid="{6B2BF954-09C5-464E-8C4A-9E933122572A}"/>
    <cellStyle name="Good 10 4" xfId="30656" xr:uid="{C0549784-C3F8-48DF-B562-AB114D49A193}"/>
    <cellStyle name="Good 10 5" xfId="30657" xr:uid="{AFD2616E-2EA6-4681-919A-BFDD1CC6618F}"/>
    <cellStyle name="Good 10 6" xfId="30658" xr:uid="{EFF31442-7CEF-4B1F-B4CE-23ECEACC206B}"/>
    <cellStyle name="Good 10 7" xfId="30659" xr:uid="{839CD105-0156-4E30-86F6-28B4A2414457}"/>
    <cellStyle name="Good 11" xfId="30660" xr:uid="{38C6D050-7615-4766-AD59-ECCDB5768429}"/>
    <cellStyle name="Good 11 2" xfId="30661" xr:uid="{0CD8CE31-CA10-4015-A288-08A3A8333BD6}"/>
    <cellStyle name="Good 11 2 2" xfId="30662" xr:uid="{29ADBD22-FD94-4C3F-99C6-B307A71D0E67}"/>
    <cellStyle name="Good 11 3" xfId="30663" xr:uid="{254DEBF2-C3FA-43AB-9E01-9DC1FD2976E4}"/>
    <cellStyle name="Good 11 4" xfId="30664" xr:uid="{DC5F4CDE-DE07-4B95-A8D3-416E73C9135D}"/>
    <cellStyle name="Good 11 5" xfId="30665" xr:uid="{14EC2B97-01C6-48EF-8DEF-551C931B24F4}"/>
    <cellStyle name="Good 11 6" xfId="30666" xr:uid="{0631BBDC-1759-4CEC-A728-FF6B6AF46066}"/>
    <cellStyle name="Good 11 7" xfId="30667" xr:uid="{2C209EE5-8D2D-4E27-B743-ADF45EB09498}"/>
    <cellStyle name="Good 12" xfId="30668" xr:uid="{B90ACAB7-C736-4A86-842B-666A0A1CBDDB}"/>
    <cellStyle name="Good 12 2" xfId="30669" xr:uid="{A9ED782F-B7BD-414E-9D85-1CFDD480D89B}"/>
    <cellStyle name="Good 12 2 2" xfId="30670" xr:uid="{0829FBA3-29CD-4996-83A6-65DC067EC374}"/>
    <cellStyle name="Good 12 3" xfId="30671" xr:uid="{0C947CC8-58D9-4145-B305-4D8C57B67F01}"/>
    <cellStyle name="Good 12 4" xfId="30672" xr:uid="{72075F98-37C4-4FC3-B94F-FEEAAA802B01}"/>
    <cellStyle name="Good 12 5" xfId="30673" xr:uid="{3E5007A1-0C6E-4391-9215-86A18A3B9002}"/>
    <cellStyle name="Good 12 6" xfId="30674" xr:uid="{20314BDE-C7CB-4C91-B57D-2A8BC30EFDB0}"/>
    <cellStyle name="Good 12 7" xfId="30675" xr:uid="{B52BAF5E-3E18-40C9-9642-BBB068795606}"/>
    <cellStyle name="Good 13" xfId="30676" xr:uid="{45ECF0BC-55A9-466F-A62D-ECAFCB2E92B2}"/>
    <cellStyle name="Good 13 2" xfId="30677" xr:uid="{443D521C-57DB-4913-9001-91F756A1D690}"/>
    <cellStyle name="Good 13 2 2" xfId="30678" xr:uid="{8664214C-88E8-4AC1-BE13-4C284D745586}"/>
    <cellStyle name="Good 13 3" xfId="30679" xr:uid="{3FEE1D8F-38A7-4707-BBDD-72FB2B099018}"/>
    <cellStyle name="Good 13 4" xfId="30680" xr:uid="{448CD0E5-9251-4562-BA09-9A4A498341D7}"/>
    <cellStyle name="Good 13 5" xfId="30681" xr:uid="{7A7DAA82-C9C7-4314-A319-55D062AFF8EC}"/>
    <cellStyle name="Good 13 6" xfId="30682" xr:uid="{265A684D-2BD0-4684-ADCA-0B15CD54081E}"/>
    <cellStyle name="Good 13 7" xfId="30683" xr:uid="{0A469E18-18D7-4991-8615-DDEE16FACAF9}"/>
    <cellStyle name="Good 14" xfId="30684" xr:uid="{01E0E2F9-0636-4DE6-B10B-C37C56B4D94B}"/>
    <cellStyle name="Good 14 2" xfId="30685" xr:uid="{E07B4DC2-479E-4581-A169-98A69499C6CF}"/>
    <cellStyle name="Good 14 2 2" xfId="30686" xr:uid="{ED71C621-5F23-4F47-BD23-D5E26BF9D65B}"/>
    <cellStyle name="Good 14 3" xfId="30687" xr:uid="{DC7EEEBF-1181-4C7B-82CE-3643A9F6079E}"/>
    <cellStyle name="Good 14 4" xfId="30688" xr:uid="{B77F3C3C-54EC-4C20-BB79-35D615F3CB29}"/>
    <cellStyle name="Good 14 5" xfId="30689" xr:uid="{9BEB945C-FEEE-4387-B908-79D23C793449}"/>
    <cellStyle name="Good 14 6" xfId="30690" xr:uid="{98546986-DE79-438C-A219-C10E976C10FE}"/>
    <cellStyle name="Good 14 7" xfId="30691" xr:uid="{35EFAD84-8D12-430C-AF50-22623CFC18ED}"/>
    <cellStyle name="Good 15" xfId="30692" xr:uid="{5103753B-CEEE-42B3-94CD-75398DE22A2D}"/>
    <cellStyle name="Good 15 2" xfId="30693" xr:uid="{D23A1F2A-4E5A-4E66-B7C0-E0B633D43CF2}"/>
    <cellStyle name="Good 15 2 2" xfId="30694" xr:uid="{3A2B32DF-7006-4AAA-BD83-DEE5D9AEB7B5}"/>
    <cellStyle name="Good 15 3" xfId="30695" xr:uid="{82BFF27D-B0C9-4149-866A-C68CB2708370}"/>
    <cellStyle name="Good 15 4" xfId="30696" xr:uid="{0517BDCE-CB24-424F-B4D9-715E49E5D901}"/>
    <cellStyle name="Good 15 5" xfId="30697" xr:uid="{87F7FC25-0A20-4763-BDB8-2F5FD224599D}"/>
    <cellStyle name="Good 15 6" xfId="30698" xr:uid="{C45120C0-09F4-48D0-9C97-9ACEC4BC5251}"/>
    <cellStyle name="Good 15 7" xfId="30699" xr:uid="{CC4F5701-D4FB-421C-95E6-32E55B763170}"/>
    <cellStyle name="Good 16" xfId="30700" xr:uid="{AA5AE713-1331-4F88-86BA-27F58623870E}"/>
    <cellStyle name="Good 16 2" xfId="30701" xr:uid="{BA673937-DCC0-4774-9920-FF47630DEF57}"/>
    <cellStyle name="Good 16 2 2" xfId="30702" xr:uid="{683E9E1B-47D8-4A0A-A374-6219626A1B3A}"/>
    <cellStyle name="Good 16 3" xfId="30703" xr:uid="{85C7505D-4779-4392-9E9B-7FBD4601365D}"/>
    <cellStyle name="Good 16 4" xfId="30704" xr:uid="{C581C9B8-FF92-4BE2-B28F-77085F88A562}"/>
    <cellStyle name="Good 16 5" xfId="30705" xr:uid="{9841DE69-9B9A-4735-B9DC-607E330D8187}"/>
    <cellStyle name="Good 16 6" xfId="30706" xr:uid="{2AE3FBDD-5ABF-4E97-ADC7-934E85543B66}"/>
    <cellStyle name="Good 16 7" xfId="30707" xr:uid="{0A6DE093-B208-4A34-9123-1315163AB952}"/>
    <cellStyle name="Good 17" xfId="30708" xr:uid="{40344354-648A-45B3-B47C-543B2D6F6EB0}"/>
    <cellStyle name="Good 17 2" xfId="30709" xr:uid="{24027125-7F24-4B92-9844-3EDD5BEF7E08}"/>
    <cellStyle name="Good 17 2 2" xfId="30710" xr:uid="{4D2A36B6-B848-4A21-8010-FC7CC33D5325}"/>
    <cellStyle name="Good 17 3" xfId="30711" xr:uid="{91D6C464-6766-4278-8EA3-A67EF65AEC42}"/>
    <cellStyle name="Good 17 4" xfId="30712" xr:uid="{12BB62A3-1F88-4FD6-ABEE-8A19BAFFFD40}"/>
    <cellStyle name="Good 17 5" xfId="30713" xr:uid="{EE523C06-687F-41AE-8ACC-7A9A837A37B4}"/>
    <cellStyle name="Good 17 6" xfId="30714" xr:uid="{2EED1F35-BD4E-4DEB-AED3-6EBE541BF44A}"/>
    <cellStyle name="Good 17 7" xfId="30715" xr:uid="{4AEB296D-C755-4D8A-A899-0FCD5A341F01}"/>
    <cellStyle name="Good 18" xfId="30716" xr:uid="{D0CD849E-63DC-43D4-A613-E6FBA48CD50E}"/>
    <cellStyle name="Good 18 2" xfId="30717" xr:uid="{BEEE1A4F-4F4D-4CC5-987E-069B8D15BB79}"/>
    <cellStyle name="Good 18 2 2" xfId="30718" xr:uid="{B6DECE29-AFA9-49A9-A1AA-F6A574068C6F}"/>
    <cellStyle name="Good 18 3" xfId="30719" xr:uid="{94753BF9-9E3A-445D-B492-EAAA63EECB57}"/>
    <cellStyle name="Good 18 4" xfId="30720" xr:uid="{D4C9920F-3B6B-4E79-B0A0-DF6CCB19648D}"/>
    <cellStyle name="Good 18 5" xfId="30721" xr:uid="{3605FAF2-36B1-48AD-AAB3-C9CAC23ACFCE}"/>
    <cellStyle name="Good 18 6" xfId="30722" xr:uid="{446F1695-BBEC-4BE5-8A70-0E207DAA568F}"/>
    <cellStyle name="Good 18 7" xfId="30723" xr:uid="{2F289C28-7F0B-4429-98EF-85B7ACEFD101}"/>
    <cellStyle name="Good 19" xfId="30724" xr:uid="{B96D653D-D14F-48F9-A0D9-AF81EEAB9E53}"/>
    <cellStyle name="Good 19 2" xfId="30725" xr:uid="{E45EF2ED-031B-43B7-9E8F-16409930D850}"/>
    <cellStyle name="Good 19 2 2" xfId="30726" xr:uid="{3ED02876-4FAE-4746-ADC0-26784D3A71B4}"/>
    <cellStyle name="Good 19 3" xfId="30727" xr:uid="{6D50094D-17F7-46C5-94E4-950DC8DE6A70}"/>
    <cellStyle name="Good 19 4" xfId="30728" xr:uid="{A89D6AFB-59AE-42F8-AC54-13BFE0D519CC}"/>
    <cellStyle name="Good 19 5" xfId="30729" xr:uid="{858BB9D4-28D0-428A-B955-FAF04C4CBADD}"/>
    <cellStyle name="Good 19 6" xfId="30730" xr:uid="{32685135-A1C9-4342-A9C2-A239C6354ADF}"/>
    <cellStyle name="Good 19 7" xfId="30731" xr:uid="{D94871E2-9C8D-42CB-9C16-8D1A021387A6}"/>
    <cellStyle name="Good 2" xfId="227" xr:uid="{00000000-0005-0000-0000-0000D1040000}"/>
    <cellStyle name="Good 2 10" xfId="40024" xr:uid="{EA3E5B20-9EB3-4B9A-8A98-2C7E2F1B68C0}"/>
    <cellStyle name="Good 2 11" xfId="4721" xr:uid="{F5B22BF5-3644-4CF5-A7B2-06C3C01F42E2}"/>
    <cellStyle name="Good 2 2" xfId="7914" xr:uid="{94FEC12D-2B22-4E86-89D1-7E120E020F18}"/>
    <cellStyle name="Good 2 2 2" xfId="30734" xr:uid="{F752B476-20AC-4873-BF6B-9F23F8986C11}"/>
    <cellStyle name="Good 2 2 3" xfId="30733" xr:uid="{EE272CFC-B8E0-4ABE-B4A0-518E550AE027}"/>
    <cellStyle name="Good 2 3" xfId="7712" xr:uid="{0584F34F-329C-4B8B-9BA0-62AB147A3F02}"/>
    <cellStyle name="Good 2 3 2" xfId="30735" xr:uid="{2263D2FE-412D-4A32-8899-4A75E5CA2BB1}"/>
    <cellStyle name="Good 2 4" xfId="30736" xr:uid="{08949F51-5543-4996-9CF2-34A6899E0265}"/>
    <cellStyle name="Good 2 5" xfId="30737" xr:uid="{7C49C3EC-4A2B-4FDB-8013-B36F6B713828}"/>
    <cellStyle name="Good 2 6" xfId="30738" xr:uid="{968789B7-549C-43B6-BAC4-0CC407AACE23}"/>
    <cellStyle name="Good 2 7" xfId="30739" xr:uid="{FD0E3D89-5337-4501-88DB-538EC7AC5A61}"/>
    <cellStyle name="Good 2 8" xfId="30740" xr:uid="{CEA337F3-425D-494E-A359-2DBDE00A91A6}"/>
    <cellStyle name="Good 2 9" xfId="30732" xr:uid="{4FED2E49-9C1F-4DF1-99CC-1ADBDD709669}"/>
    <cellStyle name="Good 20" xfId="30741" xr:uid="{4FEB3E52-6224-4FD4-A104-284A1100A43C}"/>
    <cellStyle name="Good 20 2" xfId="30742" xr:uid="{7F7EBFD2-F6C4-4D4E-8018-24EE5323BA99}"/>
    <cellStyle name="Good 20 2 2" xfId="30743" xr:uid="{E9498324-EF55-4243-956C-909D7FBDBA74}"/>
    <cellStyle name="Good 20 3" xfId="30744" xr:uid="{1C37B755-849B-49CA-8E54-2BD281559793}"/>
    <cellStyle name="Good 20 4" xfId="30745" xr:uid="{082C3301-6524-44DA-A6B3-1F345BA933EA}"/>
    <cellStyle name="Good 20 5" xfId="30746" xr:uid="{A46AC9B3-6481-4BFA-8741-29167034683C}"/>
    <cellStyle name="Good 20 6" xfId="30747" xr:uid="{AEB3E665-4D48-434A-93E8-1BA7618166E6}"/>
    <cellStyle name="Good 20 7" xfId="30748" xr:uid="{B82E6DB2-320F-4929-88CA-90FB0F5C40EA}"/>
    <cellStyle name="Good 21" xfId="30749" xr:uid="{5467FEC5-26C3-495D-A0E9-40AC8922BF25}"/>
    <cellStyle name="Good 21 2" xfId="30750" xr:uid="{CFE89CEE-89CF-4869-90E3-84C2E12BF4D8}"/>
    <cellStyle name="Good 21 2 2" xfId="30751" xr:uid="{B67B6A2D-38E8-4EDB-A46D-D8893FA889BB}"/>
    <cellStyle name="Good 21 3" xfId="30752" xr:uid="{16AECF30-FFB1-4D4C-ACD9-86C5747B7F1E}"/>
    <cellStyle name="Good 21 4" xfId="30753" xr:uid="{EBBA2618-F576-4E3D-9D55-6845EB7F0F0B}"/>
    <cellStyle name="Good 21 5" xfId="30754" xr:uid="{86195687-FBF6-4D7D-9B7A-A7AF95222846}"/>
    <cellStyle name="Good 21 6" xfId="30755" xr:uid="{A0990890-7E89-4C9A-8DA6-6DD428692E51}"/>
    <cellStyle name="Good 21 7" xfId="30756" xr:uid="{A2A378BD-8AA5-4BCD-A7E2-7C1C878AD120}"/>
    <cellStyle name="Good 22" xfId="30757" xr:uid="{9CB5A18B-A1F3-443E-A03E-71D6AC290B05}"/>
    <cellStyle name="Good 22 2" xfId="30758" xr:uid="{E332A450-5FA1-4A61-B965-A8EC4F2C726B}"/>
    <cellStyle name="Good 22 2 2" xfId="30759" xr:uid="{A452A1B8-82BB-45BD-90FC-3FD8A10C4720}"/>
    <cellStyle name="Good 22 3" xfId="30760" xr:uid="{DFC89E38-4898-4D2F-B8BA-5C26E92EEFF5}"/>
    <cellStyle name="Good 22 4" xfId="30761" xr:uid="{BCF3A79B-1769-45AD-BC8F-B3D8E65444C7}"/>
    <cellStyle name="Good 22 5" xfId="30762" xr:uid="{6949EE74-B20A-4069-8E7E-F70F9BE31F2B}"/>
    <cellStyle name="Good 22 6" xfId="30763" xr:uid="{5FB7C65B-455A-49B6-9FA3-B241321F324E}"/>
    <cellStyle name="Good 22 7" xfId="30764" xr:uid="{DEFD5D37-E3C1-4BA1-962B-1AF5FAA303A2}"/>
    <cellStyle name="Good 23" xfId="30765" xr:uid="{3365EB29-05B8-4309-8E16-F171ABED38EE}"/>
    <cellStyle name="Good 23 2" xfId="30766" xr:uid="{DB179B7B-3EA6-444E-9E54-87F730701781}"/>
    <cellStyle name="Good 23 2 2" xfId="30767" xr:uid="{F946DB4C-BED2-4FDD-9D5B-60A385DA7E31}"/>
    <cellStyle name="Good 23 3" xfId="30768" xr:uid="{242878B8-3956-45E5-A794-E8FA1BE9E0CC}"/>
    <cellStyle name="Good 23 4" xfId="30769" xr:uid="{850E1FF1-8C0C-44E9-A66A-10FB34891E2C}"/>
    <cellStyle name="Good 23 5" xfId="30770" xr:uid="{DB79D6C9-CE59-4402-9E28-25AA05E0BDFB}"/>
    <cellStyle name="Good 23 6" xfId="30771" xr:uid="{16CAE6A2-3F18-46EE-90A4-6DB97BA002BF}"/>
    <cellStyle name="Good 23 7" xfId="30772" xr:uid="{D9DA4995-7AFD-411D-ADB0-984A9B5398F4}"/>
    <cellStyle name="Good 24" xfId="30773" xr:uid="{7F5D67AF-18A6-4796-BBF3-69EB37364095}"/>
    <cellStyle name="Good 24 2" xfId="30774" xr:uid="{F9CF736C-F3CD-45C8-B7BF-0F2F4B541CFD}"/>
    <cellStyle name="Good 24 2 2" xfId="30775" xr:uid="{A50297D6-6878-4F66-9600-F2576DD5B7FB}"/>
    <cellStyle name="Good 24 3" xfId="30776" xr:uid="{C38AB2FC-3E22-4DD0-B714-E611AA0EC043}"/>
    <cellStyle name="Good 24 4" xfId="30777" xr:uid="{48C0935C-79F5-47A5-89E2-E6E67F44F0A3}"/>
    <cellStyle name="Good 24 5" xfId="30778" xr:uid="{F2705FF6-49E9-452D-9E84-F6593F45DF2A}"/>
    <cellStyle name="Good 24 6" xfId="30779" xr:uid="{528662A0-4574-4845-918C-3F7C616AABCC}"/>
    <cellStyle name="Good 24 7" xfId="30780" xr:uid="{20211D05-0CBF-48EC-AC14-91ABC09D8456}"/>
    <cellStyle name="Good 25" xfId="30781" xr:uid="{1343B435-90D8-4508-8DA9-2EF5D30A437D}"/>
    <cellStyle name="Good 25 2" xfId="30782" xr:uid="{A3FA4507-3F6D-4640-9E4B-3CE93C860A4B}"/>
    <cellStyle name="Good 25 2 2" xfId="30783" xr:uid="{1146054F-E733-48DC-8BC1-E1EB4518237B}"/>
    <cellStyle name="Good 25 3" xfId="30784" xr:uid="{460A50F0-A5D9-4247-8D9D-7D13FA68CBCF}"/>
    <cellStyle name="Good 25 4" xfId="30785" xr:uid="{87684B0A-5E4B-4FA3-8E19-9E53C96B813E}"/>
    <cellStyle name="Good 25 5" xfId="30786" xr:uid="{194CA44C-F7D0-402D-830C-EF8EE3C46EE3}"/>
    <cellStyle name="Good 25 6" xfId="30787" xr:uid="{172A470F-7C48-4215-A08B-1A6EC7762DFA}"/>
    <cellStyle name="Good 25 7" xfId="30788" xr:uid="{FA8A3D4D-6C65-4562-AF14-8998B1B5B13C}"/>
    <cellStyle name="Good 26" xfId="30789" xr:uid="{88B21C6C-CA9C-46BD-A267-10B1BED867A9}"/>
    <cellStyle name="Good 26 2" xfId="30790" xr:uid="{7D8440B4-2EF5-4089-9160-91D1EE7E1E0B}"/>
    <cellStyle name="Good 26 2 2" xfId="30791" xr:uid="{76340972-C03E-474C-A717-52191F0435BA}"/>
    <cellStyle name="Good 26 3" xfId="30792" xr:uid="{92E9E469-7CBD-4B4C-806F-7B83EFC64CE2}"/>
    <cellStyle name="Good 26 4" xfId="30793" xr:uid="{FD7A1978-8B2F-4C97-A338-ACE86F031CF2}"/>
    <cellStyle name="Good 26 5" xfId="30794" xr:uid="{F878B6ED-C876-4246-BC9C-B519C37ED95B}"/>
    <cellStyle name="Good 26 6" xfId="30795" xr:uid="{0723D115-F3B1-48DD-955F-9F0D0BAE1D19}"/>
    <cellStyle name="Good 26 7" xfId="30796" xr:uid="{7D671507-4F49-49CB-845D-F5394590AC65}"/>
    <cellStyle name="Good 27" xfId="30797" xr:uid="{5DCD42A4-8C4C-4057-9681-7AE306BC6435}"/>
    <cellStyle name="Good 27 2" xfId="30798" xr:uid="{0D51AA65-055C-4E84-9907-B03FBFDEC656}"/>
    <cellStyle name="Good 27 2 2" xfId="30799" xr:uid="{2F54E109-86C8-48AA-8BC5-7C5DA617B2BC}"/>
    <cellStyle name="Good 27 3" xfId="30800" xr:uid="{6ED404BB-2843-49ED-B0E6-8D2E7CA9CFEF}"/>
    <cellStyle name="Good 27 4" xfId="30801" xr:uid="{DDF74440-06DC-4260-BDD3-2020993F905C}"/>
    <cellStyle name="Good 27 5" xfId="30802" xr:uid="{C532DC85-2667-4A38-923D-9A5306ED9BD0}"/>
    <cellStyle name="Good 27 6" xfId="30803" xr:uid="{E8309F72-C2A5-4D17-AAC4-215B373293AD}"/>
    <cellStyle name="Good 27 7" xfId="30804" xr:uid="{8F3F417A-495C-470F-BCF3-9DF947A525D4}"/>
    <cellStyle name="Good 28" xfId="30805" xr:uid="{6355F2A3-6A3B-49C7-B957-05F6A368F38D}"/>
    <cellStyle name="Good 28 2" xfId="30806" xr:uid="{5947F3A9-B100-449E-A817-70848A4F811B}"/>
    <cellStyle name="Good 28 2 2" xfId="30807" xr:uid="{0D2C809C-BD9F-4850-B57C-74C4ADF63325}"/>
    <cellStyle name="Good 28 3" xfId="30808" xr:uid="{8FA9404C-49B7-4DAE-8FAA-B0D3B6F31C34}"/>
    <cellStyle name="Good 28 4" xfId="30809" xr:uid="{250C4722-2FC5-45DD-A8C6-D60597F274B3}"/>
    <cellStyle name="Good 28 5" xfId="30810" xr:uid="{F71FF0BE-60E9-40F9-98FD-8F19CFEA2FCD}"/>
    <cellStyle name="Good 28 6" xfId="30811" xr:uid="{EDCBFE6D-E046-4BAA-B083-C4D02BDD3513}"/>
    <cellStyle name="Good 28 7" xfId="30812" xr:uid="{2D51E29C-01E7-45A6-ADA4-A31BE1878DC9}"/>
    <cellStyle name="Good 29" xfId="30813" xr:uid="{4053664D-152D-4135-8059-1FF96E78E684}"/>
    <cellStyle name="Good 29 2" xfId="30814" xr:uid="{7F4239B4-C202-40C0-B5BA-BE4016A4B96D}"/>
    <cellStyle name="Good 29 2 2" xfId="30815" xr:uid="{CFCCCC6E-6DA8-4D49-BB47-851BAE4F296E}"/>
    <cellStyle name="Good 29 3" xfId="30816" xr:uid="{4106CADE-970A-44D0-AB36-33F362C372F7}"/>
    <cellStyle name="Good 29 4" xfId="30817" xr:uid="{241F23B9-202F-4D3E-B69E-E3A6F5F46AC4}"/>
    <cellStyle name="Good 29 5" xfId="30818" xr:uid="{B740EEF1-BFF2-48F1-AB9D-CF888100B4CF}"/>
    <cellStyle name="Good 29 6" xfId="30819" xr:uid="{45F3A807-57D1-4210-B311-F72AFEA9F61A}"/>
    <cellStyle name="Good 29 7" xfId="30820" xr:uid="{5BF03D03-4CDB-4294-AA00-680766D43EFA}"/>
    <cellStyle name="Good 3" xfId="228" xr:uid="{00000000-0005-0000-0000-0000D2040000}"/>
    <cellStyle name="Good 3 2" xfId="30822" xr:uid="{729D3718-9BCD-4EE1-BA9B-75E4CBED0E3A}"/>
    <cellStyle name="Good 3 2 2" xfId="30823" xr:uid="{A742FB5D-E6FB-48A1-A086-43224E7603D4}"/>
    <cellStyle name="Good 3 3" xfId="30824" xr:uid="{CC3F9DEB-AE87-418A-8696-BD0A55A2E02B}"/>
    <cellStyle name="Good 3 4" xfId="30825" xr:uid="{2E92DE85-48F2-4649-952F-316AD61F94B0}"/>
    <cellStyle name="Good 3 5" xfId="30826" xr:uid="{3476ED04-0EB0-413E-9F50-98B5D4289B21}"/>
    <cellStyle name="Good 3 6" xfId="30827" xr:uid="{C5A11438-5DFF-49A2-87BB-90EDDCA4FF45}"/>
    <cellStyle name="Good 3 7" xfId="30828" xr:uid="{3A6BDB15-FCAF-43C7-9EB6-8F67C300DFA5}"/>
    <cellStyle name="Good 3 8" xfId="30821" xr:uid="{8A4F8A87-7E60-491D-87F4-A794DD641BCF}"/>
    <cellStyle name="Good 3 9" xfId="7855" xr:uid="{F88DF16A-6330-49E8-927B-765E3106EC86}"/>
    <cellStyle name="Good 30" xfId="30829" xr:uid="{0BED311D-4292-4DE0-BB95-6566EC51DE45}"/>
    <cellStyle name="Good 30 2" xfId="30830" xr:uid="{0586AB35-D608-4F66-9FC2-83A79548DFC7}"/>
    <cellStyle name="Good 30 2 2" xfId="30831" xr:uid="{F1475189-CE46-4645-98C8-173A390C0A8F}"/>
    <cellStyle name="Good 30 3" xfId="30832" xr:uid="{E7EABCF4-6AEB-4C76-A52C-AD08E16455DF}"/>
    <cellStyle name="Good 30 4" xfId="30833" xr:uid="{C36683D2-0118-489E-838B-50D290F9FCB2}"/>
    <cellStyle name="Good 30 5" xfId="30834" xr:uid="{34972922-C928-4033-859C-D22CDC10EA4E}"/>
    <cellStyle name="Good 30 6" xfId="30835" xr:uid="{CC9A4B15-F7F1-46DF-883E-2A4F7F0B267A}"/>
    <cellStyle name="Good 30 7" xfId="30836" xr:uid="{61C7ABFD-BB75-4866-A5D9-4D2FBE6810DC}"/>
    <cellStyle name="Good 31" xfId="30837" xr:uid="{EB4F05E4-39AF-4FEB-8DCB-E40E6E81F117}"/>
    <cellStyle name="Good 31 2" xfId="30838" xr:uid="{6D8CA8E0-A685-4AC3-A7FF-B361F4F3E8DA}"/>
    <cellStyle name="Good 31 2 2" xfId="30839" xr:uid="{046B6A1C-9A54-4FBB-B1EC-C1859DD02631}"/>
    <cellStyle name="Good 31 3" xfId="30840" xr:uid="{FAFA6CF2-AE60-4A63-8A42-A9785A5B9858}"/>
    <cellStyle name="Good 31 4" xfId="30841" xr:uid="{BA3DBE65-7949-49D3-A5EB-88DE083DCD69}"/>
    <cellStyle name="Good 31 5" xfId="30842" xr:uid="{62065CC7-7D58-434B-8C95-CA216D96F12A}"/>
    <cellStyle name="Good 31 6" xfId="30843" xr:uid="{682A7DA7-B7F9-4B52-96C5-1F0D0A2C42C4}"/>
    <cellStyle name="Good 31 7" xfId="30844" xr:uid="{BF2168C7-7CDC-4966-8243-7679BEF5B777}"/>
    <cellStyle name="Good 32" xfId="30845" xr:uid="{9450388D-FE18-4E24-BD78-F152C2ED1EEE}"/>
    <cellStyle name="Good 32 2" xfId="30846" xr:uid="{2FDBA395-F415-4D01-A7F1-0FA814AF7B24}"/>
    <cellStyle name="Good 32 2 2" xfId="30847" xr:uid="{769D2105-E70E-4ECD-BFB5-6AAD611C7B9F}"/>
    <cellStyle name="Good 32 3" xfId="30848" xr:uid="{87714C84-8E1B-4139-A748-81BC1F9DC635}"/>
    <cellStyle name="Good 32 4" xfId="30849" xr:uid="{22DF4BB4-2A6A-4CE0-8729-CE288DC2F4CF}"/>
    <cellStyle name="Good 32 5" xfId="30850" xr:uid="{2A3C7A42-CC3B-4E90-A6DD-8678799A3E11}"/>
    <cellStyle name="Good 32 6" xfId="30851" xr:uid="{A4B67E2F-C77A-4C20-B298-4589FECCBEF7}"/>
    <cellStyle name="Good 32 7" xfId="30852" xr:uid="{C45E68F6-D75D-46F1-8DA5-CF5A426642DF}"/>
    <cellStyle name="Good 33" xfId="30853" xr:uid="{62BABBD4-87A2-4261-BB20-FBC42AB4D9C4}"/>
    <cellStyle name="Good 33 2" xfId="30854" xr:uid="{8BB84C12-A4E9-4B82-BB0E-A6D4F3BEC7F7}"/>
    <cellStyle name="Good 33 2 2" xfId="30855" xr:uid="{6F540B58-9B46-434C-B8C7-B198FB1F79E2}"/>
    <cellStyle name="Good 33 3" xfId="30856" xr:uid="{17B73B69-1EDE-4562-A820-93B2777CEB7A}"/>
    <cellStyle name="Good 33 4" xfId="30857" xr:uid="{1B466429-5D14-4ECF-8BA3-D73B7E98F0AB}"/>
    <cellStyle name="Good 33 5" xfId="30858" xr:uid="{E5B6C4A8-4F49-4DE8-86EC-DB85CE0FB259}"/>
    <cellStyle name="Good 33 6" xfId="30859" xr:uid="{C90DB502-D0E9-4098-AC07-F8C9AE0DAEFB}"/>
    <cellStyle name="Good 33 7" xfId="30860" xr:uid="{1F6BE811-6C35-40FF-A059-669FB313E84F}"/>
    <cellStyle name="Good 34" xfId="30861" xr:uid="{BE1D777D-C6AF-4E74-938C-0D8F862BFD36}"/>
    <cellStyle name="Good 34 2" xfId="30862" xr:uid="{23F56502-D3B2-40D0-8709-1DD62850357B}"/>
    <cellStyle name="Good 34 2 2" xfId="30863" xr:uid="{52D2EF26-0616-42F6-B9A4-001634763033}"/>
    <cellStyle name="Good 34 3" xfId="30864" xr:uid="{04F8C82E-CA27-490B-AC4D-B17B51A6A77E}"/>
    <cellStyle name="Good 34 4" xfId="30865" xr:uid="{E40AD6EB-45A2-42DA-9C4E-530FE3D6D853}"/>
    <cellStyle name="Good 34 5" xfId="30866" xr:uid="{B3C053AB-963A-4CFD-BE70-9B3A04A777C2}"/>
    <cellStyle name="Good 34 6" xfId="30867" xr:uid="{DE5F1D84-60A9-451D-958A-821156597FE2}"/>
    <cellStyle name="Good 34 7" xfId="30868" xr:uid="{486E13A4-B0BC-4289-8DBF-747BCF903D30}"/>
    <cellStyle name="Good 35" xfId="30869" xr:uid="{FCC6C29D-031E-4466-B99D-A707D3060203}"/>
    <cellStyle name="Good 35 2" xfId="30870" xr:uid="{9927F9B1-0BB7-4E37-985D-A869D7E485E3}"/>
    <cellStyle name="Good 35 2 2" xfId="30871" xr:uid="{50BA308E-E53A-4763-9F6A-776FD5E2F72A}"/>
    <cellStyle name="Good 35 3" xfId="30872" xr:uid="{C52AF291-FED0-4BB3-A6C4-CFAA2E3A565D}"/>
    <cellStyle name="Good 35 4" xfId="30873" xr:uid="{555CAE54-EB3E-409F-B85D-88C083356207}"/>
    <cellStyle name="Good 35 5" xfId="30874" xr:uid="{3EBA9644-1DF7-4AE7-8300-4B8E46E90442}"/>
    <cellStyle name="Good 35 6" xfId="30875" xr:uid="{D523C776-768F-4EE2-A587-1D426429F5E1}"/>
    <cellStyle name="Good 35 7" xfId="30876" xr:uid="{D907AF49-7BEF-4E6A-B202-EDDA6EF2D063}"/>
    <cellStyle name="Good 36" xfId="30877" xr:uid="{B4A5B2A9-6A36-4932-909C-9F11791159CB}"/>
    <cellStyle name="Good 36 2" xfId="30878" xr:uid="{52D3875D-534D-437C-8670-DF6AB22A73F9}"/>
    <cellStyle name="Good 36 2 2" xfId="30879" xr:uid="{1EAC3A97-0F7A-4709-8B7C-57FA67FC4385}"/>
    <cellStyle name="Good 36 3" xfId="30880" xr:uid="{A10BD55E-DC67-4606-AC5F-151F5B20F8DC}"/>
    <cellStyle name="Good 36 4" xfId="30881" xr:uid="{9A3FE300-6ECF-4302-AA30-2C4C7C5CC586}"/>
    <cellStyle name="Good 36 5" xfId="30882" xr:uid="{4B851755-8201-49C3-A63C-25FA4BC79B43}"/>
    <cellStyle name="Good 36 6" xfId="30883" xr:uid="{74142DD8-D135-4200-A78B-F48C9454A573}"/>
    <cellStyle name="Good 36 7" xfId="30884" xr:uid="{34F2F3BB-3471-408A-BB05-7FA62C46AE95}"/>
    <cellStyle name="Good 37" xfId="30885" xr:uid="{2700EA9C-AC4A-486D-BFF6-9E04814C66ED}"/>
    <cellStyle name="Good 37 2" xfId="30886" xr:uid="{C03FB57C-9728-4612-97F0-077811FFBB77}"/>
    <cellStyle name="Good 37 2 2" xfId="30887" xr:uid="{AA18CBFD-D1BB-434B-8EE1-3FC06D83FB75}"/>
    <cellStyle name="Good 37 3" xfId="30888" xr:uid="{4DDA6E44-6A6E-409B-BB48-573FD77885C5}"/>
    <cellStyle name="Good 37 4" xfId="30889" xr:uid="{057CD105-5434-400E-B1B9-A3B25FF14038}"/>
    <cellStyle name="Good 37 5" xfId="30890" xr:uid="{535C7BA0-833D-43E3-9EEA-5A6867B6B049}"/>
    <cellStyle name="Good 37 6" xfId="30891" xr:uid="{19E388AC-0D77-43E0-83E4-E2591D6192C0}"/>
    <cellStyle name="Good 37 7" xfId="30892" xr:uid="{18474B1B-2C25-486A-808B-6C2E9ABCE528}"/>
    <cellStyle name="Good 38" xfId="30893" xr:uid="{E69B5A92-86E0-445D-9F45-0E6061170006}"/>
    <cellStyle name="Good 38 2" xfId="30894" xr:uid="{CEC88798-73A3-42E7-BD35-2EE275352FDE}"/>
    <cellStyle name="Good 38 2 2" xfId="30895" xr:uid="{671A7242-EABB-4E3B-B2F3-5EF59FB3717C}"/>
    <cellStyle name="Good 38 3" xfId="30896" xr:uid="{38A3F6B3-21E0-4E25-8E5C-1AF5B9B8093A}"/>
    <cellStyle name="Good 38 4" xfId="30897" xr:uid="{64D8A9D2-1240-4067-AD00-1201602E7DA2}"/>
    <cellStyle name="Good 38 5" xfId="30898" xr:uid="{1ABB0C50-C9C0-4626-9A41-3B6782E7EDBF}"/>
    <cellStyle name="Good 38 6" xfId="30899" xr:uid="{9B92F53E-D7C5-4E6D-9CE3-8A10707E650A}"/>
    <cellStyle name="Good 38 7" xfId="30900" xr:uid="{E51ECCCE-2186-40A2-9B98-8DEFA8DA85A1}"/>
    <cellStyle name="Good 39" xfId="30901" xr:uid="{59704078-809A-41CC-9603-3D86482F0F01}"/>
    <cellStyle name="Good 39 2" xfId="30902" xr:uid="{E771FA65-819C-4384-896F-69471502F92D}"/>
    <cellStyle name="Good 39 2 2" xfId="30903" xr:uid="{B6BC0E36-3CCA-4980-869E-EDFC6D572E1D}"/>
    <cellStyle name="Good 39 3" xfId="30904" xr:uid="{26678478-5588-4D26-B9E2-CE58AD745658}"/>
    <cellStyle name="Good 39 4" xfId="30905" xr:uid="{50E80D71-74CD-4289-B408-62CF0811CBB2}"/>
    <cellStyle name="Good 39 5" xfId="30906" xr:uid="{09E93D9A-AEE1-49E0-BA9A-7520B6EFCD7B}"/>
    <cellStyle name="Good 39 6" xfId="30907" xr:uid="{DD968432-9EDA-424C-9DAF-816CF72E15EB}"/>
    <cellStyle name="Good 39 7" xfId="30908" xr:uid="{2FDE598E-43E7-4A54-9054-751EA8423F1B}"/>
    <cellStyle name="Good 4" xfId="229" xr:uid="{00000000-0005-0000-0000-0000D3040000}"/>
    <cellStyle name="Good 4 2" xfId="30910" xr:uid="{E494E142-66DD-4165-919D-0CC9744074E4}"/>
    <cellStyle name="Good 4 2 2" xfId="30911" xr:uid="{96CBC8A3-A479-4C05-A91F-A63032F3F0FC}"/>
    <cellStyle name="Good 4 3" xfId="30912" xr:uid="{6507750D-2E42-4B8B-AC3F-6800EF56FEEC}"/>
    <cellStyle name="Good 4 4" xfId="30913" xr:uid="{58D6A74B-B491-4009-896B-12B3D024E8AE}"/>
    <cellStyle name="Good 4 5" xfId="30914" xr:uid="{78136387-0ED6-4F9F-A329-9BFCCB8CEE05}"/>
    <cellStyle name="Good 4 6" xfId="30915" xr:uid="{35B31C51-4BA6-48F4-BEFD-893B95775D1B}"/>
    <cellStyle name="Good 4 7" xfId="30916" xr:uid="{B19469A4-4D05-4EEF-A659-9DFB43B0F0FD}"/>
    <cellStyle name="Good 4 8" xfId="30909" xr:uid="{D18A1EEB-B8C2-4908-94B0-1FE68E317B1B}"/>
    <cellStyle name="Good 40" xfId="30917" xr:uid="{3C2052EC-3860-4971-BF5A-A7F0CE542877}"/>
    <cellStyle name="Good 40 2" xfId="30918" xr:uid="{DF9E4D6B-0D5C-4FC3-97BC-FA448053D6EF}"/>
    <cellStyle name="Good 40 2 2" xfId="30919" xr:uid="{70EF5C4C-173A-426A-8DE3-613A009A18CE}"/>
    <cellStyle name="Good 40 3" xfId="30920" xr:uid="{F067D0B7-EB71-42CF-8021-78381B94A516}"/>
    <cellStyle name="Good 40 4" xfId="30921" xr:uid="{F82CEC56-3BD1-4939-AF49-FF599654B7C7}"/>
    <cellStyle name="Good 40 5" xfId="30922" xr:uid="{91B11C17-8B5D-422F-9E0B-1C8D7D9C2E00}"/>
    <cellStyle name="Good 40 6" xfId="30923" xr:uid="{CEFF530F-83C1-4BFB-A2AD-F04A266DB273}"/>
    <cellStyle name="Good 40 7" xfId="30924" xr:uid="{CB243FC5-3CD0-4646-90F6-1FE218DE62B1}"/>
    <cellStyle name="Good 41" xfId="30925" xr:uid="{E35906DB-F586-4E4F-86C2-32C462F34177}"/>
    <cellStyle name="Good 41 2" xfId="30926" xr:uid="{B7CE020F-EA64-4944-A5C9-68846EB8ED87}"/>
    <cellStyle name="Good 41 2 2" xfId="30927" xr:uid="{A0F3CA7B-F861-4AAD-96D4-3C9018D0A696}"/>
    <cellStyle name="Good 41 3" xfId="30928" xr:uid="{3F1F5249-537E-4B75-A7F3-63BF73671DA0}"/>
    <cellStyle name="Good 41 4" xfId="30929" xr:uid="{BC395B02-F253-4D31-B671-C57069F57AA1}"/>
    <cellStyle name="Good 41 5" xfId="30930" xr:uid="{D76F2832-B196-469E-B2CF-F7737B925EA8}"/>
    <cellStyle name="Good 41 6" xfId="30931" xr:uid="{58BE51DC-5F2A-4BA9-872F-445C05015E3E}"/>
    <cellStyle name="Good 41 7" xfId="30932" xr:uid="{E1F94D1F-C2CF-40EE-93D1-1952F4CF04F0}"/>
    <cellStyle name="Good 42" xfId="30933" xr:uid="{B81653C5-8DB0-4BD7-8F36-7FAD79550FB3}"/>
    <cellStyle name="Good 42 2" xfId="30934" xr:uid="{90DB96CD-AA26-4404-BD05-F8D46C961475}"/>
    <cellStyle name="Good 42 2 2" xfId="30935" xr:uid="{2C398C2E-CE0B-44B0-B7C9-53990F595585}"/>
    <cellStyle name="Good 42 3" xfId="30936" xr:uid="{A0D01225-6F85-428D-8FE0-A35AE0B7E4B2}"/>
    <cellStyle name="Good 42 4" xfId="30937" xr:uid="{6DABF6E2-0B25-49CA-A559-26D8772C30A1}"/>
    <cellStyle name="Good 42 5" xfId="30938" xr:uid="{9E9AAA7D-C481-4E1A-B3B6-A30EE669F007}"/>
    <cellStyle name="Good 42 6" xfId="30939" xr:uid="{DA7F60E4-5B39-4670-9265-F08864330AAB}"/>
    <cellStyle name="Good 42 7" xfId="30940" xr:uid="{ED599300-9897-4F4F-A3A5-9F53B7CB39D5}"/>
    <cellStyle name="Good 43" xfId="30941" xr:uid="{8F37BB65-5BE9-4A0D-A832-20854C6DAD9A}"/>
    <cellStyle name="Good 43 2" xfId="30942" xr:uid="{AE582F66-D61C-4317-B7FC-F644127325DD}"/>
    <cellStyle name="Good 43 2 2" xfId="30943" xr:uid="{C3E5814B-3793-4154-A79B-9C7069C3A703}"/>
    <cellStyle name="Good 43 3" xfId="30944" xr:uid="{A4AEDD2B-F09F-4C32-B9B7-E1C76510B979}"/>
    <cellStyle name="Good 43 4" xfId="30945" xr:uid="{A57B10AD-C9CC-4F76-96F1-2F38482BC34A}"/>
    <cellStyle name="Good 43 5" xfId="30946" xr:uid="{4A095E3C-DC11-4346-A036-87CF4C425F0F}"/>
    <cellStyle name="Good 43 6" xfId="30947" xr:uid="{71092B6D-BA02-4BBC-A71C-FBC8BA2ABDEF}"/>
    <cellStyle name="Good 43 7" xfId="30948" xr:uid="{4CE216A8-5E1A-46C7-AC76-1253070600FD}"/>
    <cellStyle name="Good 44" xfId="30949" xr:uid="{3743B9E9-5F4A-445A-93A4-86525C7C83ED}"/>
    <cellStyle name="Good 44 2" xfId="30950" xr:uid="{BFDA8F80-845D-4516-843C-67033DD930F1}"/>
    <cellStyle name="Good 44 2 2" xfId="30951" xr:uid="{7B23E118-C7D3-4780-A978-2102CC8106DB}"/>
    <cellStyle name="Good 44 3" xfId="30952" xr:uid="{6E5C9B96-A096-4514-A133-75FFE1155524}"/>
    <cellStyle name="Good 44 4" xfId="30953" xr:uid="{955F8A84-BC11-4564-A869-E9B6DA7E7F06}"/>
    <cellStyle name="Good 44 5" xfId="30954" xr:uid="{7A0FFDE0-B2B8-4B80-B6AF-CD725C7C0C4A}"/>
    <cellStyle name="Good 44 6" xfId="30955" xr:uid="{6BA3C213-4875-4472-8747-9E3A9E5C3296}"/>
    <cellStyle name="Good 44 7" xfId="30956" xr:uid="{0B86F4FA-C99A-40F5-BE05-31B77A178681}"/>
    <cellStyle name="Good 45" xfId="30957" xr:uid="{2A300F3A-9838-4023-A852-D2B482DC0B0A}"/>
    <cellStyle name="Good 45 2" xfId="30958" xr:uid="{0BA9A1BA-D85E-4031-921A-19392701DB5B}"/>
    <cellStyle name="Good 45 2 2" xfId="30959" xr:uid="{B4259197-7E9A-4374-945C-28067276BECB}"/>
    <cellStyle name="Good 45 3" xfId="30960" xr:uid="{3999EF3F-41F2-4A9E-B18B-C2E4314C848B}"/>
    <cellStyle name="Good 45 4" xfId="30961" xr:uid="{14E2DE68-BCEF-4967-A5AC-27E84ECB8713}"/>
    <cellStyle name="Good 45 5" xfId="30962" xr:uid="{8418B356-F8B0-43E9-B5D1-0BDA4BF4F3B2}"/>
    <cellStyle name="Good 45 6" xfId="30963" xr:uid="{7A79711F-CD95-4694-962D-F6325B0DA548}"/>
    <cellStyle name="Good 45 7" xfId="30964" xr:uid="{B359058C-C59B-4047-829E-13C82C2546D6}"/>
    <cellStyle name="Good 46" xfId="30965" xr:uid="{DD8A5527-62CA-4E43-A53E-4300E6B4210B}"/>
    <cellStyle name="Good 46 2" xfId="30966" xr:uid="{9471C078-DFFA-479B-A310-EAA0AA7E03D5}"/>
    <cellStyle name="Good 46 2 2" xfId="30967" xr:uid="{36F81264-972D-47AC-A545-775279D7FCE1}"/>
    <cellStyle name="Good 46 3" xfId="30968" xr:uid="{15E1D2EE-6D74-4E71-84A5-66D9795B271B}"/>
    <cellStyle name="Good 46 4" xfId="30969" xr:uid="{2FAC77A3-5A88-4EAB-A038-95A5C3FB58B3}"/>
    <cellStyle name="Good 46 5" xfId="30970" xr:uid="{716C9BB2-0AFF-45CF-8CBC-2025E68BD8D5}"/>
    <cellStyle name="Good 46 6" xfId="30971" xr:uid="{A05A2123-67A6-4832-93D2-58755C7B230D}"/>
    <cellStyle name="Good 46 7" xfId="30972" xr:uid="{8EB1C248-B334-4D14-8638-05A9D65AAA57}"/>
    <cellStyle name="Good 47" xfId="30973" xr:uid="{889A9A53-E44C-449D-9B8F-42CCCC37A264}"/>
    <cellStyle name="Good 47 2" xfId="30974" xr:uid="{D189C9DB-4999-4D43-A762-7C55BD684984}"/>
    <cellStyle name="Good 47 2 2" xfId="30975" xr:uid="{FA5C5AC7-1B3B-4AF2-8F38-6B657579F525}"/>
    <cellStyle name="Good 47 3" xfId="30976" xr:uid="{354AF5E6-D274-490E-B638-A29B5A0B0373}"/>
    <cellStyle name="Good 47 4" xfId="30977" xr:uid="{16E3B2F2-FEEB-440F-AD9F-311B368DE99D}"/>
    <cellStyle name="Good 47 5" xfId="30978" xr:uid="{C7317A9D-96EC-44B3-A612-5973AEB0EA27}"/>
    <cellStyle name="Good 47 6" xfId="30979" xr:uid="{40E64C9C-96FA-44BC-A809-D8810B77681E}"/>
    <cellStyle name="Good 47 7" xfId="30980" xr:uid="{2F86FBDD-FC8A-4ACF-B2F1-EF90C3F4EF7A}"/>
    <cellStyle name="Good 48" xfId="30981" xr:uid="{22ED8133-6562-45AC-8BBF-DAA35100708E}"/>
    <cellStyle name="Good 48 2" xfId="30982" xr:uid="{FC81E413-530A-454F-A7E3-2753948ADA8A}"/>
    <cellStyle name="Good 48 2 2" xfId="30983" xr:uid="{95F6EF9E-4D0D-433D-B6D8-A94157B518A6}"/>
    <cellStyle name="Good 48 3" xfId="30984" xr:uid="{02564639-83A7-4AC8-AB84-C8BC884CCF75}"/>
    <cellStyle name="Good 48 4" xfId="30985" xr:uid="{55D44AC4-1D32-45C0-A5F3-D1ACE58D067A}"/>
    <cellStyle name="Good 48 5" xfId="30986" xr:uid="{70ABB779-CDC1-4D98-B6F2-1C7597CC81AC}"/>
    <cellStyle name="Good 48 6" xfId="30987" xr:uid="{9EBAED19-C2A8-4A59-8F47-14E5C7920E33}"/>
    <cellStyle name="Good 48 7" xfId="30988" xr:uid="{34C8B919-5262-4243-8CA6-D2A41DF5F115}"/>
    <cellStyle name="Good 49" xfId="30989" xr:uid="{BF88E4BD-419A-449F-AB73-53D64A44B8AA}"/>
    <cellStyle name="Good 49 2" xfId="30990" xr:uid="{08329B18-E2DD-4775-820D-45DAF85DABC6}"/>
    <cellStyle name="Good 49 2 2" xfId="30991" xr:uid="{66874DAA-CA4B-469A-9156-3162F2531979}"/>
    <cellStyle name="Good 49 3" xfId="30992" xr:uid="{423E3031-9A2F-4007-91B6-3AEC4A9DC6D1}"/>
    <cellStyle name="Good 49 4" xfId="30993" xr:uid="{D78774E1-E6E4-422C-9CF3-E42D49207671}"/>
    <cellStyle name="Good 49 5" xfId="30994" xr:uid="{55C03438-D7B8-41DD-AA5A-05BF158AFB77}"/>
    <cellStyle name="Good 49 6" xfId="30995" xr:uid="{82D4A8D7-2226-474A-B9CF-243C21F9332D}"/>
    <cellStyle name="Good 49 7" xfId="30996" xr:uid="{2D1F43D9-D978-426B-ADBE-C636ACB2ECF4}"/>
    <cellStyle name="Good 5" xfId="30997" xr:uid="{F4A09B0E-7526-4687-8CEA-42BB892B2EF9}"/>
    <cellStyle name="Good 5 2" xfId="30998" xr:uid="{F02484FE-EB71-48C2-B8DA-9CEA8BA5DD7E}"/>
    <cellStyle name="Good 5 2 2" xfId="30999" xr:uid="{BF942D36-70A7-407C-8DB3-735FA30BB213}"/>
    <cellStyle name="Good 5 3" xfId="31000" xr:uid="{47826688-35EF-4655-904A-FA1E85B5ACC6}"/>
    <cellStyle name="Good 5 4" xfId="31001" xr:uid="{A37A657C-7909-4F2B-9BB8-D3FF511E6922}"/>
    <cellStyle name="Good 5 5" xfId="31002" xr:uid="{38B81462-635A-417F-A7F4-807C0C2330D0}"/>
    <cellStyle name="Good 5 6" xfId="31003" xr:uid="{6C7510C4-3818-4424-97A0-F7DA35274759}"/>
    <cellStyle name="Good 5 7" xfId="31004" xr:uid="{11F1BB87-E223-4A5A-962A-7D85E383873A}"/>
    <cellStyle name="Good 50" xfId="31005" xr:uid="{0039B903-5CD8-4512-B038-55773FB94274}"/>
    <cellStyle name="Good 50 2" xfId="31006" xr:uid="{C63AA16B-4A46-43DD-A07F-523D5AC07612}"/>
    <cellStyle name="Good 50 2 2" xfId="31007" xr:uid="{B9BD6876-7825-4350-BB0D-5BB2753E3643}"/>
    <cellStyle name="Good 50 3" xfId="31008" xr:uid="{421E11A7-DC20-4371-8137-107A5CF618BB}"/>
    <cellStyle name="Good 50 4" xfId="31009" xr:uid="{03ADC873-DD47-4EC8-B524-51FDACA93D71}"/>
    <cellStyle name="Good 50 5" xfId="31010" xr:uid="{E97F4956-1D34-460C-B7D6-DB1041BDCA9E}"/>
    <cellStyle name="Good 50 6" xfId="31011" xr:uid="{86A14B99-8709-4D00-860E-B7E8C0E37551}"/>
    <cellStyle name="Good 50 7" xfId="31012" xr:uid="{5E96B21B-9295-46C3-8D16-C22DDA58540C}"/>
    <cellStyle name="Good 51" xfId="31013" xr:uid="{E1D2B01E-5646-446C-8F0B-6ADC99BA443B}"/>
    <cellStyle name="Good 51 2" xfId="31014" xr:uid="{99CD17FE-3876-487B-8AF9-AFE402173FCE}"/>
    <cellStyle name="Good 51 2 2" xfId="31015" xr:uid="{F7CEB878-0211-4D04-BBAC-9DF01AEC5385}"/>
    <cellStyle name="Good 51 3" xfId="31016" xr:uid="{5201B38B-F773-4461-9C45-1109E527FE86}"/>
    <cellStyle name="Good 51 4" xfId="31017" xr:uid="{130ACE62-2C5A-4078-AAC8-EA9B009C1231}"/>
    <cellStyle name="Good 51 5" xfId="31018" xr:uid="{FEF1E9EF-9520-4961-8607-45D38A581375}"/>
    <cellStyle name="Good 51 6" xfId="31019" xr:uid="{AD1D3FF7-5D46-4D6D-B90B-8FFDF22C6715}"/>
    <cellStyle name="Good 51 7" xfId="31020" xr:uid="{3A312EB8-63F6-49AB-A9D7-75415CECAC05}"/>
    <cellStyle name="Good 52" xfId="31021" xr:uid="{784120F9-E0E5-4145-9C88-5B106D7CEE60}"/>
    <cellStyle name="Good 52 2" xfId="31022" xr:uid="{9B5FCD00-340D-4FF5-96C2-DD911939FFD7}"/>
    <cellStyle name="Good 52 2 2" xfId="31023" xr:uid="{CDC52697-2C77-44BD-844B-FC2739D1BEC5}"/>
    <cellStyle name="Good 52 3" xfId="31024" xr:uid="{D831D926-5FA8-4602-BABA-121F54D4AB39}"/>
    <cellStyle name="Good 52 4" xfId="31025" xr:uid="{1103B01F-8D36-4D77-B19F-11DDC658F8C3}"/>
    <cellStyle name="Good 52 5" xfId="31026" xr:uid="{CBD9E185-508D-4D7C-AD1B-30E7F5AB036A}"/>
    <cellStyle name="Good 52 6" xfId="31027" xr:uid="{EDC3CD25-F261-4653-8FF4-AB38C247BBA2}"/>
    <cellStyle name="Good 52 7" xfId="31028" xr:uid="{0D096B22-8D35-423B-8094-73E427934E18}"/>
    <cellStyle name="Good 53" xfId="31029" xr:uid="{3228680C-4041-4350-BC3C-197C9659114B}"/>
    <cellStyle name="Good 53 2" xfId="31030" xr:uid="{6A4D05C1-C6D5-454A-BE9B-A416C707E0A0}"/>
    <cellStyle name="Good 53 2 2" xfId="31031" xr:uid="{57C320E6-7BED-4F72-8B22-BA00773D2351}"/>
    <cellStyle name="Good 53 3" xfId="31032" xr:uid="{90B68598-096D-49B9-8339-7B866372FFCD}"/>
    <cellStyle name="Good 53 4" xfId="31033" xr:uid="{67732FC1-D0C1-48E7-AF44-52F0ED02495F}"/>
    <cellStyle name="Good 53 5" xfId="31034" xr:uid="{EA833845-DD98-4390-8FEA-D96B9CBA75EB}"/>
    <cellStyle name="Good 53 6" xfId="31035" xr:uid="{E64F02DA-F821-46FE-ABD7-4AB92E503C7F}"/>
    <cellStyle name="Good 53 7" xfId="31036" xr:uid="{FF4F83D0-ABA4-4A2F-8FD5-672E4DEE5FC4}"/>
    <cellStyle name="Good 54" xfId="31037" xr:uid="{B35B41F6-1494-4C59-9538-D64E97A80CB0}"/>
    <cellStyle name="Good 54 2" xfId="31038" xr:uid="{6369DC71-6FA9-4C45-8316-870BEAAEBE8F}"/>
    <cellStyle name="Good 54 2 2" xfId="31039" xr:uid="{31F5A7C9-DDE9-495A-9433-6B09A544CB83}"/>
    <cellStyle name="Good 54 3" xfId="31040" xr:uid="{C84DE858-EBE6-4C29-A881-96FDC7E0ED81}"/>
    <cellStyle name="Good 54 4" xfId="31041" xr:uid="{B5E1C317-0ACD-48EF-9EC0-707C6C31D52F}"/>
    <cellStyle name="Good 54 5" xfId="31042" xr:uid="{368AA678-EA1A-4734-84F8-78B0A5E3CD41}"/>
    <cellStyle name="Good 54 6" xfId="31043" xr:uid="{5CBF2D4F-10AD-4A6E-BA3A-1685CE56F8B3}"/>
    <cellStyle name="Good 54 7" xfId="31044" xr:uid="{11304441-4F81-4904-A6C1-D51C3FA490A4}"/>
    <cellStyle name="Good 55" xfId="31045" xr:uid="{7A230A0E-EB46-4C26-98F0-0CE66C8B42ED}"/>
    <cellStyle name="Good 55 2" xfId="31046" xr:uid="{BFEACDA0-B42D-4143-9E41-E5EAB8EDC384}"/>
    <cellStyle name="Good 55 3" xfId="31047" xr:uid="{9A4423EA-B0DD-4D5E-8108-E6C9BB2A7A99}"/>
    <cellStyle name="Good 55 4" xfId="31048" xr:uid="{243FC626-EC72-4621-9258-022C85B6EEA0}"/>
    <cellStyle name="Good 55 5" xfId="31049" xr:uid="{C5020194-33CB-4BC2-B3D5-703B7EB1F4C3}"/>
    <cellStyle name="Good 55 6" xfId="31050" xr:uid="{E75F5B94-E8A2-4B28-9EFF-DAF1E614FA91}"/>
    <cellStyle name="Good 55 7" xfId="31051" xr:uid="{065B2DB3-14DA-4404-B019-AC6415EDF919}"/>
    <cellStyle name="Good 56" xfId="31052" xr:uid="{6BF8EC58-4E00-4CF6-A849-9A998567D877}"/>
    <cellStyle name="Good 56 2" xfId="31053" xr:uid="{901C1C15-63DB-4681-834C-F4767C5ECE3F}"/>
    <cellStyle name="Good 57" xfId="31054" xr:uid="{D335E263-74E1-4348-A64A-721565834774}"/>
    <cellStyle name="Good 58" xfId="31055" xr:uid="{2D7258E6-EE54-4F46-90D5-71AF32283AD3}"/>
    <cellStyle name="Good 59" xfId="31056" xr:uid="{67919EA0-4362-4C45-823D-1ADA7C3EAC81}"/>
    <cellStyle name="Good 6" xfId="31057" xr:uid="{A720B73B-5E98-4F74-9933-CAECA5FF0AAB}"/>
    <cellStyle name="Good 6 2" xfId="31058" xr:uid="{7C316EBA-3B3E-4F0F-8D43-E0BAA40F7938}"/>
    <cellStyle name="Good 6 2 2" xfId="31059" xr:uid="{25FC0332-C139-4A0E-BE6E-1235BEAC6A72}"/>
    <cellStyle name="Good 6 3" xfId="31060" xr:uid="{56041CE6-80CE-4F3A-840A-621BBC0FB615}"/>
    <cellStyle name="Good 6 4" xfId="31061" xr:uid="{75E7BD06-F416-4E54-A826-25291E975540}"/>
    <cellStyle name="Good 6 5" xfId="31062" xr:uid="{2CABA731-ACFE-468B-96FB-6B818BA64986}"/>
    <cellStyle name="Good 6 6" xfId="31063" xr:uid="{9DA862A9-3135-4A37-96DC-2911B2FEF1D8}"/>
    <cellStyle name="Good 6 7" xfId="31064" xr:uid="{51C3777B-ED09-4E78-8DED-65C0D86E121F}"/>
    <cellStyle name="Good 60" xfId="31065" xr:uid="{76D34937-8E23-42F8-8BA5-28788AD9862A}"/>
    <cellStyle name="Good 61" xfId="31066" xr:uid="{5D4051CE-1D1E-4DD8-826A-BD41244BA5AF}"/>
    <cellStyle name="Good 62" xfId="31067" xr:uid="{0A562ECE-87EF-402D-8832-C62DFA1ED625}"/>
    <cellStyle name="Good 62 2" xfId="31068" xr:uid="{8C5FFF65-1B80-418D-9221-496B9E757EE7}"/>
    <cellStyle name="Good 62 3" xfId="31069" xr:uid="{BB0E17D9-81E1-4448-8C29-45F0E8B1A099}"/>
    <cellStyle name="Good 62 4" xfId="31070" xr:uid="{68E5C40C-10FE-4668-8406-CAFD860D0162}"/>
    <cellStyle name="Good 62 5" xfId="31071" xr:uid="{3ABED154-6085-4AC4-B059-7E1D1277E8AC}"/>
    <cellStyle name="Good 62 6" xfId="31072" xr:uid="{A067AEAD-D1C3-4B87-B290-D41A945CBB85}"/>
    <cellStyle name="Good 63" xfId="31073" xr:uid="{C4C882AB-E006-4B1B-BBC6-F8BE5C6B7805}"/>
    <cellStyle name="Good 63 2" xfId="31074" xr:uid="{B5537F30-ADF1-45A4-B3AB-6FB7271E2B62}"/>
    <cellStyle name="Good 63 3" xfId="31075" xr:uid="{2FDFB7D0-69AD-4F1C-899F-969912C9762B}"/>
    <cellStyle name="Good 63 4" xfId="31076" xr:uid="{72DAE769-E4DE-47D3-999A-6C329B32C211}"/>
    <cellStyle name="Good 63 5" xfId="31077" xr:uid="{57DD104E-393A-4E4A-92C5-BDECAE196D1F}"/>
    <cellStyle name="Good 63 6" xfId="31078" xr:uid="{8900129D-14D2-487D-9A09-9F1ED818E327}"/>
    <cellStyle name="Good 64" xfId="31079" xr:uid="{EC0321D8-ECEF-4C7F-AB19-1AF61D66E43C}"/>
    <cellStyle name="Good 65" xfId="31080" xr:uid="{CDF89299-D3EB-466C-B6E7-8AD234AE20C3}"/>
    <cellStyle name="Good 66" xfId="31081" xr:uid="{5C58BE1D-97FA-481E-81A2-F27C2DE192B6}"/>
    <cellStyle name="Good 67" xfId="31082" xr:uid="{30202CD9-0215-4AD3-829A-E4F734CA532E}"/>
    <cellStyle name="Good 68" xfId="31083" xr:uid="{E5189722-DC76-4EDF-8FB6-5D9454324ADD}"/>
    <cellStyle name="Good 69" xfId="31084" xr:uid="{3052BA84-DEDA-4645-A387-0AA75F32D12B}"/>
    <cellStyle name="Good 7" xfId="31085" xr:uid="{D9A6766C-5E63-4969-B957-55A91299BAEB}"/>
    <cellStyle name="Good 7 2" xfId="31086" xr:uid="{D0351DE6-2641-42F3-9A02-31D8708C6E6D}"/>
    <cellStyle name="Good 7 2 2" xfId="31087" xr:uid="{7C3F00AF-662D-4BF3-93C5-7E067EEF668C}"/>
    <cellStyle name="Good 7 3" xfId="31088" xr:uid="{8C4C94AC-ACE9-4FD8-BF10-4128893A495E}"/>
    <cellStyle name="Good 7 4" xfId="31089" xr:uid="{36FB098A-4DC4-405D-92FE-2AD695B7E876}"/>
    <cellStyle name="Good 7 5" xfId="31090" xr:uid="{8848E4EF-90CD-4CC5-A467-349C0E7D72DD}"/>
    <cellStyle name="Good 7 6" xfId="31091" xr:uid="{1F19A062-078C-400A-AFAF-3DA7160A1DF5}"/>
    <cellStyle name="Good 7 7" xfId="31092" xr:uid="{F9E2D8E2-4499-4E1C-9940-47379FE6F2B7}"/>
    <cellStyle name="Good 70" xfId="31093" xr:uid="{E44CE267-C174-4D52-A507-64F0A2D3A724}"/>
    <cellStyle name="Good 71" xfId="31094" xr:uid="{43F8E718-C58D-4F27-A01E-80EFE04E89AE}"/>
    <cellStyle name="Good 8" xfId="31095" xr:uid="{935BD248-406A-425A-9F2D-3111FE6DB916}"/>
    <cellStyle name="Good 8 2" xfId="31096" xr:uid="{963BA73E-3C4F-4D7A-801B-895FBB6BC532}"/>
    <cellStyle name="Good 8 2 2" xfId="31097" xr:uid="{54E00B21-B460-41F2-83DE-6E230CA02931}"/>
    <cellStyle name="Good 8 3" xfId="31098" xr:uid="{442FE75A-868E-4BFF-B4D9-BB16C1B5632F}"/>
    <cellStyle name="Good 8 4" xfId="31099" xr:uid="{978E8542-3E3E-49D8-BD8B-8E8A813762F6}"/>
    <cellStyle name="Good 8 5" xfId="31100" xr:uid="{6E555215-6542-4864-920C-BA8A74DA51AB}"/>
    <cellStyle name="Good 8 6" xfId="31101" xr:uid="{2F97A70E-2F21-4C80-A962-588B57BD6EBB}"/>
    <cellStyle name="Good 8 7" xfId="31102" xr:uid="{5602A853-D12D-49B8-9CC9-34A13FFF6425}"/>
    <cellStyle name="Good 9" xfId="31103" xr:uid="{6DD36A1A-3731-4976-8550-E60376589156}"/>
    <cellStyle name="Good 9 2" xfId="31104" xr:uid="{A931F79F-4D0A-4611-B893-4FF08D03561E}"/>
    <cellStyle name="Good 9 2 2" xfId="31105" xr:uid="{DDD3A0A2-5EBD-4178-AFE2-A5B3C11CE9EB}"/>
    <cellStyle name="Good 9 3" xfId="31106" xr:uid="{D8C58E58-FBE5-4AFE-8312-E7695C6D8DC1}"/>
    <cellStyle name="Good 9 4" xfId="31107" xr:uid="{E636EE34-666E-493B-87E5-19188E7AD7CB}"/>
    <cellStyle name="Good 9 5" xfId="31108" xr:uid="{B09C5F8E-E3C3-4666-BE93-560B669919F4}"/>
    <cellStyle name="Good 9 6" xfId="31109" xr:uid="{348D4580-8F6B-4809-A329-9320C0E83402}"/>
    <cellStyle name="Good 9 7" xfId="31110" xr:uid="{5E4E0055-5A03-4A21-AB47-9FB5069BD8EF}"/>
    <cellStyle name="Grey" xfId="230" xr:uid="{00000000-0005-0000-0000-0000D4040000}"/>
    <cellStyle name="Grey 2" xfId="31111" xr:uid="{1B85FCF1-3DA2-41FA-8600-323BA0F6A1F5}"/>
    <cellStyle name="Grey 3" xfId="31112" xr:uid="{E720F922-1322-406E-B971-3A6083B45127}"/>
    <cellStyle name="Grey 4" xfId="31113" xr:uid="{FF9B5371-0221-40E6-ABA2-B4BDE9347F0B}"/>
    <cellStyle name="gs]_x000d__x000a_Window=23,56,584,348, , ,1_x000d__x000a_dir1=0,0,491,191,-1,-1,1,30,201,1905,245,H:\WINDOWS\*.*_x000d__x000a_dir10=44,44,544,323," xfId="31114" xr:uid="{D29361C2-AC2E-44BD-B935-D5E1A42721DE}"/>
    <cellStyle name="HEADER" xfId="1846" xr:uid="{00000000-0005-0000-0000-0000D5040000}"/>
    <cellStyle name="HEADER 2" xfId="31115" xr:uid="{2DFE9512-3B5F-4A2C-B58A-0EE49D925A0D}"/>
    <cellStyle name="Header1" xfId="231" xr:uid="{00000000-0005-0000-0000-0000D6040000}"/>
    <cellStyle name="Header1 2" xfId="31116" xr:uid="{C4FD08A7-169A-4C84-88CF-3E36AD7F9C30}"/>
    <cellStyle name="Header1 3" xfId="31117" xr:uid="{6574623A-28AB-44CA-A221-B5E4D1FD3329}"/>
    <cellStyle name="Header1 4" xfId="31118" xr:uid="{53F8248A-6555-46A8-859A-FBD89FB74758}"/>
    <cellStyle name="Header1 5" xfId="31119" xr:uid="{98162ED1-B546-4B6E-B271-A658322E8D8E}"/>
    <cellStyle name="Header1 6" xfId="31120" xr:uid="{C8BBF5AD-75CD-4ACB-9567-3B7707D754D4}"/>
    <cellStyle name="Header1 7" xfId="31121" xr:uid="{9078DB7E-28BC-463F-90BA-B5E079B5CD0A}"/>
    <cellStyle name="Header1 8" xfId="31122" xr:uid="{BC9FEB1F-C618-4964-BD35-37CCB3AB8666}"/>
    <cellStyle name="Header2" xfId="232" xr:uid="{00000000-0005-0000-0000-0000D7040000}"/>
    <cellStyle name="Header2 2" xfId="31123" xr:uid="{C4E72474-5390-4180-96A5-12E09415ABFC}"/>
    <cellStyle name="Header2 3" xfId="31124" xr:uid="{71C55F26-6A3B-47BA-9906-BD06C110C919}"/>
    <cellStyle name="Header2 4" xfId="31125" xr:uid="{3F8ACBCD-1EF8-4FC2-A707-9072073CF09B}"/>
    <cellStyle name="Header2 5" xfId="31126" xr:uid="{62F359E6-41FC-4E3F-AD2D-721BDCE1D0B3}"/>
    <cellStyle name="Header2 6" xfId="31127" xr:uid="{70C8AB89-1DF1-4C9A-9D97-CE1633A4DA5A}"/>
    <cellStyle name="Header2 7" xfId="31128" xr:uid="{FDFE9176-4D74-452E-BD75-DC46CDB3EB98}"/>
    <cellStyle name="Header2 8" xfId="31129" xr:uid="{FA35C189-5519-4A1B-B997-AD240BA67444}"/>
    <cellStyle name="Header2 9" xfId="31130" xr:uid="{AC3D9E80-4AD8-434B-830E-A7FBD7EE6295}"/>
    <cellStyle name="Heading" xfId="603" xr:uid="{00000000-0005-0000-0000-0000D8040000}"/>
    <cellStyle name="Heading 1" xfId="407" builtinId="16" customBuiltin="1"/>
    <cellStyle name="Heading 1 10" xfId="31131" xr:uid="{A6020FAA-F2D0-47C3-835A-D8E30B1519A0}"/>
    <cellStyle name="Heading 1 10 2" xfId="31132" xr:uid="{9DA34127-E77E-48C6-B6B7-A085B7F2FB13}"/>
    <cellStyle name="Heading 1 10 2 2" xfId="31133" xr:uid="{2D9A09D2-A951-4CF2-A261-59708ADFEAD0}"/>
    <cellStyle name="Heading 1 10 3" xfId="31134" xr:uid="{2A32D948-EFA9-4B7F-A878-A6049522556F}"/>
    <cellStyle name="Heading 1 10 4" xfId="31135" xr:uid="{57D7B447-03BE-460F-93EB-76E7B1199A4A}"/>
    <cellStyle name="Heading 1 10 5" xfId="31136" xr:uid="{94318525-80BF-4721-8E64-E7607C6722B1}"/>
    <cellStyle name="Heading 1 10 6" xfId="31137" xr:uid="{87DC04B9-A783-4A78-BA3C-5A4D3A88734C}"/>
    <cellStyle name="Heading 1 10 7" xfId="31138" xr:uid="{272C6EFE-29D3-4F98-B3CE-16F675E5800C}"/>
    <cellStyle name="Heading 1 11" xfId="31139" xr:uid="{D2C69178-40D6-4D70-BAAE-654BDACB84D3}"/>
    <cellStyle name="Heading 1 11 2" xfId="31140" xr:uid="{DA73244A-8AAE-4681-AB63-204A6AD3B185}"/>
    <cellStyle name="Heading 1 11 2 2" xfId="31141" xr:uid="{11A41510-F466-4383-9B74-1DD5A7C36471}"/>
    <cellStyle name="Heading 1 11 3" xfId="31142" xr:uid="{0E27FAF4-5C9F-4B4B-8579-6CC304FD22C4}"/>
    <cellStyle name="Heading 1 11 4" xfId="31143" xr:uid="{DE4FCE22-1B4A-490E-80BB-9D8FF5984318}"/>
    <cellStyle name="Heading 1 11 5" xfId="31144" xr:uid="{1F1180F1-9A85-4383-A39B-1D2F893B2D6F}"/>
    <cellStyle name="Heading 1 11 6" xfId="31145" xr:uid="{D3EC15FF-A972-42FF-8C9A-CD4CDAC8E207}"/>
    <cellStyle name="Heading 1 11 7" xfId="31146" xr:uid="{54CFEA58-7018-4E36-BA5E-D6C1AA457F80}"/>
    <cellStyle name="Heading 1 12" xfId="31147" xr:uid="{FA253767-1BD7-4D66-8687-16E54BCFA2E2}"/>
    <cellStyle name="Heading 1 12 2" xfId="31148" xr:uid="{C485C0B2-A265-4025-8248-83E208C4CFDA}"/>
    <cellStyle name="Heading 1 12 2 2" xfId="31149" xr:uid="{6F28F70F-4816-4B5A-BE8C-F8087B4DB490}"/>
    <cellStyle name="Heading 1 12 3" xfId="31150" xr:uid="{E131D516-3AAE-4772-952D-DF8906F0C52E}"/>
    <cellStyle name="Heading 1 12 4" xfId="31151" xr:uid="{8B192083-6AE3-43EC-80E6-D291DC20D498}"/>
    <cellStyle name="Heading 1 12 5" xfId="31152" xr:uid="{8C973067-BBA9-4996-825D-028936B488A1}"/>
    <cellStyle name="Heading 1 12 6" xfId="31153" xr:uid="{2FC00A53-7152-43E1-A51E-E72A4C57A060}"/>
    <cellStyle name="Heading 1 12 7" xfId="31154" xr:uid="{2610E43A-BAE3-4F2D-882F-F074793209D4}"/>
    <cellStyle name="Heading 1 13" xfId="31155" xr:uid="{4D938A07-278A-437D-ADEF-D9277DA858F1}"/>
    <cellStyle name="Heading 1 13 2" xfId="31156" xr:uid="{35D255FC-5DB5-4B0B-B9C2-E0F3E5D091D6}"/>
    <cellStyle name="Heading 1 13 2 2" xfId="31157" xr:uid="{BFBDF5DE-97F5-4F6A-8E8B-419A7F4C6CBE}"/>
    <cellStyle name="Heading 1 13 3" xfId="31158" xr:uid="{25B80DD8-B440-4D64-9EBE-9A75DE621A1F}"/>
    <cellStyle name="Heading 1 13 4" xfId="31159" xr:uid="{F10C79D1-62DD-4211-A735-00255BB67A6D}"/>
    <cellStyle name="Heading 1 13 5" xfId="31160" xr:uid="{52F4FFDC-89CB-43AB-A6F2-99A2BB70DB45}"/>
    <cellStyle name="Heading 1 13 6" xfId="31161" xr:uid="{3362B7B7-9612-40C4-8979-F9798CD5C598}"/>
    <cellStyle name="Heading 1 13 7" xfId="31162" xr:uid="{E3B4329E-0B69-464D-9C4A-3433AD3EEAD4}"/>
    <cellStyle name="Heading 1 14" xfId="31163" xr:uid="{A1A3F7C2-AF9C-4EDD-9032-FA72CD74C1E7}"/>
    <cellStyle name="Heading 1 14 2" xfId="31164" xr:uid="{7A9F0C28-10D1-4B95-B7F5-4936C3B25B10}"/>
    <cellStyle name="Heading 1 14 2 2" xfId="31165" xr:uid="{84D77490-E27D-418D-B2F3-120B4DF649EF}"/>
    <cellStyle name="Heading 1 14 3" xfId="31166" xr:uid="{E739304B-F59C-4A24-9EBF-A1B5D52E7AEB}"/>
    <cellStyle name="Heading 1 14 4" xfId="31167" xr:uid="{82099568-C94D-4287-B8A0-94A40B5FAA4D}"/>
    <cellStyle name="Heading 1 14 5" xfId="31168" xr:uid="{109F7E9D-62EF-42A6-8BE8-0FAE63148859}"/>
    <cellStyle name="Heading 1 14 6" xfId="31169" xr:uid="{ABDD1FA0-4B99-4A6D-9E25-0E0650898C0E}"/>
    <cellStyle name="Heading 1 14 7" xfId="31170" xr:uid="{DB5E6C28-6B7B-4575-8235-335E2E00866B}"/>
    <cellStyle name="Heading 1 15" xfId="31171" xr:uid="{256EF14C-1BF4-4CD1-ADE2-ADBAB9BF1637}"/>
    <cellStyle name="Heading 1 15 2" xfId="31172" xr:uid="{B59618EE-CE2D-4ABB-B36E-AB5DC805AA40}"/>
    <cellStyle name="Heading 1 15 2 2" xfId="31173" xr:uid="{1935320D-CE94-4B86-9C6A-A81959343AB5}"/>
    <cellStyle name="Heading 1 15 3" xfId="31174" xr:uid="{2A404355-41AF-4029-901A-9A8C8684F380}"/>
    <cellStyle name="Heading 1 15 4" xfId="31175" xr:uid="{0B44147B-C2EC-472F-BEB6-74AF1EFAF972}"/>
    <cellStyle name="Heading 1 15 5" xfId="31176" xr:uid="{D369D1E9-43F5-4B65-A1EB-4E2CD3646FA0}"/>
    <cellStyle name="Heading 1 15 6" xfId="31177" xr:uid="{2D234A8D-5A3C-4857-B656-FAD4F0694056}"/>
    <cellStyle name="Heading 1 15 7" xfId="31178" xr:uid="{437A74F0-6C2B-4DBF-B343-A11B286F24EB}"/>
    <cellStyle name="Heading 1 16" xfId="31179" xr:uid="{165D1E11-9E4C-4180-866C-1129E5E65A9D}"/>
    <cellStyle name="Heading 1 16 2" xfId="31180" xr:uid="{283FDC52-E513-4462-A105-D527C07D01CF}"/>
    <cellStyle name="Heading 1 16 2 2" xfId="31181" xr:uid="{3606CB77-6E63-4807-AAF2-EADC2FA92038}"/>
    <cellStyle name="Heading 1 16 3" xfId="31182" xr:uid="{1B29D530-D241-4D09-A5C2-08915E8A3081}"/>
    <cellStyle name="Heading 1 16 4" xfId="31183" xr:uid="{280C25DD-FD40-4C90-A935-AFF005D36D81}"/>
    <cellStyle name="Heading 1 16 5" xfId="31184" xr:uid="{20178251-38C4-4416-A727-6C441495EC16}"/>
    <cellStyle name="Heading 1 16 6" xfId="31185" xr:uid="{EC587AAB-C243-45FB-84F4-C4C806BBD276}"/>
    <cellStyle name="Heading 1 16 7" xfId="31186" xr:uid="{9B9E6F29-3394-42E3-950B-811557E858B1}"/>
    <cellStyle name="Heading 1 17" xfId="31187" xr:uid="{9CEC7FDC-0D2F-49B3-9540-DE3C7A3134D6}"/>
    <cellStyle name="Heading 1 17 2" xfId="31188" xr:uid="{6BFD79BF-BE1E-4EFA-9047-ECAE9BB3507F}"/>
    <cellStyle name="Heading 1 17 2 2" xfId="31189" xr:uid="{A25B5A10-7981-4A03-B237-BE4210F0A9A2}"/>
    <cellStyle name="Heading 1 17 3" xfId="31190" xr:uid="{C4A7293A-ED91-4C5C-A949-3431AE209070}"/>
    <cellStyle name="Heading 1 17 4" xfId="31191" xr:uid="{FD3FDB9A-F2CC-4EE4-BD98-85D5468B0B26}"/>
    <cellStyle name="Heading 1 17 5" xfId="31192" xr:uid="{9F04BF69-366E-478F-B5B5-FAF4C0A4304D}"/>
    <cellStyle name="Heading 1 17 6" xfId="31193" xr:uid="{7F374F1C-D7D3-49D7-B036-CF76CE2932F7}"/>
    <cellStyle name="Heading 1 17 7" xfId="31194" xr:uid="{7DCA24D8-91B2-49C9-8C6D-F1C31D5A3108}"/>
    <cellStyle name="Heading 1 18" xfId="31195" xr:uid="{0AFAC1DF-6D02-441D-B6DB-83DB40DDC19E}"/>
    <cellStyle name="Heading 1 18 2" xfId="31196" xr:uid="{8E2BA2AF-9785-4138-A4F6-3B88F0C29340}"/>
    <cellStyle name="Heading 1 18 2 2" xfId="31197" xr:uid="{A44C3690-A91C-41A2-9D14-37C4F25699F1}"/>
    <cellStyle name="Heading 1 18 3" xfId="31198" xr:uid="{212F2C08-A664-44ED-AD21-114A12320285}"/>
    <cellStyle name="Heading 1 18 4" xfId="31199" xr:uid="{07EBBD54-D2FA-40F6-80EB-F2709E31607B}"/>
    <cellStyle name="Heading 1 18 5" xfId="31200" xr:uid="{EC467D4F-CAF5-40AA-A6BF-A4AAB9C0D98B}"/>
    <cellStyle name="Heading 1 18 6" xfId="31201" xr:uid="{A03F88E3-A497-4AED-B216-544022572513}"/>
    <cellStyle name="Heading 1 18 7" xfId="31202" xr:uid="{D2F9FA3A-3E27-433F-A6AA-79EEC10716F9}"/>
    <cellStyle name="Heading 1 19" xfId="31203" xr:uid="{157B3F80-EE1D-47E5-A9CE-57DB180E866E}"/>
    <cellStyle name="Heading 1 19 2" xfId="31204" xr:uid="{CB117EC3-262B-49CA-BB7D-AD607694C285}"/>
    <cellStyle name="Heading 1 19 2 2" xfId="31205" xr:uid="{71DCF61E-EC66-427A-BE5C-2135B462282B}"/>
    <cellStyle name="Heading 1 19 3" xfId="31206" xr:uid="{42120478-4DBF-41F7-B5F2-D3C0B4487B22}"/>
    <cellStyle name="Heading 1 19 4" xfId="31207" xr:uid="{982DF20B-ED5D-4638-8131-140B055B3BC0}"/>
    <cellStyle name="Heading 1 19 5" xfId="31208" xr:uid="{0F66BC89-3D49-41B4-A8A3-556F1E93D529}"/>
    <cellStyle name="Heading 1 19 6" xfId="31209" xr:uid="{65A75C81-BE69-46B6-86B9-6B9265A133CC}"/>
    <cellStyle name="Heading 1 19 7" xfId="31210" xr:uid="{178EB704-F79F-4B07-B3DD-D44AE1025B41}"/>
    <cellStyle name="Heading 1 2" xfId="233" xr:uid="{00000000-0005-0000-0000-0000DA040000}"/>
    <cellStyle name="Heading 1 2 10" xfId="40025" xr:uid="{89867FA9-F72A-46B0-B7DE-753E13B06FCA}"/>
    <cellStyle name="Heading 1 2 11" xfId="7733" xr:uid="{B52C3B28-CC1F-4889-90CB-7AC933127100}"/>
    <cellStyle name="Heading 1 2 2" xfId="31212" xr:uid="{8B4F9F77-D2C9-4DD0-9581-D53BB66D97A8}"/>
    <cellStyle name="Heading 1 2 2 2" xfId="31213" xr:uid="{EA91FA17-6862-4464-9445-71F4ED3B6949}"/>
    <cellStyle name="Heading 1 2 3" xfId="31214" xr:uid="{63FE45AD-53A5-41EE-849B-87D6770DAEC8}"/>
    <cellStyle name="Heading 1 2 4" xfId="31215" xr:uid="{D70FBA7A-52C6-45EC-8FF4-C2CD7EB47C06}"/>
    <cellStyle name="Heading 1 2 5" xfId="31216" xr:uid="{558271B0-459C-422D-9BE7-6335A6810CD3}"/>
    <cellStyle name="Heading 1 2 6" xfId="31217" xr:uid="{06EB3087-9692-467C-AC39-F145641DBBBE}"/>
    <cellStyle name="Heading 1 2 7" xfId="31218" xr:uid="{7DE5D8C2-3AF2-4A39-9699-1E48C2A98063}"/>
    <cellStyle name="Heading 1 2 8" xfId="31219" xr:uid="{52A99518-149F-47BF-85E5-8AEB13532446}"/>
    <cellStyle name="Heading 1 2 9" xfId="31211" xr:uid="{60377F8D-5831-4659-839D-F8045B42DC62}"/>
    <cellStyle name="Heading 1 20" xfId="31220" xr:uid="{9000DDE1-5A40-4330-940E-C7C2FFE8819D}"/>
    <cellStyle name="Heading 1 20 2" xfId="31221" xr:uid="{A647C95D-46F8-4C72-945E-CD1112D6B2CF}"/>
    <cellStyle name="Heading 1 20 2 2" xfId="31222" xr:uid="{8B1DE79B-B257-4F5B-ADD0-1A1954BA3685}"/>
    <cellStyle name="Heading 1 20 3" xfId="31223" xr:uid="{6B940519-12FD-42C2-906C-153FBACC11DE}"/>
    <cellStyle name="Heading 1 20 4" xfId="31224" xr:uid="{241CB6BF-969D-491D-B17A-3BA7E7432E58}"/>
    <cellStyle name="Heading 1 20 5" xfId="31225" xr:uid="{45148E71-BE51-446E-B191-772E879492B5}"/>
    <cellStyle name="Heading 1 20 6" xfId="31226" xr:uid="{0499143D-72E4-4744-9E50-9E945BDF4BCE}"/>
    <cellStyle name="Heading 1 20 7" xfId="31227" xr:uid="{B20BDED7-8F6A-4613-8340-6B53DBAD2569}"/>
    <cellStyle name="Heading 1 21" xfId="31228" xr:uid="{AD32480C-AD59-4F05-8787-FA3EBE8F765A}"/>
    <cellStyle name="Heading 1 21 2" xfId="31229" xr:uid="{BAE6BA8D-C033-4648-BFF5-C42FF584CDC6}"/>
    <cellStyle name="Heading 1 21 2 2" xfId="31230" xr:uid="{CA33E48F-F665-4AA7-B284-A05BBAB98ACA}"/>
    <cellStyle name="Heading 1 21 3" xfId="31231" xr:uid="{E80C1BED-B822-47A2-9CDD-568394E534B1}"/>
    <cellStyle name="Heading 1 21 4" xfId="31232" xr:uid="{12FAF949-8830-4479-84CE-E7FC530EC285}"/>
    <cellStyle name="Heading 1 21 5" xfId="31233" xr:uid="{398415A9-B293-4C99-844B-756BFE3D92AB}"/>
    <cellStyle name="Heading 1 21 6" xfId="31234" xr:uid="{F4896C7C-356F-4C72-ABF8-6E43308CEAE4}"/>
    <cellStyle name="Heading 1 21 7" xfId="31235" xr:uid="{1CF8D06C-EF75-47BC-99B9-AA2794C55037}"/>
    <cellStyle name="Heading 1 22" xfId="31236" xr:uid="{31473361-B064-4CF2-82EC-308D3F26C65D}"/>
    <cellStyle name="Heading 1 22 2" xfId="31237" xr:uid="{72646C7B-6808-40DB-B581-68573E73F5E9}"/>
    <cellStyle name="Heading 1 22 2 2" xfId="31238" xr:uid="{85B6147B-A6AF-42CE-99E5-66B6C53CF232}"/>
    <cellStyle name="Heading 1 22 3" xfId="31239" xr:uid="{B6D92EBE-F507-4E05-AE5A-71BCD0A84600}"/>
    <cellStyle name="Heading 1 22 4" xfId="31240" xr:uid="{0E70F883-0BCC-4543-AE0F-7EE366CF25E6}"/>
    <cellStyle name="Heading 1 22 5" xfId="31241" xr:uid="{80BCE5AF-E5AF-4E10-A4A9-8F6A040F5E63}"/>
    <cellStyle name="Heading 1 22 6" xfId="31242" xr:uid="{ED740A03-E48D-4DB1-9372-DE106B359515}"/>
    <cellStyle name="Heading 1 22 7" xfId="31243" xr:uid="{293644CC-F50F-446D-BAF4-7CB07B51F18C}"/>
    <cellStyle name="Heading 1 23" xfId="31244" xr:uid="{FA4FE72E-22A2-432C-ABDB-EC33D114C393}"/>
    <cellStyle name="Heading 1 23 2" xfId="31245" xr:uid="{ED657EEC-7555-49CF-BC19-32B9EDEE7088}"/>
    <cellStyle name="Heading 1 23 2 2" xfId="31246" xr:uid="{A75AA93A-92A8-4648-8CA7-44F7156E2F38}"/>
    <cellStyle name="Heading 1 23 3" xfId="31247" xr:uid="{CD3D51FC-34E7-445E-B50F-02D599271556}"/>
    <cellStyle name="Heading 1 23 4" xfId="31248" xr:uid="{38185CEB-9C64-4800-B20F-02316FC94B54}"/>
    <cellStyle name="Heading 1 23 5" xfId="31249" xr:uid="{3872C7D4-0BC1-4C26-B6DA-04136F5780CC}"/>
    <cellStyle name="Heading 1 23 6" xfId="31250" xr:uid="{D1E82ECC-0CB5-49C6-A706-C5A720BEFA4E}"/>
    <cellStyle name="Heading 1 23 7" xfId="31251" xr:uid="{A12D7811-AC86-47C4-93F5-4FEEAD26C9F5}"/>
    <cellStyle name="Heading 1 24" xfId="31252" xr:uid="{B89A5B9D-E9B8-470C-9E24-CA8C576559F9}"/>
    <cellStyle name="Heading 1 24 2" xfId="31253" xr:uid="{9C705231-B290-4C97-8034-B57F587CF98C}"/>
    <cellStyle name="Heading 1 24 2 2" xfId="31254" xr:uid="{82D59C5E-C12C-4035-87CC-5AE52AF78E79}"/>
    <cellStyle name="Heading 1 24 3" xfId="31255" xr:uid="{B05CB928-CB51-4DFD-B0D6-A431B7FA2443}"/>
    <cellStyle name="Heading 1 24 4" xfId="31256" xr:uid="{F7E3E346-4AFD-4C5F-9569-BE799B6A3360}"/>
    <cellStyle name="Heading 1 24 5" xfId="31257" xr:uid="{C5399556-CADF-42AC-A366-E37E9D693C84}"/>
    <cellStyle name="Heading 1 24 6" xfId="31258" xr:uid="{DF28D87C-78E0-443B-BC52-1F72460672ED}"/>
    <cellStyle name="Heading 1 24 7" xfId="31259" xr:uid="{E8F44ABC-B223-4AC4-96FF-6DC89028CD21}"/>
    <cellStyle name="Heading 1 25" xfId="31260" xr:uid="{F7B2B85A-D5D0-41B7-894F-33CC0CF6ECF1}"/>
    <cellStyle name="Heading 1 25 2" xfId="31261" xr:uid="{CFD0A62D-25E5-4E25-B61C-069787A480E8}"/>
    <cellStyle name="Heading 1 25 2 2" xfId="31262" xr:uid="{67AB9253-E5FE-4972-A164-98F9ADBC3A3C}"/>
    <cellStyle name="Heading 1 25 3" xfId="31263" xr:uid="{D1CDB65E-D245-4F99-B73E-53DB8D66DEDC}"/>
    <cellStyle name="Heading 1 25 4" xfId="31264" xr:uid="{51AC48E3-D0EE-4A57-B20C-88385304903C}"/>
    <cellStyle name="Heading 1 25 5" xfId="31265" xr:uid="{CC1AB82D-FFAE-44D5-97B4-1920FB0D62C2}"/>
    <cellStyle name="Heading 1 25 6" xfId="31266" xr:uid="{9499469C-5A64-4B37-A15A-40FF4D1BD8F2}"/>
    <cellStyle name="Heading 1 25 7" xfId="31267" xr:uid="{EB314B13-EA6F-4A67-BB73-9283F7D374F0}"/>
    <cellStyle name="Heading 1 26" xfId="31268" xr:uid="{EECDBBB4-64AF-4824-967C-C2679A5E2E19}"/>
    <cellStyle name="Heading 1 26 2" xfId="31269" xr:uid="{912B273E-1E4C-418C-9B7D-62EFA0C85746}"/>
    <cellStyle name="Heading 1 26 2 2" xfId="31270" xr:uid="{919A9C96-87C1-4182-BEB5-76E28CBEDF6E}"/>
    <cellStyle name="Heading 1 26 3" xfId="31271" xr:uid="{774F6EC1-C1BA-4599-BE47-29E0ABACE088}"/>
    <cellStyle name="Heading 1 26 4" xfId="31272" xr:uid="{36905529-519E-4A74-A832-CAADD727C12A}"/>
    <cellStyle name="Heading 1 26 5" xfId="31273" xr:uid="{3C477FB9-E93E-4143-BE44-EF582320F431}"/>
    <cellStyle name="Heading 1 26 6" xfId="31274" xr:uid="{0F687929-D5F4-4D48-9B14-F007223C1EB7}"/>
    <cellStyle name="Heading 1 26 7" xfId="31275" xr:uid="{0B950C95-EF91-4367-86B0-5AE988F43A3F}"/>
    <cellStyle name="Heading 1 27" xfId="31276" xr:uid="{60AB784F-1F2F-41AF-AC53-E147687F76E3}"/>
    <cellStyle name="Heading 1 27 2" xfId="31277" xr:uid="{B8F86354-78B8-466D-8AF1-36490C343106}"/>
    <cellStyle name="Heading 1 27 2 2" xfId="31278" xr:uid="{5759A055-DF9F-4AA7-9BE6-53F4F37BDEE3}"/>
    <cellStyle name="Heading 1 27 3" xfId="31279" xr:uid="{32FDE937-C97A-406A-850C-054CE6AA2444}"/>
    <cellStyle name="Heading 1 27 4" xfId="31280" xr:uid="{B37981EE-DE8A-4623-AE8D-70FDBCB3314E}"/>
    <cellStyle name="Heading 1 27 5" xfId="31281" xr:uid="{6F0C4099-5A42-46E4-BDD6-0C12F30659DF}"/>
    <cellStyle name="Heading 1 27 6" xfId="31282" xr:uid="{E9DB03C9-695A-4567-BCDA-599B8CE620C6}"/>
    <cellStyle name="Heading 1 27 7" xfId="31283" xr:uid="{4D6ADDD4-C275-4A6A-9234-46CF4869ED20}"/>
    <cellStyle name="Heading 1 28" xfId="31284" xr:uid="{84FAB411-130B-429D-93E9-39DD24662658}"/>
    <cellStyle name="Heading 1 28 2" xfId="31285" xr:uid="{F1B705E6-A055-4FD1-9EA8-7798A66D2386}"/>
    <cellStyle name="Heading 1 28 2 2" xfId="31286" xr:uid="{FCD76CAC-3160-4157-9D37-732E2E882D34}"/>
    <cellStyle name="Heading 1 28 3" xfId="31287" xr:uid="{C8558C27-9FE3-4978-A982-09807BC0CA1E}"/>
    <cellStyle name="Heading 1 28 4" xfId="31288" xr:uid="{05C7D59E-E452-4BDD-A86F-0842016898CE}"/>
    <cellStyle name="Heading 1 28 5" xfId="31289" xr:uid="{D68FE7FC-5A46-440F-A66C-FEB157D92644}"/>
    <cellStyle name="Heading 1 28 6" xfId="31290" xr:uid="{C2D9B0E0-8341-4F1B-8589-7C87A486CFD4}"/>
    <cellStyle name="Heading 1 28 7" xfId="31291" xr:uid="{9C2F4D96-4424-43D0-8F6A-22D4F320BEF5}"/>
    <cellStyle name="Heading 1 29" xfId="31292" xr:uid="{D7D26F72-736F-4EE1-BFFD-050ADE83518F}"/>
    <cellStyle name="Heading 1 29 2" xfId="31293" xr:uid="{DFFBC1EF-E852-41E4-A6B6-A1A9D284E04C}"/>
    <cellStyle name="Heading 1 29 2 2" xfId="31294" xr:uid="{898836DE-5829-4BC3-9730-C675F96884D5}"/>
    <cellStyle name="Heading 1 29 3" xfId="31295" xr:uid="{473030B7-812F-48C3-9949-2CB240CBDE80}"/>
    <cellStyle name="Heading 1 29 4" xfId="31296" xr:uid="{5965E6F8-D2DE-488B-BB0D-01EEDA702F63}"/>
    <cellStyle name="Heading 1 29 5" xfId="31297" xr:uid="{ED7FA6CD-A5B8-4CCD-9E14-7EC99622B038}"/>
    <cellStyle name="Heading 1 29 6" xfId="31298" xr:uid="{BD7257F5-0AD2-48D4-8099-5929B64F69AA}"/>
    <cellStyle name="Heading 1 29 7" xfId="31299" xr:uid="{5337158A-4E29-4E1D-8A59-6156E8F308B2}"/>
    <cellStyle name="Heading 1 3" xfId="234" xr:uid="{00000000-0005-0000-0000-0000DB040000}"/>
    <cellStyle name="Heading 1 3 2" xfId="31301" xr:uid="{13A7045E-F6F9-45B3-919D-5767D70DC9F2}"/>
    <cellStyle name="Heading 1 3 2 2" xfId="31302" xr:uid="{2C385B61-292A-4F71-8CB2-D01BFE1B22ED}"/>
    <cellStyle name="Heading 1 3 3" xfId="31303" xr:uid="{2BE02724-45A5-478D-B111-EFE65D71E235}"/>
    <cellStyle name="Heading 1 3 4" xfId="31304" xr:uid="{6604EDC1-E26A-473D-B9EE-E65466FDB84F}"/>
    <cellStyle name="Heading 1 3 5" xfId="31305" xr:uid="{E5264634-0E01-4C89-80F5-DF3789DB77B8}"/>
    <cellStyle name="Heading 1 3 6" xfId="31306" xr:uid="{2F6E49E3-6010-42A9-9A74-5697473130DB}"/>
    <cellStyle name="Heading 1 3 7" xfId="31307" xr:uid="{53C16208-8CEB-40C8-B20C-D0A004929A08}"/>
    <cellStyle name="Heading 1 3 8" xfId="31300" xr:uid="{6C9447EF-4871-4E37-9731-7E5319A59EE0}"/>
    <cellStyle name="Heading 1 30" xfId="31308" xr:uid="{1B96A439-C7CF-43C7-8DE0-5EA60B0AF0F1}"/>
    <cellStyle name="Heading 1 30 2" xfId="31309" xr:uid="{CEEB408E-FC86-4AE1-A287-44FE7A9D2D52}"/>
    <cellStyle name="Heading 1 30 2 2" xfId="31310" xr:uid="{00DE840F-D24E-4CCD-A862-41E08CD7EF02}"/>
    <cellStyle name="Heading 1 30 3" xfId="31311" xr:uid="{872DF098-28C9-401D-A194-85F5876E5B2E}"/>
    <cellStyle name="Heading 1 30 4" xfId="31312" xr:uid="{AD503B98-9B34-4DC5-975D-1C688C1C4905}"/>
    <cellStyle name="Heading 1 30 5" xfId="31313" xr:uid="{50286881-1D4F-40DA-8E30-BE2F93DE3FE4}"/>
    <cellStyle name="Heading 1 30 6" xfId="31314" xr:uid="{E6C1B43E-584F-442E-8402-7B8324A548A2}"/>
    <cellStyle name="Heading 1 30 7" xfId="31315" xr:uid="{E64F9316-0E90-4EEA-B428-A9EFF795B301}"/>
    <cellStyle name="Heading 1 31" xfId="31316" xr:uid="{48B4B96F-0492-4672-AEDC-F99CD0B34DBD}"/>
    <cellStyle name="Heading 1 31 2" xfId="31317" xr:uid="{E13A1D36-A9F5-4E4F-9AE1-5F0F14744989}"/>
    <cellStyle name="Heading 1 31 2 2" xfId="31318" xr:uid="{44565603-59B2-4A09-8ACE-BC21E13E9090}"/>
    <cellStyle name="Heading 1 31 3" xfId="31319" xr:uid="{AD22A0B4-D0CD-4893-89E9-080B0B93AA5F}"/>
    <cellStyle name="Heading 1 31 4" xfId="31320" xr:uid="{BC881445-CC9C-48AA-B977-DDB60D59C58F}"/>
    <cellStyle name="Heading 1 31 5" xfId="31321" xr:uid="{3395D292-E64B-4379-A8B9-38F71ADB12D5}"/>
    <cellStyle name="Heading 1 31 6" xfId="31322" xr:uid="{8CF0F720-6B18-4272-B9F0-CF93D2DF2963}"/>
    <cellStyle name="Heading 1 31 7" xfId="31323" xr:uid="{70C41683-B6EB-4998-B5DC-418CCA5FF5F9}"/>
    <cellStyle name="Heading 1 32" xfId="31324" xr:uid="{76CA02FB-FBEE-4085-8206-2C638C1BD164}"/>
    <cellStyle name="Heading 1 32 2" xfId="31325" xr:uid="{D7FDBA2C-E5B5-4493-BDDD-4632780E96B2}"/>
    <cellStyle name="Heading 1 32 2 2" xfId="31326" xr:uid="{5FD08A6E-47C9-489A-844E-657507826084}"/>
    <cellStyle name="Heading 1 32 3" xfId="31327" xr:uid="{9BAFB5A7-4ADB-476C-BE0F-184277E118C9}"/>
    <cellStyle name="Heading 1 32 4" xfId="31328" xr:uid="{A4A47BA1-E823-4B63-92C0-6DC702827627}"/>
    <cellStyle name="Heading 1 32 5" xfId="31329" xr:uid="{F47A87F6-B49D-4359-8ADA-EB15B0AC19D4}"/>
    <cellStyle name="Heading 1 32 6" xfId="31330" xr:uid="{6723086C-482B-4391-8A24-ACE971A18810}"/>
    <cellStyle name="Heading 1 32 7" xfId="31331" xr:uid="{E1F80703-52FA-465F-AA0A-23C1CDA86738}"/>
    <cellStyle name="Heading 1 33" xfId="31332" xr:uid="{E0BEFF52-2813-4D6D-9CB1-B5DCA2A8BC3B}"/>
    <cellStyle name="Heading 1 33 2" xfId="31333" xr:uid="{4F3F121D-C2BF-4FDA-892A-220ACC2D8F0E}"/>
    <cellStyle name="Heading 1 33 2 2" xfId="31334" xr:uid="{C82FBFE0-43F6-4EED-A6E3-5A12D14FC304}"/>
    <cellStyle name="Heading 1 33 3" xfId="31335" xr:uid="{E24E4AC1-9F3E-4DA8-8DD8-57E2FB97FB8A}"/>
    <cellStyle name="Heading 1 33 4" xfId="31336" xr:uid="{5726589B-B7BD-4E75-A260-38A3927EF1E7}"/>
    <cellStyle name="Heading 1 33 5" xfId="31337" xr:uid="{24D3EDF4-A207-4469-A73D-DADD93939281}"/>
    <cellStyle name="Heading 1 33 6" xfId="31338" xr:uid="{FBC98B3F-6506-46FF-BEDD-E1440A3B6003}"/>
    <cellStyle name="Heading 1 33 7" xfId="31339" xr:uid="{D78DDA6B-725A-4A6A-AA85-6A8D88A8467B}"/>
    <cellStyle name="Heading 1 34" xfId="31340" xr:uid="{6B92B632-2DFF-4E07-8164-A20AD3E40D79}"/>
    <cellStyle name="Heading 1 34 2" xfId="31341" xr:uid="{4C96B456-5696-4C1F-8604-DFBB485E4BCA}"/>
    <cellStyle name="Heading 1 34 2 2" xfId="31342" xr:uid="{63177BD8-3164-47AA-B9E0-995F099D14A6}"/>
    <cellStyle name="Heading 1 34 3" xfId="31343" xr:uid="{2DFC01CF-A5CF-4DED-BBFD-E1677EC1136C}"/>
    <cellStyle name="Heading 1 34 4" xfId="31344" xr:uid="{DCBB69F7-B7D5-4C07-8794-B3228E5D52F8}"/>
    <cellStyle name="Heading 1 34 5" xfId="31345" xr:uid="{84AF07D7-9EA2-455A-8E61-769535117B44}"/>
    <cellStyle name="Heading 1 34 6" xfId="31346" xr:uid="{8F6397A0-A38F-4077-A888-28D306B8D8B5}"/>
    <cellStyle name="Heading 1 34 7" xfId="31347" xr:uid="{3AD5BA4E-A220-4AC0-AC7E-66AE5698E837}"/>
    <cellStyle name="Heading 1 35" xfId="31348" xr:uid="{9F235D49-1963-43D3-805E-3189F397588D}"/>
    <cellStyle name="Heading 1 35 2" xfId="31349" xr:uid="{DEB26DCD-2F6C-477A-81B7-8929E59F7A85}"/>
    <cellStyle name="Heading 1 35 2 2" xfId="31350" xr:uid="{98E60F3E-24D5-4EC4-8756-AB838C5AD500}"/>
    <cellStyle name="Heading 1 35 3" xfId="31351" xr:uid="{CE1F9B79-DC9D-42D6-A15A-E04A2927C512}"/>
    <cellStyle name="Heading 1 35 4" xfId="31352" xr:uid="{FDDB1A80-9D5D-4A55-893A-E16839266D11}"/>
    <cellStyle name="Heading 1 35 5" xfId="31353" xr:uid="{E1F4D51F-B252-415C-93A0-A2CE6E3B5752}"/>
    <cellStyle name="Heading 1 35 6" xfId="31354" xr:uid="{981B03D6-C88D-4455-9393-BAD11F094D17}"/>
    <cellStyle name="Heading 1 35 7" xfId="31355" xr:uid="{9E7EE944-2A62-46F8-8C83-27A09709FA24}"/>
    <cellStyle name="Heading 1 36" xfId="31356" xr:uid="{D9B7E36A-F377-47DE-88AA-4CE9EE754CEF}"/>
    <cellStyle name="Heading 1 36 2" xfId="31357" xr:uid="{D9C47CE5-54F8-4AF8-A5B3-A2CE54326745}"/>
    <cellStyle name="Heading 1 36 2 2" xfId="31358" xr:uid="{1EBBFA81-E047-4E0A-A99B-20928F4E5750}"/>
    <cellStyle name="Heading 1 36 3" xfId="31359" xr:uid="{063FC3E3-9C9C-4617-BCF9-1F636843F2A6}"/>
    <cellStyle name="Heading 1 36 4" xfId="31360" xr:uid="{B8677156-C5FC-4BB9-9892-70ABB7417DD5}"/>
    <cellStyle name="Heading 1 36 5" xfId="31361" xr:uid="{B2364823-80AB-4362-B03A-F99F94DE8F2B}"/>
    <cellStyle name="Heading 1 36 6" xfId="31362" xr:uid="{AFA32821-11E3-4526-89D3-87451CB609A1}"/>
    <cellStyle name="Heading 1 36 7" xfId="31363" xr:uid="{C13F03F6-D4A0-406C-962C-A019E7FF5AF6}"/>
    <cellStyle name="Heading 1 37" xfId="31364" xr:uid="{21398EED-B814-4FCB-A1F1-6874059D3E85}"/>
    <cellStyle name="Heading 1 37 2" xfId="31365" xr:uid="{8D8A62AE-32C1-4200-A44B-C2C89B6B2D33}"/>
    <cellStyle name="Heading 1 37 2 2" xfId="31366" xr:uid="{4D8D8DF6-BC2C-4E7D-BE17-CF3A5DFF1F72}"/>
    <cellStyle name="Heading 1 37 3" xfId="31367" xr:uid="{2B2B611D-01A4-4140-9978-1DBAE028F10D}"/>
    <cellStyle name="Heading 1 37 4" xfId="31368" xr:uid="{123FA1F0-DF9E-4CA8-BA7D-006784B543FF}"/>
    <cellStyle name="Heading 1 37 5" xfId="31369" xr:uid="{5334271A-396C-4517-BDA3-9F8CBFB121C2}"/>
    <cellStyle name="Heading 1 37 6" xfId="31370" xr:uid="{E1C4009A-FAFA-4E18-965B-5F7E10858294}"/>
    <cellStyle name="Heading 1 37 7" xfId="31371" xr:uid="{31FE5469-AECE-40D9-A215-C445C8EB5485}"/>
    <cellStyle name="Heading 1 38" xfId="31372" xr:uid="{B84ABED5-DA03-4FFB-870A-B5E2FCA7E488}"/>
    <cellStyle name="Heading 1 38 2" xfId="31373" xr:uid="{B74CEE0A-1A46-4696-94BC-B11AC7FDCFF6}"/>
    <cellStyle name="Heading 1 38 2 2" xfId="31374" xr:uid="{A9E237C9-074C-4075-AC78-10CAC52120B4}"/>
    <cellStyle name="Heading 1 38 3" xfId="31375" xr:uid="{CF42AB2A-0CD8-4DD0-A539-502DBFF6BDE7}"/>
    <cellStyle name="Heading 1 38 4" xfId="31376" xr:uid="{4D653BBC-F99B-4CC1-A62D-2B8FF38F6469}"/>
    <cellStyle name="Heading 1 38 5" xfId="31377" xr:uid="{0D1068F2-26BC-489C-A589-5F7B7530E1B1}"/>
    <cellStyle name="Heading 1 38 6" xfId="31378" xr:uid="{801459B6-03CD-4B67-BA91-256E163698AE}"/>
    <cellStyle name="Heading 1 38 7" xfId="31379" xr:uid="{CD4BA08D-AB9D-444C-8AB4-F4FE01319C38}"/>
    <cellStyle name="Heading 1 39" xfId="31380" xr:uid="{156F1C62-D875-4E42-8571-0F4B9FDE76B0}"/>
    <cellStyle name="Heading 1 39 2" xfId="31381" xr:uid="{8F2BB8A8-AF86-4612-8B19-076049E7D6BD}"/>
    <cellStyle name="Heading 1 39 2 2" xfId="31382" xr:uid="{A51A464D-FF20-4BE1-8DE5-DF436E6BFA9D}"/>
    <cellStyle name="Heading 1 39 3" xfId="31383" xr:uid="{D860F73C-1F50-4E1A-B48B-D047D1FAD4AA}"/>
    <cellStyle name="Heading 1 39 4" xfId="31384" xr:uid="{270B8A12-A975-4C08-880C-164FB01E0BF0}"/>
    <cellStyle name="Heading 1 39 5" xfId="31385" xr:uid="{A7E8D4B5-969C-48A5-9ADB-B346BE637598}"/>
    <cellStyle name="Heading 1 39 6" xfId="31386" xr:uid="{27004D10-AE58-4DE9-8223-140B8710B442}"/>
    <cellStyle name="Heading 1 39 7" xfId="31387" xr:uid="{DA219B4F-6741-42A4-A25D-0511F91FC08A}"/>
    <cellStyle name="Heading 1 4" xfId="235" xr:uid="{00000000-0005-0000-0000-0000DC040000}"/>
    <cellStyle name="Heading 1 4 2" xfId="31389" xr:uid="{C3A162E8-12C4-418E-BC4A-66055F072A00}"/>
    <cellStyle name="Heading 1 4 2 2" xfId="31390" xr:uid="{ED0DF5AC-A6CF-4EB5-BD00-B159FDE24778}"/>
    <cellStyle name="Heading 1 4 3" xfId="31391" xr:uid="{ECAA03BE-179A-4C69-902A-E5E6A286E841}"/>
    <cellStyle name="Heading 1 4 4" xfId="31392" xr:uid="{97447C6E-E939-4B37-B57A-0112C8E9A36D}"/>
    <cellStyle name="Heading 1 4 5" xfId="31393" xr:uid="{274F3D0C-DF20-437D-BA3C-7396FA8C093B}"/>
    <cellStyle name="Heading 1 4 6" xfId="31394" xr:uid="{576A29DA-C319-4EAD-900B-BE1108819FA9}"/>
    <cellStyle name="Heading 1 4 7" xfId="31395" xr:uid="{62EFDD28-5ACF-44BE-8C92-993CF1EF99B2}"/>
    <cellStyle name="Heading 1 4 8" xfId="31388" xr:uid="{F694F07E-1EFD-4972-9891-4B49949671E1}"/>
    <cellStyle name="Heading 1 40" xfId="31396" xr:uid="{FC02AA2A-1E3A-4412-9BC4-D8D144D93CEF}"/>
    <cellStyle name="Heading 1 40 2" xfId="31397" xr:uid="{15436A12-4F26-4761-A21A-440B5FB73BE5}"/>
    <cellStyle name="Heading 1 40 2 2" xfId="31398" xr:uid="{5127E7B9-AD35-4D86-BA74-2C7220F46434}"/>
    <cellStyle name="Heading 1 40 3" xfId="31399" xr:uid="{53250950-CF60-4123-ACD2-3A40570D893B}"/>
    <cellStyle name="Heading 1 40 4" xfId="31400" xr:uid="{2D5C61E8-CB74-4C5F-B525-D4C3F47CA8B6}"/>
    <cellStyle name="Heading 1 40 5" xfId="31401" xr:uid="{F5401CB9-2222-4F44-AA2A-377AC656100D}"/>
    <cellStyle name="Heading 1 40 6" xfId="31402" xr:uid="{1FACE153-C708-48E1-9C16-5B9590E08033}"/>
    <cellStyle name="Heading 1 40 7" xfId="31403" xr:uid="{79A91934-A86E-4B73-9AD4-1570D7FF6FE1}"/>
    <cellStyle name="Heading 1 41" xfId="31404" xr:uid="{0FC5A819-5D2A-4E9F-951A-02F70B1A9D66}"/>
    <cellStyle name="Heading 1 41 2" xfId="31405" xr:uid="{BDCDA624-AC9A-4E2F-BFB2-42EFF4E41B38}"/>
    <cellStyle name="Heading 1 41 2 2" xfId="31406" xr:uid="{67987393-00B9-48EB-A053-40F4B87D86C2}"/>
    <cellStyle name="Heading 1 41 3" xfId="31407" xr:uid="{FE85C243-ABF5-4EA6-9FBE-3EFECDDC0952}"/>
    <cellStyle name="Heading 1 41 4" xfId="31408" xr:uid="{D61F95C0-CB76-4BDF-9A95-2EACD5186B4B}"/>
    <cellStyle name="Heading 1 41 5" xfId="31409" xr:uid="{C894A3D6-8735-4970-9EF7-A7ABCBF26EC7}"/>
    <cellStyle name="Heading 1 41 6" xfId="31410" xr:uid="{DD549CCF-31F8-4105-8637-FC03B7D41EA3}"/>
    <cellStyle name="Heading 1 41 7" xfId="31411" xr:uid="{D4D4ECA9-053E-47E4-AE60-AD5A33447FF4}"/>
    <cellStyle name="Heading 1 42" xfId="31412" xr:uid="{87AA61A1-7C5B-4156-8E45-E95E760420F5}"/>
    <cellStyle name="Heading 1 42 2" xfId="31413" xr:uid="{92FEE139-F864-47CE-9BDC-B131D854FDA4}"/>
    <cellStyle name="Heading 1 42 2 2" xfId="31414" xr:uid="{0C1421C0-99B9-4D9F-A6DE-3F026DF2C472}"/>
    <cellStyle name="Heading 1 42 3" xfId="31415" xr:uid="{DF6C3615-9E4A-422D-9B35-CEEF3F2DB65B}"/>
    <cellStyle name="Heading 1 42 4" xfId="31416" xr:uid="{36F7397B-666A-408A-89D9-CF1EC51D58B6}"/>
    <cellStyle name="Heading 1 42 5" xfId="31417" xr:uid="{1701A89F-A4FB-45CC-BE39-AA60FB4D0B48}"/>
    <cellStyle name="Heading 1 42 6" xfId="31418" xr:uid="{971E8F50-1497-476C-B4CF-FC541A4ABA50}"/>
    <cellStyle name="Heading 1 42 7" xfId="31419" xr:uid="{73130241-5C30-47B0-A965-CCC0CA397EE2}"/>
    <cellStyle name="Heading 1 43" xfId="31420" xr:uid="{CD59B46C-D9F5-467B-AA87-885013B2E870}"/>
    <cellStyle name="Heading 1 43 2" xfId="31421" xr:uid="{FC863209-D35F-45F1-93CA-16333065095E}"/>
    <cellStyle name="Heading 1 43 2 2" xfId="31422" xr:uid="{A27FE39B-9BFC-4ECD-9C40-3284C98866C9}"/>
    <cellStyle name="Heading 1 43 3" xfId="31423" xr:uid="{1057D81C-E42F-4B95-A1F8-AF9DBCCF2FA2}"/>
    <cellStyle name="Heading 1 43 4" xfId="31424" xr:uid="{F6A5F7B8-0343-4A4F-973E-6BE07CE39CDC}"/>
    <cellStyle name="Heading 1 43 5" xfId="31425" xr:uid="{FEEC7DFD-82FD-4A77-90BA-D80915C77324}"/>
    <cellStyle name="Heading 1 43 6" xfId="31426" xr:uid="{FF218CFE-00ED-4596-A789-EF16BFACACF2}"/>
    <cellStyle name="Heading 1 43 7" xfId="31427" xr:uid="{8B387AC7-0D83-4A68-9FAC-6F79A730A26A}"/>
    <cellStyle name="Heading 1 44" xfId="31428" xr:uid="{D9384503-724C-4ED9-8C22-10F6BB465F82}"/>
    <cellStyle name="Heading 1 44 2" xfId="31429" xr:uid="{DAD74759-2E8E-4430-A6AF-6BA31AB5B4B0}"/>
    <cellStyle name="Heading 1 44 2 2" xfId="31430" xr:uid="{001C9F12-BAF8-44CC-8681-DF427C7C8C6F}"/>
    <cellStyle name="Heading 1 44 3" xfId="31431" xr:uid="{AF267A19-83EB-4098-835B-26DF9D0C46C5}"/>
    <cellStyle name="Heading 1 44 4" xfId="31432" xr:uid="{A9B9DDA6-185C-4544-9E63-4C0B6289270C}"/>
    <cellStyle name="Heading 1 44 5" xfId="31433" xr:uid="{BD54D93B-93B1-419E-96A0-ECF698953718}"/>
    <cellStyle name="Heading 1 44 6" xfId="31434" xr:uid="{0DDFBD37-8EFE-44BB-9319-A8E322D2EDA9}"/>
    <cellStyle name="Heading 1 44 7" xfId="31435" xr:uid="{B1F3558C-7D8E-4B86-B5A6-314D574996B1}"/>
    <cellStyle name="Heading 1 45" xfId="31436" xr:uid="{69B8CAA9-34E0-428F-9148-C857DC6436F6}"/>
    <cellStyle name="Heading 1 45 2" xfId="31437" xr:uid="{A0D75E78-0039-4A23-ADE7-8A65711AD13B}"/>
    <cellStyle name="Heading 1 45 2 2" xfId="31438" xr:uid="{641C8DD6-0490-480F-8818-D5513E3E3A78}"/>
    <cellStyle name="Heading 1 45 3" xfId="31439" xr:uid="{65172951-F680-43A5-8395-61892FA99347}"/>
    <cellStyle name="Heading 1 45 4" xfId="31440" xr:uid="{D3F0B230-1E1C-4AE3-BDF2-CE3587B723A2}"/>
    <cellStyle name="Heading 1 45 5" xfId="31441" xr:uid="{B4315C80-4E67-4B46-BAB5-C60C53D86CB6}"/>
    <cellStyle name="Heading 1 45 6" xfId="31442" xr:uid="{843D220E-B8E2-484D-8C80-98EA74468A17}"/>
    <cellStyle name="Heading 1 45 7" xfId="31443" xr:uid="{EA29304A-78F9-4A37-BE03-EE482458C6B8}"/>
    <cellStyle name="Heading 1 46" xfId="31444" xr:uid="{1DB28EC8-1529-4B2F-9B13-43CE0501C82C}"/>
    <cellStyle name="Heading 1 46 2" xfId="31445" xr:uid="{94214EB5-BE0A-4521-A296-C1414E2BC2CF}"/>
    <cellStyle name="Heading 1 46 2 2" xfId="31446" xr:uid="{51E86C82-9A57-4ACD-A33E-7AA1EBAB5C3E}"/>
    <cellStyle name="Heading 1 46 3" xfId="31447" xr:uid="{E59C859B-FAD4-4F3F-83E3-DFBE08D66849}"/>
    <cellStyle name="Heading 1 46 4" xfId="31448" xr:uid="{F55D3E9C-7A37-42A0-B302-0319CD71B57B}"/>
    <cellStyle name="Heading 1 46 5" xfId="31449" xr:uid="{0DDB66BE-E528-4AD8-BC08-2BE78A7950D9}"/>
    <cellStyle name="Heading 1 46 6" xfId="31450" xr:uid="{7A8EBB85-783A-4894-AE50-C52AFC83F66C}"/>
    <cellStyle name="Heading 1 46 7" xfId="31451" xr:uid="{F2BEB618-FD41-4C3E-8F13-7F28FB87FCE5}"/>
    <cellStyle name="Heading 1 47" xfId="31452" xr:uid="{CBE8B403-9465-41C5-82C9-604CF70927D9}"/>
    <cellStyle name="Heading 1 47 2" xfId="31453" xr:uid="{F6497AC0-656E-4CA4-A431-9D5FF9477364}"/>
    <cellStyle name="Heading 1 47 2 2" xfId="31454" xr:uid="{3A5CA599-7D60-481C-8143-53A3F9EAC2F7}"/>
    <cellStyle name="Heading 1 47 3" xfId="31455" xr:uid="{14A2352C-F6F6-4C86-85F9-632C412DE73D}"/>
    <cellStyle name="Heading 1 47 4" xfId="31456" xr:uid="{3B426D25-FC0E-49CE-BE9E-8C224484DCFF}"/>
    <cellStyle name="Heading 1 47 5" xfId="31457" xr:uid="{08485D5F-B4E7-4BF0-BBC0-3FFEB74E5362}"/>
    <cellStyle name="Heading 1 47 6" xfId="31458" xr:uid="{0EC5802F-9AC9-473D-AA52-8B314B22957E}"/>
    <cellStyle name="Heading 1 47 7" xfId="31459" xr:uid="{9C60E52A-B311-4BC6-BB40-8398BD77678C}"/>
    <cellStyle name="Heading 1 48" xfId="31460" xr:uid="{A33B33CB-7EBF-49E3-9B03-3F102C6125C0}"/>
    <cellStyle name="Heading 1 48 2" xfId="31461" xr:uid="{10E2E762-3561-4361-9160-6DD304215148}"/>
    <cellStyle name="Heading 1 48 2 2" xfId="31462" xr:uid="{5F6E86EF-7137-4ECD-BD48-8478BAE4E70A}"/>
    <cellStyle name="Heading 1 48 3" xfId="31463" xr:uid="{D8F627C8-5E22-4FFE-BDD5-ABF7A983CF78}"/>
    <cellStyle name="Heading 1 48 4" xfId="31464" xr:uid="{DC414F5A-60CB-4E87-98EC-E99BFF25E544}"/>
    <cellStyle name="Heading 1 48 5" xfId="31465" xr:uid="{6B40A967-67D6-43C8-854D-AF0D4894D700}"/>
    <cellStyle name="Heading 1 48 6" xfId="31466" xr:uid="{329F97AA-A13A-49D1-A671-CD56976F2F8B}"/>
    <cellStyle name="Heading 1 48 7" xfId="31467" xr:uid="{AF3381FF-C5C7-4085-B56D-1D7179DC977F}"/>
    <cellStyle name="Heading 1 49" xfId="31468" xr:uid="{80C41588-0D8C-4F97-84EF-3E748A72826D}"/>
    <cellStyle name="Heading 1 49 2" xfId="31469" xr:uid="{821DC3B3-1302-4BEC-95D4-AD328FF77B22}"/>
    <cellStyle name="Heading 1 49 2 2" xfId="31470" xr:uid="{48660DD3-F4F5-4921-A33F-081D5D2A3E0F}"/>
    <cellStyle name="Heading 1 49 3" xfId="31471" xr:uid="{D19DE79B-1775-4C2C-94D4-3500988DF074}"/>
    <cellStyle name="Heading 1 49 4" xfId="31472" xr:uid="{03B1786B-DAB2-4716-8256-80FBBEF3BFF7}"/>
    <cellStyle name="Heading 1 49 5" xfId="31473" xr:uid="{57B71DB4-76CD-419A-BBF5-2D6F27905BE2}"/>
    <cellStyle name="Heading 1 49 6" xfId="31474" xr:uid="{07FA10BC-6CB3-4C0D-853F-EA410828CB6E}"/>
    <cellStyle name="Heading 1 49 7" xfId="31475" xr:uid="{68A63CA3-95B9-44A2-AD62-9AB85B122D76}"/>
    <cellStyle name="Heading 1 5" xfId="31476" xr:uid="{4986526E-9EA8-4F25-A84F-42268AD94FB4}"/>
    <cellStyle name="Heading 1 5 2" xfId="31477" xr:uid="{9DB8107B-5DB2-492B-A916-51AAEBE43D37}"/>
    <cellStyle name="Heading 1 5 2 2" xfId="31478" xr:uid="{2429B73C-433F-481F-80B7-08CC6DF5D64B}"/>
    <cellStyle name="Heading 1 5 3" xfId="31479" xr:uid="{9DC4FD2D-5BE6-4FAF-A391-E9D764517BD2}"/>
    <cellStyle name="Heading 1 5 4" xfId="31480" xr:uid="{740E24B2-1F4F-4975-835D-7E41137FA1CD}"/>
    <cellStyle name="Heading 1 5 5" xfId="31481" xr:uid="{862AB28E-C5FB-4B54-B9AF-16DD47485E7A}"/>
    <cellStyle name="Heading 1 5 6" xfId="31482" xr:uid="{0E285A84-A523-433D-9E04-BD75D5D4FD0A}"/>
    <cellStyle name="Heading 1 5 7" xfId="31483" xr:uid="{A71B4D88-C430-41F1-B58C-1765D9720B0D}"/>
    <cellStyle name="Heading 1 50" xfId="31484" xr:uid="{2FB47F67-5E1A-4D2F-BAE2-3A9C9170A593}"/>
    <cellStyle name="Heading 1 50 2" xfId="31485" xr:uid="{C2F7D602-B766-4C24-B72B-9FDFDF68C980}"/>
    <cellStyle name="Heading 1 50 2 2" xfId="31486" xr:uid="{81C1072E-69BE-436C-B408-EBB881D1C6B7}"/>
    <cellStyle name="Heading 1 50 3" xfId="31487" xr:uid="{9B2D8DB3-C277-4629-AEEC-511381D30EE1}"/>
    <cellStyle name="Heading 1 50 4" xfId="31488" xr:uid="{F05E50B4-C1C8-40ED-BB2A-03C50AED6AC7}"/>
    <cellStyle name="Heading 1 50 5" xfId="31489" xr:uid="{A17339C5-6140-4468-B89F-F5CF1B8EC597}"/>
    <cellStyle name="Heading 1 50 6" xfId="31490" xr:uid="{DCBE8FA5-E884-4619-BDE6-D5824040B4FA}"/>
    <cellStyle name="Heading 1 50 7" xfId="31491" xr:uid="{AB03E387-243E-4916-B4B1-4137E137D004}"/>
    <cellStyle name="Heading 1 51" xfId="31492" xr:uid="{CB40F892-6FDF-45C6-9407-FE1FECAE644A}"/>
    <cellStyle name="Heading 1 51 2" xfId="31493" xr:uid="{55E26CAA-0BFF-4C2B-AD27-45DEAFA2EC41}"/>
    <cellStyle name="Heading 1 51 2 2" xfId="31494" xr:uid="{A9DB1F45-28CC-42C4-B589-D1E2133FD111}"/>
    <cellStyle name="Heading 1 51 3" xfId="31495" xr:uid="{E1E35D5A-59D6-4B7A-A5B7-6A5BDAC2D42C}"/>
    <cellStyle name="Heading 1 51 4" xfId="31496" xr:uid="{F3C79C34-6A39-4471-91CB-FB2479E81FFB}"/>
    <cellStyle name="Heading 1 51 5" xfId="31497" xr:uid="{54477364-DE93-4AC3-B85E-14322F9AC63A}"/>
    <cellStyle name="Heading 1 51 6" xfId="31498" xr:uid="{5C86C57F-D7EF-4D5C-BCBC-B7F29D22B654}"/>
    <cellStyle name="Heading 1 51 7" xfId="31499" xr:uid="{CD23B391-A3B7-4916-BF9E-3E909455F67C}"/>
    <cellStyle name="Heading 1 52" xfId="31500" xr:uid="{17D7FECE-631A-44ED-926B-5FDF9AAE9779}"/>
    <cellStyle name="Heading 1 52 2" xfId="31501" xr:uid="{6580BC0E-D3EE-4FF4-9F37-AB03E4BFAB03}"/>
    <cellStyle name="Heading 1 52 2 2" xfId="31502" xr:uid="{473D324D-2D43-44C9-8445-025BCAE7E7D4}"/>
    <cellStyle name="Heading 1 52 3" xfId="31503" xr:uid="{863AC1EF-35E0-47C5-A8FD-7A5B2BEFAC93}"/>
    <cellStyle name="Heading 1 52 4" xfId="31504" xr:uid="{5147E0B8-DC3D-49A3-A092-6E10EAAA70E1}"/>
    <cellStyle name="Heading 1 52 5" xfId="31505" xr:uid="{1082849B-302C-4AAF-8C21-58D2B0C93412}"/>
    <cellStyle name="Heading 1 52 6" xfId="31506" xr:uid="{282CF4FF-144B-416B-9ABE-C1842F980DAF}"/>
    <cellStyle name="Heading 1 52 7" xfId="31507" xr:uid="{A4D761F3-1B5A-4F47-A1A4-CB460269C96F}"/>
    <cellStyle name="Heading 1 53" xfId="31508" xr:uid="{BC075B73-BF5B-4443-A283-B5304E2CCABD}"/>
    <cellStyle name="Heading 1 53 2" xfId="31509" xr:uid="{C2B85732-530C-4DC0-AE8E-38948651943F}"/>
    <cellStyle name="Heading 1 53 2 2" xfId="31510" xr:uid="{F61A730E-FA3D-4F2B-850F-B33CD71E660F}"/>
    <cellStyle name="Heading 1 53 3" xfId="31511" xr:uid="{7478E1DA-5136-462B-91C5-7C728D23AD92}"/>
    <cellStyle name="Heading 1 53 4" xfId="31512" xr:uid="{E6571FDF-3784-489A-8387-006EEE2126A8}"/>
    <cellStyle name="Heading 1 53 5" xfId="31513" xr:uid="{2049406A-12A8-440D-A662-BD71A1228FFF}"/>
    <cellStyle name="Heading 1 53 6" xfId="31514" xr:uid="{FA7CD40A-1B6B-4833-BD4F-E33EFCEFE945}"/>
    <cellStyle name="Heading 1 53 7" xfId="31515" xr:uid="{8C03DDCC-2610-4B8D-8B78-2A30E19E4638}"/>
    <cellStyle name="Heading 1 54" xfId="31516" xr:uid="{25E30244-AC35-4722-954D-3CB975CDB075}"/>
    <cellStyle name="Heading 1 54 2" xfId="31517" xr:uid="{B84C8A75-ECB1-48B4-89C5-ECB69396AD37}"/>
    <cellStyle name="Heading 1 54 2 2" xfId="31518" xr:uid="{E724DB0D-F143-4FA4-9EF0-BE458BCF7509}"/>
    <cellStyle name="Heading 1 54 3" xfId="31519" xr:uid="{CD6D38D7-1D66-4241-8411-BD554C85988D}"/>
    <cellStyle name="Heading 1 54 4" xfId="31520" xr:uid="{A45CB130-9315-4549-8633-8F08D5CBA224}"/>
    <cellStyle name="Heading 1 54 5" xfId="31521" xr:uid="{DCFD44D3-43DB-482C-A146-7C8BB1328A41}"/>
    <cellStyle name="Heading 1 54 6" xfId="31522" xr:uid="{8F56C1BB-F8D9-4685-8F09-7751EB8FEBB7}"/>
    <cellStyle name="Heading 1 54 7" xfId="31523" xr:uid="{8D6C08B4-69D0-4A4B-A2D2-F98E33D2427C}"/>
    <cellStyle name="Heading 1 55" xfId="31524" xr:uid="{C7003536-49B0-40EF-8C87-62BE26604936}"/>
    <cellStyle name="Heading 1 55 2" xfId="31525" xr:uid="{1169036E-9EFE-4D67-8A12-73761C5908C9}"/>
    <cellStyle name="Heading 1 55 3" xfId="31526" xr:uid="{D61B5EF3-28B0-4C51-AB3E-71D69EFFBC9A}"/>
    <cellStyle name="Heading 1 55 4" xfId="31527" xr:uid="{BDFF3DF2-88A3-4526-9D83-10151005A487}"/>
    <cellStyle name="Heading 1 55 5" xfId="31528" xr:uid="{A68FE04C-CAA6-445D-9D20-14967E7525EC}"/>
    <cellStyle name="Heading 1 55 6" xfId="31529" xr:uid="{8447F163-7479-4042-9D95-7D3DD862940A}"/>
    <cellStyle name="Heading 1 55 7" xfId="31530" xr:uid="{20AE8118-4500-4E79-95DD-44EFAB645AD6}"/>
    <cellStyle name="Heading 1 56" xfId="31531" xr:uid="{C828E45E-34B4-4D45-969F-84F77A231D18}"/>
    <cellStyle name="Heading 1 56 2" xfId="31532" xr:uid="{4B9786D6-A439-4200-9215-39D819859DB7}"/>
    <cellStyle name="Heading 1 57" xfId="31533" xr:uid="{FB28245D-3FE2-4CA0-97C2-90B25800C307}"/>
    <cellStyle name="Heading 1 58" xfId="31534" xr:uid="{443AE616-7BD7-46F2-B73D-21D28CBF0432}"/>
    <cellStyle name="Heading 1 59" xfId="31535" xr:uid="{6EBCBF7C-5DB2-4AAA-AD63-0C85AA98765C}"/>
    <cellStyle name="Heading 1 6" xfId="31536" xr:uid="{CA14234D-CAB9-4C98-AB18-A91AD2733AE7}"/>
    <cellStyle name="Heading 1 6 2" xfId="31537" xr:uid="{B8B1A342-DAEF-42F0-8DFF-8D24EBEEB2C5}"/>
    <cellStyle name="Heading 1 6 2 2" xfId="31538" xr:uid="{D47F4453-63D1-478E-A180-98A7DFD832D9}"/>
    <cellStyle name="Heading 1 6 3" xfId="31539" xr:uid="{643E89B1-FEE5-404E-88B7-E0F9F8E532B2}"/>
    <cellStyle name="Heading 1 6 4" xfId="31540" xr:uid="{78EA3CE0-07BA-4C31-A01C-E77B434FCD36}"/>
    <cellStyle name="Heading 1 6 5" xfId="31541" xr:uid="{5BF387BC-E6D4-4E76-8CEF-52824AE59BED}"/>
    <cellStyle name="Heading 1 6 6" xfId="31542" xr:uid="{E1111790-A4F6-4BE3-9226-4EA5F7A78251}"/>
    <cellStyle name="Heading 1 6 7" xfId="31543" xr:uid="{698B8C88-9A9D-40DA-94A5-47D58BE05EC4}"/>
    <cellStyle name="Heading 1 60" xfId="31544" xr:uid="{274D7169-C72C-44DB-ADA9-A52AD249067F}"/>
    <cellStyle name="Heading 1 61" xfId="31545" xr:uid="{DFC0FBA7-2AD7-4FAD-9174-E134A596795E}"/>
    <cellStyle name="Heading 1 62" xfId="31546" xr:uid="{6ED0E324-73AC-470A-9410-C3BFA4613FEC}"/>
    <cellStyle name="Heading 1 62 2" xfId="31547" xr:uid="{F5485414-EB30-4935-89BB-05A635CAB310}"/>
    <cellStyle name="Heading 1 62 3" xfId="31548" xr:uid="{36198D5F-9D39-4BDA-A6E8-B63C38584840}"/>
    <cellStyle name="Heading 1 62 4" xfId="31549" xr:uid="{9301FA31-AFAD-432F-B832-BD177E667DC2}"/>
    <cellStyle name="Heading 1 62 5" xfId="31550" xr:uid="{B69D109D-98E9-43B1-807F-7B7FB3733A03}"/>
    <cellStyle name="Heading 1 62 6" xfId="31551" xr:uid="{97A75536-282A-4A48-8F12-095411D533DD}"/>
    <cellStyle name="Heading 1 63" xfId="31552" xr:uid="{98835215-3D3D-43EA-B6CC-C90FF473AE6B}"/>
    <cellStyle name="Heading 1 63 2" xfId="31553" xr:uid="{E4C1CC9D-92E2-4AFB-880F-424A3728C48A}"/>
    <cellStyle name="Heading 1 63 3" xfId="31554" xr:uid="{7DEFA089-ADF0-4B3B-898F-739D1E889E12}"/>
    <cellStyle name="Heading 1 63 4" xfId="31555" xr:uid="{192E9BA2-A73F-4520-85E7-61F0C8E746CF}"/>
    <cellStyle name="Heading 1 63 5" xfId="31556" xr:uid="{DF5E8175-392A-4BFC-A1C6-AE9993C479BC}"/>
    <cellStyle name="Heading 1 63 6" xfId="31557" xr:uid="{8AB17270-ECFD-474C-AB81-ACDD5D493BE9}"/>
    <cellStyle name="Heading 1 64" xfId="31558" xr:uid="{CB36C178-FD4A-4414-B63C-305FEE264D7E}"/>
    <cellStyle name="Heading 1 65" xfId="31559" xr:uid="{B13FA44B-F961-4358-94C7-EB2715046C53}"/>
    <cellStyle name="Heading 1 66" xfId="31560" xr:uid="{971F2190-0608-4323-A4DC-47BD4F4CB323}"/>
    <cellStyle name="Heading 1 67" xfId="31561" xr:uid="{1CB4023A-9D31-4362-8BC5-15EC097F77FC}"/>
    <cellStyle name="Heading 1 68" xfId="31562" xr:uid="{2F1AC333-E88E-400B-96E4-D63AE25E1461}"/>
    <cellStyle name="Heading 1 69" xfId="31563" xr:uid="{94B54C60-E969-420B-AB4B-58B5D1178715}"/>
    <cellStyle name="Heading 1 7" xfId="31564" xr:uid="{0E85DC93-364D-412E-98D6-34A8C182867C}"/>
    <cellStyle name="Heading 1 7 2" xfId="31565" xr:uid="{70F76E36-D550-44FD-BDAA-21E364BD0B7B}"/>
    <cellStyle name="Heading 1 7 2 2" xfId="31566" xr:uid="{67285F2B-4DF2-48F3-ADD0-4C3EEE43304C}"/>
    <cellStyle name="Heading 1 7 3" xfId="31567" xr:uid="{6D681BE9-01C2-4210-9578-336110ACB8F0}"/>
    <cellStyle name="Heading 1 7 4" xfId="31568" xr:uid="{4698F4E8-EEBB-4509-AEDB-B4293D9974C0}"/>
    <cellStyle name="Heading 1 7 5" xfId="31569" xr:uid="{D22A5A72-3CED-4122-A6C9-0C45554FE849}"/>
    <cellStyle name="Heading 1 7 6" xfId="31570" xr:uid="{6E9FEF14-370F-45C3-9485-A8FDCBE61223}"/>
    <cellStyle name="Heading 1 7 7" xfId="31571" xr:uid="{A5EACCB2-9CCF-4E41-8FB0-FD6D43E5BD4D}"/>
    <cellStyle name="Heading 1 70" xfId="31572" xr:uid="{FB6595FE-C88F-42C8-B101-8FA2095D56EA}"/>
    <cellStyle name="Heading 1 71" xfId="31573" xr:uid="{1409B248-FCC9-44FD-91B8-A9C49FAE1CFD}"/>
    <cellStyle name="Heading 1 8" xfId="31574" xr:uid="{7F2A96A8-E098-497D-90A6-C5ACD229CF5A}"/>
    <cellStyle name="Heading 1 8 2" xfId="31575" xr:uid="{C4F40D6A-3EA8-423D-8475-47FE4AE332F1}"/>
    <cellStyle name="Heading 1 8 2 2" xfId="31576" xr:uid="{888CEEDC-CE1E-4195-A5E9-60760E45CC03}"/>
    <cellStyle name="Heading 1 8 3" xfId="31577" xr:uid="{18F918FD-10DD-472B-A82B-6757042FA496}"/>
    <cellStyle name="Heading 1 8 4" xfId="31578" xr:uid="{A65C3EE8-27A0-4350-B092-A4EC02F0B4A6}"/>
    <cellStyle name="Heading 1 8 5" xfId="31579" xr:uid="{1854D324-2F8D-4E14-9C8D-DCC61B90AB2E}"/>
    <cellStyle name="Heading 1 8 6" xfId="31580" xr:uid="{A8C76597-402D-4C15-B8C9-897E15B57D9C}"/>
    <cellStyle name="Heading 1 8 7" xfId="31581" xr:uid="{A67DB650-F68B-406E-8C6E-C0B261392B87}"/>
    <cellStyle name="Heading 1 9" xfId="31582" xr:uid="{ACC0933F-F0B4-4212-9BC9-DEDBD29B4183}"/>
    <cellStyle name="Heading 1 9 2" xfId="31583" xr:uid="{6D69A7BC-DE47-4888-B714-86B17D453BF9}"/>
    <cellStyle name="Heading 1 9 2 2" xfId="31584" xr:uid="{65A3E5FD-DE14-446A-9223-7FC325FAEE2B}"/>
    <cellStyle name="Heading 1 9 3" xfId="31585" xr:uid="{8BEE25FD-BA21-4ECA-8CB6-8492F3215D85}"/>
    <cellStyle name="Heading 1 9 4" xfId="31586" xr:uid="{6C05B0CD-3989-4CE6-853B-0546B7BF2A53}"/>
    <cellStyle name="Heading 1 9 5" xfId="31587" xr:uid="{8C7D1E68-0971-4A13-9751-24186CB5901F}"/>
    <cellStyle name="Heading 1 9 6" xfId="31588" xr:uid="{1213C9E6-41CA-410A-9485-24EB7983ADAB}"/>
    <cellStyle name="Heading 1 9 7" xfId="31589" xr:uid="{A8CE139B-857A-44A0-BAAC-9D6A06DFFE5C}"/>
    <cellStyle name="Heading 2" xfId="408" builtinId="17" customBuiltin="1"/>
    <cellStyle name="Heading 2 10" xfId="31590" xr:uid="{961306A7-4072-4AD5-8069-0A3CB985D627}"/>
    <cellStyle name="Heading 2 10 2" xfId="31591" xr:uid="{76A4C9FC-44F5-4F08-B0D4-9B84C13A692A}"/>
    <cellStyle name="Heading 2 10 2 2" xfId="31592" xr:uid="{1A573521-3221-4CD6-A303-92C135A25F81}"/>
    <cellStyle name="Heading 2 10 3" xfId="31593" xr:uid="{1A06A5F0-22BB-4D5F-B45B-74920964EFF5}"/>
    <cellStyle name="Heading 2 10 4" xfId="31594" xr:uid="{BA1F47F8-0D36-4525-A4B8-E71607F6885A}"/>
    <cellStyle name="Heading 2 10 5" xfId="31595" xr:uid="{AAA4F987-14EF-48AC-9C5B-CD649BA02FCE}"/>
    <cellStyle name="Heading 2 10 6" xfId="31596" xr:uid="{2512D6AC-4B30-4735-92FF-34EBA2D20982}"/>
    <cellStyle name="Heading 2 10 7" xfId="31597" xr:uid="{750F4D8B-5C3A-4752-B836-91CFA0B1FFEC}"/>
    <cellStyle name="Heading 2 11" xfId="31598" xr:uid="{9C6F414C-BA27-440F-B8E7-8F7E0A9B40D0}"/>
    <cellStyle name="Heading 2 11 2" xfId="31599" xr:uid="{3A38FDD9-ED3D-47CC-B3B6-5CD242F0B468}"/>
    <cellStyle name="Heading 2 11 2 2" xfId="31600" xr:uid="{81F0E6FD-FD2B-4FFF-80B6-39302216D348}"/>
    <cellStyle name="Heading 2 11 3" xfId="31601" xr:uid="{34B9280C-8BD9-46A4-AF2C-FE041B1DAF1D}"/>
    <cellStyle name="Heading 2 11 4" xfId="31602" xr:uid="{2EA53AA3-542A-43E5-87D1-E359EBE7F8A1}"/>
    <cellStyle name="Heading 2 11 5" xfId="31603" xr:uid="{E7E3A0E2-CD00-4D2C-BA60-32066DD7DD22}"/>
    <cellStyle name="Heading 2 11 6" xfId="31604" xr:uid="{167C4FD4-4CD2-4D17-B83D-653DFBEABF52}"/>
    <cellStyle name="Heading 2 11 7" xfId="31605" xr:uid="{643ED7D7-3EAA-4D1A-87C3-6AA97A95A576}"/>
    <cellStyle name="Heading 2 12" xfId="31606" xr:uid="{E2FFC016-A3B6-4AB6-B5BA-A09A2F0DC846}"/>
    <cellStyle name="Heading 2 12 2" xfId="31607" xr:uid="{91122841-626C-4951-8AAB-C3F4773FCD7C}"/>
    <cellStyle name="Heading 2 12 2 2" xfId="31608" xr:uid="{F8BFE6C0-123A-4943-86F3-EBAD1FC7A78F}"/>
    <cellStyle name="Heading 2 12 3" xfId="31609" xr:uid="{698B2874-03AF-4E6B-A347-EAC70D180811}"/>
    <cellStyle name="Heading 2 12 4" xfId="31610" xr:uid="{1ADCA4E7-C6A6-465D-99A6-B504DFC5E69A}"/>
    <cellStyle name="Heading 2 12 5" xfId="31611" xr:uid="{101B35E8-C118-42F8-B9EF-56786F1EB4B8}"/>
    <cellStyle name="Heading 2 12 6" xfId="31612" xr:uid="{91BFBEC3-E75B-463A-A661-EFEC1C7556D2}"/>
    <cellStyle name="Heading 2 12 7" xfId="31613" xr:uid="{9A91963C-77D2-4FCA-A93C-74ABFD18788B}"/>
    <cellStyle name="Heading 2 13" xfId="31614" xr:uid="{25C509E4-114D-41DE-93F1-A476ABC841B3}"/>
    <cellStyle name="Heading 2 13 2" xfId="31615" xr:uid="{786B1EFE-D9E6-4D93-A9B4-57ED8B5B3843}"/>
    <cellStyle name="Heading 2 13 2 2" xfId="31616" xr:uid="{7FCC7E1C-4F57-4DEE-9C30-D75B856B4670}"/>
    <cellStyle name="Heading 2 13 3" xfId="31617" xr:uid="{073F69D6-B5A5-4746-B0E3-482CEE0EDA81}"/>
    <cellStyle name="Heading 2 13 4" xfId="31618" xr:uid="{7671A85A-9C63-4D65-8608-EC411A1E814F}"/>
    <cellStyle name="Heading 2 13 5" xfId="31619" xr:uid="{24A460AA-134C-47F8-BB4C-7820B011A9EF}"/>
    <cellStyle name="Heading 2 13 6" xfId="31620" xr:uid="{152E3439-81FC-4F7D-B852-3D75112FDB5B}"/>
    <cellStyle name="Heading 2 13 7" xfId="31621" xr:uid="{78E3B1EA-1F33-4179-8AE6-C15D288659BF}"/>
    <cellStyle name="Heading 2 14" xfId="31622" xr:uid="{7354FAA6-C8EC-4FB2-BD70-4F4E07FFD28B}"/>
    <cellStyle name="Heading 2 14 2" xfId="31623" xr:uid="{48C26C05-328F-4E95-8782-A1BE5CEF6FEB}"/>
    <cellStyle name="Heading 2 14 2 2" xfId="31624" xr:uid="{FB1B7751-A16A-41C1-B7B6-14893201D39A}"/>
    <cellStyle name="Heading 2 14 3" xfId="31625" xr:uid="{9EF94EBF-0DF7-4E26-B7E9-52AEFDBB2F31}"/>
    <cellStyle name="Heading 2 14 4" xfId="31626" xr:uid="{75714DFC-D295-4E51-8C3C-1E28C4F1C238}"/>
    <cellStyle name="Heading 2 14 5" xfId="31627" xr:uid="{FA84995A-DAEC-424D-A067-5B8F8F80B8B2}"/>
    <cellStyle name="Heading 2 14 6" xfId="31628" xr:uid="{9E127E62-C61B-4678-9402-888940E2534A}"/>
    <cellStyle name="Heading 2 14 7" xfId="31629" xr:uid="{9E6CFBCE-D493-4E0B-B272-CA7FAB57F1C6}"/>
    <cellStyle name="Heading 2 15" xfId="31630" xr:uid="{27BD8D7E-332E-41B6-8F79-23688F8B834E}"/>
    <cellStyle name="Heading 2 15 2" xfId="31631" xr:uid="{83386FBF-9FB7-424B-B5B0-137689AC4862}"/>
    <cellStyle name="Heading 2 15 2 2" xfId="31632" xr:uid="{E533DF0F-D735-4297-A506-D158CDB82A1E}"/>
    <cellStyle name="Heading 2 15 3" xfId="31633" xr:uid="{52E52C6F-390E-49CE-8D22-FED97444EBF8}"/>
    <cellStyle name="Heading 2 15 4" xfId="31634" xr:uid="{7DBAE637-88BE-4C76-A3C5-C444D990B31C}"/>
    <cellStyle name="Heading 2 15 5" xfId="31635" xr:uid="{1A665A9B-F83C-4343-BACE-815E63B43660}"/>
    <cellStyle name="Heading 2 15 6" xfId="31636" xr:uid="{938714BF-6A8F-452D-925F-4501A785659F}"/>
    <cellStyle name="Heading 2 15 7" xfId="31637" xr:uid="{2AE70AF9-BF7C-411A-9018-EAC57919290B}"/>
    <cellStyle name="Heading 2 16" xfId="31638" xr:uid="{A17B87D3-EC26-4637-8DB7-7C842BBA1BBE}"/>
    <cellStyle name="Heading 2 16 2" xfId="31639" xr:uid="{11A7AC33-6E85-4E71-A26A-B630E2B323E2}"/>
    <cellStyle name="Heading 2 16 2 2" xfId="31640" xr:uid="{76A89CC6-E380-44FD-A93D-DF56EF6EFC64}"/>
    <cellStyle name="Heading 2 16 3" xfId="31641" xr:uid="{4459AAF6-E1C8-4C5B-806F-591CE66823FC}"/>
    <cellStyle name="Heading 2 16 4" xfId="31642" xr:uid="{A337AC0F-61B9-407A-AA81-462E73F22F83}"/>
    <cellStyle name="Heading 2 16 5" xfId="31643" xr:uid="{D4799137-96D3-4201-AECF-9B96951CD8F1}"/>
    <cellStyle name="Heading 2 16 6" xfId="31644" xr:uid="{30950D00-0C75-4623-8656-11615FC660A7}"/>
    <cellStyle name="Heading 2 16 7" xfId="31645" xr:uid="{93804ACA-11F7-4BFD-8B3A-B571E3B6C3EF}"/>
    <cellStyle name="Heading 2 17" xfId="31646" xr:uid="{FF22EF87-0C04-48FE-AF05-4E590632B2B9}"/>
    <cellStyle name="Heading 2 17 2" xfId="31647" xr:uid="{E30C825B-7E98-4433-A55E-C0C514EF1DC9}"/>
    <cellStyle name="Heading 2 17 2 2" xfId="31648" xr:uid="{B91AA81D-D1F2-4964-936D-CABA694EB704}"/>
    <cellStyle name="Heading 2 17 3" xfId="31649" xr:uid="{05B3CDBE-43AF-4858-98B1-0CB33C34A8C3}"/>
    <cellStyle name="Heading 2 17 4" xfId="31650" xr:uid="{D7CB06AE-DF7A-4E4B-80C5-479C94E9BCA4}"/>
    <cellStyle name="Heading 2 17 5" xfId="31651" xr:uid="{8BF31B99-A843-43A1-BC93-F7BF646EE287}"/>
    <cellStyle name="Heading 2 17 6" xfId="31652" xr:uid="{A67FBFA2-F879-4CCA-8891-EA473E648BF8}"/>
    <cellStyle name="Heading 2 17 7" xfId="31653" xr:uid="{AF47D52B-71C9-47CD-AB20-ACFDAD391F92}"/>
    <cellStyle name="Heading 2 18" xfId="31654" xr:uid="{326B8473-3FB3-4FB6-B6B7-04DEAE0B73CC}"/>
    <cellStyle name="Heading 2 18 2" xfId="31655" xr:uid="{DDA3FE89-DD4C-47C4-8B7D-6CBDD1C56906}"/>
    <cellStyle name="Heading 2 18 2 2" xfId="31656" xr:uid="{D0A9A184-5F5E-4351-ABD7-2D04AA6C10CD}"/>
    <cellStyle name="Heading 2 18 3" xfId="31657" xr:uid="{82A39308-157A-41B4-8ACA-E44B668BCA61}"/>
    <cellStyle name="Heading 2 18 4" xfId="31658" xr:uid="{D6BABB09-2481-45F7-BCEB-C3352B00213B}"/>
    <cellStyle name="Heading 2 18 5" xfId="31659" xr:uid="{543C0C6F-C822-4F74-8C3A-035EBEE0B274}"/>
    <cellStyle name="Heading 2 18 6" xfId="31660" xr:uid="{A4330771-5B22-4DF6-936B-024A1CDE1BCC}"/>
    <cellStyle name="Heading 2 18 7" xfId="31661" xr:uid="{37C700D9-FB84-47B0-B547-AB843AD67CC8}"/>
    <cellStyle name="Heading 2 19" xfId="31662" xr:uid="{9DEA0729-9B26-48D1-9FF7-0C7D76CD6BD1}"/>
    <cellStyle name="Heading 2 19 2" xfId="31663" xr:uid="{8A01041B-32C6-4431-B546-9AB7FE2C1C92}"/>
    <cellStyle name="Heading 2 19 2 2" xfId="31664" xr:uid="{3EA0697F-1A20-4DDB-AEF8-522FA0977D61}"/>
    <cellStyle name="Heading 2 19 3" xfId="31665" xr:uid="{690CF606-C870-4CBC-90E5-482000AF0922}"/>
    <cellStyle name="Heading 2 19 4" xfId="31666" xr:uid="{841179B1-3ED6-4878-AF34-B02251AE0974}"/>
    <cellStyle name="Heading 2 19 5" xfId="31667" xr:uid="{F11BACB9-083C-4DA9-B09D-5E6068FA18BD}"/>
    <cellStyle name="Heading 2 19 6" xfId="31668" xr:uid="{5CD8BBF7-748B-417E-B39E-1F7E5BDEE169}"/>
    <cellStyle name="Heading 2 19 7" xfId="31669" xr:uid="{91AD0470-E93B-4FF5-B86F-2906D9AB2CBC}"/>
    <cellStyle name="Heading 2 2" xfId="236" xr:uid="{00000000-0005-0000-0000-0000DE040000}"/>
    <cellStyle name="Heading 2 2 10" xfId="40026" xr:uid="{BBA06392-7233-49E7-AA69-15C150FBF8CC}"/>
    <cellStyle name="Heading 2 2 11" xfId="7734" xr:uid="{C20F26F6-9B96-43D2-A7BB-D89EBE1A2D86}"/>
    <cellStyle name="Heading 2 2 2" xfId="31671" xr:uid="{0A387109-E4DC-497E-94FD-E1F7E07DDCD5}"/>
    <cellStyle name="Heading 2 2 2 2" xfId="31672" xr:uid="{26DE29B5-F61C-45C0-90BB-60C573125748}"/>
    <cellStyle name="Heading 2 2 3" xfId="31673" xr:uid="{7C846601-F857-4381-85D1-BF0AA799551D}"/>
    <cellStyle name="Heading 2 2 4" xfId="31674" xr:uid="{9E26C464-D2C9-4B21-87FB-140576D11334}"/>
    <cellStyle name="Heading 2 2 5" xfId="31675" xr:uid="{551D88E1-FAA5-40B5-89DF-ED767DAE93B3}"/>
    <cellStyle name="Heading 2 2 6" xfId="31676" xr:uid="{3A1FD9BA-F623-4EF0-A565-7D63BF96EC1B}"/>
    <cellStyle name="Heading 2 2 7" xfId="31677" xr:uid="{507EDD35-14E0-43E4-BD9F-EAC9548490E2}"/>
    <cellStyle name="Heading 2 2 8" xfId="31678" xr:uid="{5A9113B8-739E-4070-89CF-5945926F4AD0}"/>
    <cellStyle name="Heading 2 2 9" xfId="31670" xr:uid="{45B8696E-CB38-4537-9536-4FF3C1CE3358}"/>
    <cellStyle name="Heading 2 20" xfId="31679" xr:uid="{90028D8B-2722-48F6-89BA-9FBF476BC941}"/>
    <cellStyle name="Heading 2 20 2" xfId="31680" xr:uid="{E506174B-DD41-4605-831C-BE622722E163}"/>
    <cellStyle name="Heading 2 20 2 2" xfId="31681" xr:uid="{8CE1AC8E-6388-4A5B-8429-E178A0200D82}"/>
    <cellStyle name="Heading 2 20 3" xfId="31682" xr:uid="{23FA5811-6263-4D46-9B5D-E88EFD6382A0}"/>
    <cellStyle name="Heading 2 20 4" xfId="31683" xr:uid="{D8425A67-5569-4DBA-99DA-89EBF1DB9062}"/>
    <cellStyle name="Heading 2 20 5" xfId="31684" xr:uid="{BDEDDBB2-4116-4734-A0DA-99B349186272}"/>
    <cellStyle name="Heading 2 20 6" xfId="31685" xr:uid="{4F0FABFC-430A-426C-879B-BE7AF555B24F}"/>
    <cellStyle name="Heading 2 20 7" xfId="31686" xr:uid="{59C7FD08-7F69-4681-B342-422B9EFF996C}"/>
    <cellStyle name="Heading 2 21" xfId="31687" xr:uid="{8DB4188F-5DFA-49FD-94D9-56FAC2CFD5E1}"/>
    <cellStyle name="Heading 2 21 2" xfId="31688" xr:uid="{DA406B78-6602-43D5-8C92-0FE02DF70C27}"/>
    <cellStyle name="Heading 2 21 2 2" xfId="31689" xr:uid="{B674C06C-1ABC-4116-A1DC-A1512FF43A0A}"/>
    <cellStyle name="Heading 2 21 3" xfId="31690" xr:uid="{42754936-9C18-4DD8-98AC-B63766AAC7B8}"/>
    <cellStyle name="Heading 2 21 4" xfId="31691" xr:uid="{531CE757-09E3-45FD-8664-FD32A3C87C66}"/>
    <cellStyle name="Heading 2 21 5" xfId="31692" xr:uid="{9B2B2DC7-9DB9-4014-91A4-DA1FBD114022}"/>
    <cellStyle name="Heading 2 21 6" xfId="31693" xr:uid="{F5622D25-29A9-4655-9D0F-4FCAC2B87EE1}"/>
    <cellStyle name="Heading 2 21 7" xfId="31694" xr:uid="{512EFA8B-97F2-4F94-9119-E8A331E4E453}"/>
    <cellStyle name="Heading 2 22" xfId="31695" xr:uid="{25E5FDC8-6707-4B43-B640-720D752CCCA0}"/>
    <cellStyle name="Heading 2 22 2" xfId="31696" xr:uid="{7B32E13E-07A7-48DE-8EE9-0586CD99DEE3}"/>
    <cellStyle name="Heading 2 22 2 2" xfId="31697" xr:uid="{CB8B0B2A-9B62-4EF7-8FF7-BB47ED00B67B}"/>
    <cellStyle name="Heading 2 22 3" xfId="31698" xr:uid="{2CBE5285-88DE-4B87-BBB7-3B98DA0BF5A3}"/>
    <cellStyle name="Heading 2 22 4" xfId="31699" xr:uid="{F99F881E-6D26-493E-9A9A-B2DE6AE99AFE}"/>
    <cellStyle name="Heading 2 22 5" xfId="31700" xr:uid="{3E5A2B32-E56E-40C2-9586-750B35F236EB}"/>
    <cellStyle name="Heading 2 22 6" xfId="31701" xr:uid="{97ED1B1F-DE79-4044-86FE-FD7F5BE49806}"/>
    <cellStyle name="Heading 2 22 7" xfId="31702" xr:uid="{967FA6F6-DD65-4A17-B0A9-2FF8E2B459B5}"/>
    <cellStyle name="Heading 2 23" xfId="31703" xr:uid="{DF9F81FF-DDE1-4E8B-88E5-FB116DFEE21E}"/>
    <cellStyle name="Heading 2 23 2" xfId="31704" xr:uid="{FDD21BA8-CF41-4D07-8F1D-D008B621015D}"/>
    <cellStyle name="Heading 2 23 2 2" xfId="31705" xr:uid="{7C67D40A-D1C3-4A46-873E-597C7A5D1DCF}"/>
    <cellStyle name="Heading 2 23 3" xfId="31706" xr:uid="{B792656E-A329-4018-8811-D0915DD00B79}"/>
    <cellStyle name="Heading 2 23 4" xfId="31707" xr:uid="{C70AADA9-A0B4-45F1-AC2B-32C6FB9C5E62}"/>
    <cellStyle name="Heading 2 23 5" xfId="31708" xr:uid="{EBF00864-6C2D-43C2-9F9C-9381F07A2A4B}"/>
    <cellStyle name="Heading 2 23 6" xfId="31709" xr:uid="{04F18100-3DDD-4DE8-8E30-A2F77CD1B827}"/>
    <cellStyle name="Heading 2 23 7" xfId="31710" xr:uid="{ECC3D8DE-131A-4824-93CD-6093D7FCC0D5}"/>
    <cellStyle name="Heading 2 24" xfId="31711" xr:uid="{D649E2DE-27A6-4D0A-9AC8-D866A8FD1F53}"/>
    <cellStyle name="Heading 2 24 2" xfId="31712" xr:uid="{CB36C072-41CB-46C3-AF72-E35C519FFC22}"/>
    <cellStyle name="Heading 2 24 2 2" xfId="31713" xr:uid="{3227FA23-F201-49D2-AE60-51F20A10249B}"/>
    <cellStyle name="Heading 2 24 3" xfId="31714" xr:uid="{C03850EB-7ABA-48D5-848C-ADA0D34474B0}"/>
    <cellStyle name="Heading 2 24 4" xfId="31715" xr:uid="{67DA310A-7C88-4F97-97EA-EA3185881539}"/>
    <cellStyle name="Heading 2 24 5" xfId="31716" xr:uid="{B77F6332-EBE5-4253-A298-37298CC1E849}"/>
    <cellStyle name="Heading 2 24 6" xfId="31717" xr:uid="{344E166F-AE3C-46AC-9583-5DB535D1342B}"/>
    <cellStyle name="Heading 2 24 7" xfId="31718" xr:uid="{599CCF42-7F4D-4A88-8E82-5BC00E7A385A}"/>
    <cellStyle name="Heading 2 25" xfId="31719" xr:uid="{08D71349-1DF9-4BDC-859F-8CC0AEB4036D}"/>
    <cellStyle name="Heading 2 25 2" xfId="31720" xr:uid="{85773B2B-000B-4D55-B770-FCACBF7212AB}"/>
    <cellStyle name="Heading 2 25 2 2" xfId="31721" xr:uid="{A82FFF26-1C48-4540-A410-CDD1A9BF73E3}"/>
    <cellStyle name="Heading 2 25 3" xfId="31722" xr:uid="{076334B6-75B2-46D3-8AA6-F01DAA04366D}"/>
    <cellStyle name="Heading 2 25 4" xfId="31723" xr:uid="{FBCFA882-141A-4619-823D-5BB1D1CE9B9D}"/>
    <cellStyle name="Heading 2 25 5" xfId="31724" xr:uid="{6870FC01-C764-4E2E-A59D-43C5DC18C206}"/>
    <cellStyle name="Heading 2 25 6" xfId="31725" xr:uid="{68DA13D0-648D-465C-916D-42314F6FEBD3}"/>
    <cellStyle name="Heading 2 25 7" xfId="31726" xr:uid="{7E18AF03-E634-4B50-A480-AF7D0DA585C3}"/>
    <cellStyle name="Heading 2 26" xfId="31727" xr:uid="{D5AA8B03-06A7-4B6D-B541-6DFD19CD4BFA}"/>
    <cellStyle name="Heading 2 26 2" xfId="31728" xr:uid="{913DFA87-7755-4D42-9655-DF6CAC67E58E}"/>
    <cellStyle name="Heading 2 26 2 2" xfId="31729" xr:uid="{38B7BC98-1140-4F85-85A1-B39A036C6556}"/>
    <cellStyle name="Heading 2 26 3" xfId="31730" xr:uid="{2E539E11-C697-493B-8109-71155354EEC8}"/>
    <cellStyle name="Heading 2 26 4" xfId="31731" xr:uid="{A80F7BAD-478A-456E-98B4-6CE85FB5D02D}"/>
    <cellStyle name="Heading 2 26 5" xfId="31732" xr:uid="{7B82F84C-5557-4768-AE01-4B8610A4C8AB}"/>
    <cellStyle name="Heading 2 26 6" xfId="31733" xr:uid="{AAD2B664-FE99-452A-8371-0A0491649D93}"/>
    <cellStyle name="Heading 2 26 7" xfId="31734" xr:uid="{3DA8F6D8-A5DE-4372-B217-66A34F948DD5}"/>
    <cellStyle name="Heading 2 27" xfId="31735" xr:uid="{ED4E403E-0E24-4198-BB84-9F223EAAC180}"/>
    <cellStyle name="Heading 2 27 2" xfId="31736" xr:uid="{F0996464-2ECB-4E54-B82D-88802BA8F471}"/>
    <cellStyle name="Heading 2 27 2 2" xfId="31737" xr:uid="{B475C2FC-E312-4661-934B-39E78BBFFC13}"/>
    <cellStyle name="Heading 2 27 3" xfId="31738" xr:uid="{C8BE5A83-2FCB-4457-8EAC-18EC7B9E806D}"/>
    <cellStyle name="Heading 2 27 4" xfId="31739" xr:uid="{E6C25596-BDAA-41A4-8BE7-8114910C66FD}"/>
    <cellStyle name="Heading 2 27 5" xfId="31740" xr:uid="{4F752395-5A82-4379-8CA7-08CE39010569}"/>
    <cellStyle name="Heading 2 27 6" xfId="31741" xr:uid="{3EFFEA83-E937-46F3-81B3-16129E499F98}"/>
    <cellStyle name="Heading 2 27 7" xfId="31742" xr:uid="{9F040AE2-378C-4867-98EC-615688E6583C}"/>
    <cellStyle name="Heading 2 28" xfId="31743" xr:uid="{BBF60512-1404-44E4-B1F9-ABA6F8FB7CE4}"/>
    <cellStyle name="Heading 2 28 2" xfId="31744" xr:uid="{D692B871-FAE8-4091-85E5-7B110173EBEE}"/>
    <cellStyle name="Heading 2 28 2 2" xfId="31745" xr:uid="{FC260044-D443-44CF-A450-D71EAA8BDFB8}"/>
    <cellStyle name="Heading 2 28 3" xfId="31746" xr:uid="{26588D14-2C86-4B21-A7D0-2CFEA0A09BE0}"/>
    <cellStyle name="Heading 2 28 4" xfId="31747" xr:uid="{DD8A00C2-2472-4B46-991C-B999B98E8E51}"/>
    <cellStyle name="Heading 2 28 5" xfId="31748" xr:uid="{9B20FB2D-65EC-4ED3-9C45-CC0233138CEC}"/>
    <cellStyle name="Heading 2 28 6" xfId="31749" xr:uid="{6D70663F-688B-4F51-B6C3-9DCEF8142AE6}"/>
    <cellStyle name="Heading 2 28 7" xfId="31750" xr:uid="{A95AEDA8-F10A-4DF3-84FC-4F23BE5A61D4}"/>
    <cellStyle name="Heading 2 29" xfId="31751" xr:uid="{BDDE9CCE-2B6C-4515-938F-F4EF17E4455D}"/>
    <cellStyle name="Heading 2 29 2" xfId="31752" xr:uid="{7F3CD038-E096-4618-A917-0A61176DE576}"/>
    <cellStyle name="Heading 2 29 2 2" xfId="31753" xr:uid="{509529C6-5C4F-4975-8503-F612CDBC8530}"/>
    <cellStyle name="Heading 2 29 3" xfId="31754" xr:uid="{280B260A-510A-423B-A142-1FD34C40F991}"/>
    <cellStyle name="Heading 2 29 4" xfId="31755" xr:uid="{E73AE8BF-BE96-448F-9904-9B703416F28D}"/>
    <cellStyle name="Heading 2 29 5" xfId="31756" xr:uid="{144F7502-6D24-4628-BBC9-0C642737D286}"/>
    <cellStyle name="Heading 2 29 6" xfId="31757" xr:uid="{99938DD3-9BFD-4D03-AEB5-EBE69D63E5FD}"/>
    <cellStyle name="Heading 2 29 7" xfId="31758" xr:uid="{71C7840A-297E-4581-B5A1-5DA24339C7D6}"/>
    <cellStyle name="Heading 2 3" xfId="237" xr:uid="{00000000-0005-0000-0000-0000DF040000}"/>
    <cellStyle name="Heading 2 3 2" xfId="31760" xr:uid="{EAAFD8B0-676B-459D-BF21-762FF666D64D}"/>
    <cellStyle name="Heading 2 3 2 2" xfId="31761" xr:uid="{6E4C9434-AAD8-47BB-9273-9360708611E8}"/>
    <cellStyle name="Heading 2 3 3" xfId="31762" xr:uid="{2342EA53-1286-4C75-A952-9BDAB0C43C4F}"/>
    <cellStyle name="Heading 2 3 4" xfId="31763" xr:uid="{A070E1D4-5841-422C-8BEC-FBC74DD1F7A7}"/>
    <cellStyle name="Heading 2 3 5" xfId="31764" xr:uid="{EFFFE217-F8D7-47B9-905A-C13A0FFF86ED}"/>
    <cellStyle name="Heading 2 3 6" xfId="31765" xr:uid="{0F9152AE-9788-4749-B0D0-0993839ACC23}"/>
    <cellStyle name="Heading 2 3 7" xfId="31766" xr:uid="{5E12C638-96B4-479C-9777-9538D475DD23}"/>
    <cellStyle name="Heading 2 3 8" xfId="31759" xr:uid="{475A3CD6-EE10-4500-B708-155412FC2058}"/>
    <cellStyle name="Heading 2 30" xfId="31767" xr:uid="{36FC5156-F1E3-436C-8853-D5665B787953}"/>
    <cellStyle name="Heading 2 30 2" xfId="31768" xr:uid="{F572364F-0291-4AEE-A5BB-B4F988C29864}"/>
    <cellStyle name="Heading 2 30 2 2" xfId="31769" xr:uid="{2024620D-4044-4BDD-AA4D-7B91AB123421}"/>
    <cellStyle name="Heading 2 30 3" xfId="31770" xr:uid="{60D639AC-682B-4723-8495-0E1692C668EB}"/>
    <cellStyle name="Heading 2 30 4" xfId="31771" xr:uid="{F072FD4F-2338-4E7C-813A-0885B105B751}"/>
    <cellStyle name="Heading 2 30 5" xfId="31772" xr:uid="{2711818E-937C-4624-8625-6D258F07940F}"/>
    <cellStyle name="Heading 2 30 6" xfId="31773" xr:uid="{CE556B19-A014-4949-B235-4B863BA43C9A}"/>
    <cellStyle name="Heading 2 30 7" xfId="31774" xr:uid="{D5EC9621-985A-4C4D-B50A-58F9ECB3943C}"/>
    <cellStyle name="Heading 2 31" xfId="31775" xr:uid="{A4B42FC5-0449-4246-9E10-9DDFC799CE1C}"/>
    <cellStyle name="Heading 2 31 2" xfId="31776" xr:uid="{05E9D57E-3B9B-4FE4-A6B6-9395166EE3FB}"/>
    <cellStyle name="Heading 2 31 2 2" xfId="31777" xr:uid="{D5523B60-7C21-4324-99DD-135A74675403}"/>
    <cellStyle name="Heading 2 31 3" xfId="31778" xr:uid="{AB345175-86AC-4E7B-B484-A2C972214E1D}"/>
    <cellStyle name="Heading 2 31 4" xfId="31779" xr:uid="{9A82FD59-392B-4FC7-B214-5D77BA06A86E}"/>
    <cellStyle name="Heading 2 31 5" xfId="31780" xr:uid="{FC19B0EA-E4D2-4BA5-9C16-7BD0C0769DF1}"/>
    <cellStyle name="Heading 2 31 6" xfId="31781" xr:uid="{06E647A1-71DD-412A-B771-C74C6E1C6769}"/>
    <cellStyle name="Heading 2 31 7" xfId="31782" xr:uid="{4EC83C53-0927-428D-B8C8-F52F37597B67}"/>
    <cellStyle name="Heading 2 32" xfId="31783" xr:uid="{53C19C53-CA3A-4D26-9AF1-6B8934931B68}"/>
    <cellStyle name="Heading 2 32 2" xfId="31784" xr:uid="{ACE72CF2-755A-494F-948B-8FB39D3275A3}"/>
    <cellStyle name="Heading 2 32 2 2" xfId="31785" xr:uid="{06957CCA-B5FC-4F04-9A9B-7F1F7185DF86}"/>
    <cellStyle name="Heading 2 32 3" xfId="31786" xr:uid="{543713ED-9BDA-4013-89FF-C33061FFDE8C}"/>
    <cellStyle name="Heading 2 32 4" xfId="31787" xr:uid="{3F0B478F-397A-4AF6-BF07-E006BC240ADB}"/>
    <cellStyle name="Heading 2 32 5" xfId="31788" xr:uid="{FA0779B6-CBC4-49C2-A43B-CB4513D935C6}"/>
    <cellStyle name="Heading 2 32 6" xfId="31789" xr:uid="{9A086FC9-5F28-40F6-9939-5FEE04122805}"/>
    <cellStyle name="Heading 2 32 7" xfId="31790" xr:uid="{FEC56521-BFEA-4F72-8E3E-BEF1257A9252}"/>
    <cellStyle name="Heading 2 33" xfId="31791" xr:uid="{C3C5019D-BD32-4F28-842A-6C043C2E95BB}"/>
    <cellStyle name="Heading 2 33 2" xfId="31792" xr:uid="{D99C38CD-5F74-4879-96DF-D4D144102E95}"/>
    <cellStyle name="Heading 2 33 2 2" xfId="31793" xr:uid="{553A88CB-9F27-434C-A158-5D500A32138C}"/>
    <cellStyle name="Heading 2 33 3" xfId="31794" xr:uid="{162C5B0D-EDBD-447C-9CF6-6DB938C9AC77}"/>
    <cellStyle name="Heading 2 33 4" xfId="31795" xr:uid="{C162377A-BDDA-4D99-A66A-2B2AC0A7A0C0}"/>
    <cellStyle name="Heading 2 33 5" xfId="31796" xr:uid="{C27B2C95-41A7-4293-9BAA-F9EC568773DE}"/>
    <cellStyle name="Heading 2 33 6" xfId="31797" xr:uid="{BEF3CDF3-D284-4059-9CF7-CA003D55AF6A}"/>
    <cellStyle name="Heading 2 33 7" xfId="31798" xr:uid="{1B1DFC63-68AB-4F7D-B274-E1E13514EFBA}"/>
    <cellStyle name="Heading 2 34" xfId="31799" xr:uid="{37E9BA78-CD4F-4532-B8DE-4ACCB7C32267}"/>
    <cellStyle name="Heading 2 34 2" xfId="31800" xr:uid="{5C771225-0F62-4BE0-84BD-7BF42AFD5D11}"/>
    <cellStyle name="Heading 2 34 2 2" xfId="31801" xr:uid="{15DEF05D-4504-44A1-81EA-02821EDBA27F}"/>
    <cellStyle name="Heading 2 34 3" xfId="31802" xr:uid="{9A8727A7-5759-4BB3-BCB9-DEF82467DE71}"/>
    <cellStyle name="Heading 2 34 4" xfId="31803" xr:uid="{2CB3BECB-008F-465C-BD75-EB03429669AD}"/>
    <cellStyle name="Heading 2 34 5" xfId="31804" xr:uid="{F5108C3E-AD1A-40ED-B21A-A8C63E2C401B}"/>
    <cellStyle name="Heading 2 34 6" xfId="31805" xr:uid="{399CFD4F-AF7F-4266-A371-6EA0975DE703}"/>
    <cellStyle name="Heading 2 34 7" xfId="31806" xr:uid="{8C23F3B0-4C64-47F0-A8BD-751E05EB7F3C}"/>
    <cellStyle name="Heading 2 35" xfId="31807" xr:uid="{957A3F5B-69F7-4DC6-815C-455B5F291516}"/>
    <cellStyle name="Heading 2 35 2" xfId="31808" xr:uid="{646D07FB-7B13-4D0B-8D6C-BF3662AF955F}"/>
    <cellStyle name="Heading 2 35 2 2" xfId="31809" xr:uid="{337711EC-37FD-4FAE-B980-550D3B4539AF}"/>
    <cellStyle name="Heading 2 35 3" xfId="31810" xr:uid="{A9DA4684-411D-4512-B1BD-6DFCD362D65A}"/>
    <cellStyle name="Heading 2 35 4" xfId="31811" xr:uid="{85D8B442-7DDA-4011-B971-5817F61B9A43}"/>
    <cellStyle name="Heading 2 35 5" xfId="31812" xr:uid="{FD5CD40A-1DD4-4201-A615-7899A8286EB3}"/>
    <cellStyle name="Heading 2 35 6" xfId="31813" xr:uid="{A8E89EB0-12B8-4A44-9D34-A194C2C78C65}"/>
    <cellStyle name="Heading 2 35 7" xfId="31814" xr:uid="{D77FBC1F-EDB6-43BE-A1BB-FF00910C0662}"/>
    <cellStyle name="Heading 2 36" xfId="31815" xr:uid="{0E9BD057-478B-4E12-828F-CD6E2B67C632}"/>
    <cellStyle name="Heading 2 36 2" xfId="31816" xr:uid="{83E18C00-7742-4CCE-92B5-9E10E5411233}"/>
    <cellStyle name="Heading 2 36 2 2" xfId="31817" xr:uid="{592D9FFE-7A06-463E-ABA7-692DF4347ABF}"/>
    <cellStyle name="Heading 2 36 3" xfId="31818" xr:uid="{3313DE82-5425-4A20-BEA4-94849D31880E}"/>
    <cellStyle name="Heading 2 36 4" xfId="31819" xr:uid="{1F9AED11-8520-4902-949D-D5F0602E8A85}"/>
    <cellStyle name="Heading 2 36 5" xfId="31820" xr:uid="{530D9D85-558C-45DF-B92C-81158F0AAAC6}"/>
    <cellStyle name="Heading 2 36 6" xfId="31821" xr:uid="{F122C91F-68B1-417F-A4D1-09F0494A674B}"/>
    <cellStyle name="Heading 2 36 7" xfId="31822" xr:uid="{BDEDDE5F-0E67-4278-9260-E7F09AF1D634}"/>
    <cellStyle name="Heading 2 37" xfId="31823" xr:uid="{4B0917AD-4C8E-4BE8-8749-ABA881D7F849}"/>
    <cellStyle name="Heading 2 37 2" xfId="31824" xr:uid="{5D1C860B-3111-4973-A1A8-9D0C0747747E}"/>
    <cellStyle name="Heading 2 37 2 2" xfId="31825" xr:uid="{5D7AB5C4-0405-4165-A7D4-A2BD064828D3}"/>
    <cellStyle name="Heading 2 37 3" xfId="31826" xr:uid="{95A5F4AE-7D77-47BE-9636-1EA7BCECF0F6}"/>
    <cellStyle name="Heading 2 37 4" xfId="31827" xr:uid="{127A8DB0-88F0-4595-A6D3-3ABDDBD4D57C}"/>
    <cellStyle name="Heading 2 37 5" xfId="31828" xr:uid="{107F9DEA-D776-40D3-A198-0C413B549327}"/>
    <cellStyle name="Heading 2 37 6" xfId="31829" xr:uid="{F98326E4-E576-4749-8755-2042DDA269CD}"/>
    <cellStyle name="Heading 2 37 7" xfId="31830" xr:uid="{9202F3B6-32AC-4D4E-AA6B-5A00B7A5FCA6}"/>
    <cellStyle name="Heading 2 38" xfId="31831" xr:uid="{E5AC7E27-1525-482E-841A-01B06DF35144}"/>
    <cellStyle name="Heading 2 38 2" xfId="31832" xr:uid="{3B0F4256-7639-4045-8620-EF335B8E2D13}"/>
    <cellStyle name="Heading 2 38 2 2" xfId="31833" xr:uid="{090EB17C-C2FD-403C-BFAC-3D3BED661394}"/>
    <cellStyle name="Heading 2 38 3" xfId="31834" xr:uid="{F482ACF5-B4E0-45D1-8AE5-8ED9B9CC3AAA}"/>
    <cellStyle name="Heading 2 38 4" xfId="31835" xr:uid="{0F0CB87F-C1B2-45F5-B029-E50F94E2985C}"/>
    <cellStyle name="Heading 2 38 5" xfId="31836" xr:uid="{2EAC8489-92F4-4238-9156-030FEB7C8277}"/>
    <cellStyle name="Heading 2 38 6" xfId="31837" xr:uid="{A1B97339-9539-457B-AB63-530187602A41}"/>
    <cellStyle name="Heading 2 38 7" xfId="31838" xr:uid="{CB372B23-BDB6-4486-A1BB-1DD7B9462CFB}"/>
    <cellStyle name="Heading 2 39" xfId="31839" xr:uid="{B48827ED-8A23-4CF0-B603-C9E96D3623BA}"/>
    <cellStyle name="Heading 2 39 2" xfId="31840" xr:uid="{5021767D-50E9-4A35-9546-4AD466BDA4F7}"/>
    <cellStyle name="Heading 2 39 2 2" xfId="31841" xr:uid="{285408AB-0495-443D-8518-AF3E318BB53E}"/>
    <cellStyle name="Heading 2 39 3" xfId="31842" xr:uid="{036529E0-A334-49D7-A55C-7C2FA02E6ECE}"/>
    <cellStyle name="Heading 2 39 4" xfId="31843" xr:uid="{5A3D53B3-18C6-41AA-9AE3-2465310AD4BE}"/>
    <cellStyle name="Heading 2 39 5" xfId="31844" xr:uid="{0F0C6466-D779-48E0-AF49-67F5F48D9EEB}"/>
    <cellStyle name="Heading 2 39 6" xfId="31845" xr:uid="{8A673283-E954-42D5-9130-7B5EF187EFE8}"/>
    <cellStyle name="Heading 2 39 7" xfId="31846" xr:uid="{6ED9C6CF-395C-4A13-84B3-00CB2D4EA839}"/>
    <cellStyle name="Heading 2 4" xfId="238" xr:uid="{00000000-0005-0000-0000-0000E0040000}"/>
    <cellStyle name="Heading 2 4 2" xfId="31848" xr:uid="{FE5FDABC-9083-420B-80B0-8F18DE72B004}"/>
    <cellStyle name="Heading 2 4 2 2" xfId="31849" xr:uid="{4E8FBCD0-03CE-4773-8146-64223CD4E7F7}"/>
    <cellStyle name="Heading 2 4 3" xfId="31850" xr:uid="{E49C7B9A-F01B-47F9-B483-1A540D160BF6}"/>
    <cellStyle name="Heading 2 4 4" xfId="31851" xr:uid="{CB071337-20CD-41FF-A69D-21FD2D86ECE7}"/>
    <cellStyle name="Heading 2 4 5" xfId="31852" xr:uid="{68F50D76-E68B-4AC7-9ADE-39802F31C03C}"/>
    <cellStyle name="Heading 2 4 6" xfId="31853" xr:uid="{CA04EC3A-D05B-4E05-AEDD-6027F2B516FA}"/>
    <cellStyle name="Heading 2 4 7" xfId="31854" xr:uid="{ADC884F3-4F77-425A-9D41-A5E67C4DC5D6}"/>
    <cellStyle name="Heading 2 4 8" xfId="31847" xr:uid="{CBE90B6B-0A87-468D-BBA5-1274BC7DA316}"/>
    <cellStyle name="Heading 2 40" xfId="31855" xr:uid="{55017B3C-A5CD-40D5-BF9E-AF8088E18669}"/>
    <cellStyle name="Heading 2 40 2" xfId="31856" xr:uid="{A97C0998-B02F-466E-94DE-D50CF65CD7A8}"/>
    <cellStyle name="Heading 2 40 2 2" xfId="31857" xr:uid="{5C1FE774-19F5-45D6-9BEC-6BDF3E82AC47}"/>
    <cellStyle name="Heading 2 40 3" xfId="31858" xr:uid="{18B69608-F7AA-4436-A7CC-2238E4D4B434}"/>
    <cellStyle name="Heading 2 40 4" xfId="31859" xr:uid="{75CC9450-9E0B-48A3-B53D-00D7586C9579}"/>
    <cellStyle name="Heading 2 40 5" xfId="31860" xr:uid="{34E036A3-C33F-4D97-BB70-EA18F4541BCF}"/>
    <cellStyle name="Heading 2 40 6" xfId="31861" xr:uid="{BB9B68C9-6AE2-4EFA-99E7-F175EE0FCEDA}"/>
    <cellStyle name="Heading 2 40 7" xfId="31862" xr:uid="{EAA9E3F1-D4C1-4913-AF24-971D297B6B47}"/>
    <cellStyle name="Heading 2 41" xfId="31863" xr:uid="{5FAA0F78-683D-43D7-A6AD-42F6710DF442}"/>
    <cellStyle name="Heading 2 41 2" xfId="31864" xr:uid="{6FB61DD6-A53A-4F4B-BF28-2E5814D8450F}"/>
    <cellStyle name="Heading 2 41 2 2" xfId="31865" xr:uid="{33CC5E8E-A978-4784-B16F-04B150F4D0AD}"/>
    <cellStyle name="Heading 2 41 3" xfId="31866" xr:uid="{FED9C88E-093B-4D8A-B854-E134B3558CF6}"/>
    <cellStyle name="Heading 2 41 4" xfId="31867" xr:uid="{E84B28D2-E893-46CE-AB4D-7A58E34D1A6C}"/>
    <cellStyle name="Heading 2 41 5" xfId="31868" xr:uid="{C66B3AA7-9DEE-49E2-9B44-89CA400B7C79}"/>
    <cellStyle name="Heading 2 41 6" xfId="31869" xr:uid="{D5CC5ABD-72CB-48CB-81E7-50B42164EA1E}"/>
    <cellStyle name="Heading 2 41 7" xfId="31870" xr:uid="{82AC3DC1-C38F-43F2-93D4-EA9EF669132D}"/>
    <cellStyle name="Heading 2 42" xfId="31871" xr:uid="{840E864A-5CE2-4314-8D43-CE5BB4204273}"/>
    <cellStyle name="Heading 2 42 2" xfId="31872" xr:uid="{C32FAA0B-3232-4FCE-9E2F-6E9E3D8BA6B3}"/>
    <cellStyle name="Heading 2 42 2 2" xfId="31873" xr:uid="{94032BFD-3235-4240-9A25-FD485BDD87F9}"/>
    <cellStyle name="Heading 2 42 3" xfId="31874" xr:uid="{232E4C8F-E488-4242-ADB5-7F3BFA4D888E}"/>
    <cellStyle name="Heading 2 42 4" xfId="31875" xr:uid="{458B39D3-8021-4AA0-9BBE-76D170676E6C}"/>
    <cellStyle name="Heading 2 42 5" xfId="31876" xr:uid="{9B8027CB-102D-4821-BF18-D1B3B20EFDE0}"/>
    <cellStyle name="Heading 2 42 6" xfId="31877" xr:uid="{94F4A331-4168-4518-A9B6-EB649F004D26}"/>
    <cellStyle name="Heading 2 42 7" xfId="31878" xr:uid="{20D178C7-F829-45FF-B9E3-A1992414B295}"/>
    <cellStyle name="Heading 2 43" xfId="31879" xr:uid="{A4AE8CB4-4A53-44AA-8F4E-22E1FC3BD374}"/>
    <cellStyle name="Heading 2 43 2" xfId="31880" xr:uid="{950335FC-07F6-4191-98F6-9A6818C12AD5}"/>
    <cellStyle name="Heading 2 43 2 2" xfId="31881" xr:uid="{DCEDF09B-A90A-4B1C-8CC7-5E04D88A3F9C}"/>
    <cellStyle name="Heading 2 43 3" xfId="31882" xr:uid="{E098D464-8B27-4B96-BB04-1C9977317D10}"/>
    <cellStyle name="Heading 2 43 4" xfId="31883" xr:uid="{236B9499-9E53-49CB-A24B-C92E0AC24C90}"/>
    <cellStyle name="Heading 2 43 5" xfId="31884" xr:uid="{33A949C7-8262-4D97-94ED-EA163E08F881}"/>
    <cellStyle name="Heading 2 43 6" xfId="31885" xr:uid="{A844D492-AC00-4360-ABF0-7DA715A0AF28}"/>
    <cellStyle name="Heading 2 43 7" xfId="31886" xr:uid="{7ABF09FC-371B-4E29-83BD-AD61BA350BA3}"/>
    <cellStyle name="Heading 2 44" xfId="31887" xr:uid="{2EF79C1D-81E3-4507-BAFD-8570AD84AFF5}"/>
    <cellStyle name="Heading 2 44 2" xfId="31888" xr:uid="{731E1FD2-E822-4AB8-8199-6EEED63A3FDA}"/>
    <cellStyle name="Heading 2 44 2 2" xfId="31889" xr:uid="{28B0BC7A-0801-490F-8009-A289BA3C9BA7}"/>
    <cellStyle name="Heading 2 44 3" xfId="31890" xr:uid="{35221615-6119-4104-B8B9-F294A2AA71B8}"/>
    <cellStyle name="Heading 2 44 4" xfId="31891" xr:uid="{C582DB7D-6523-4A43-85EC-C1F2215369DC}"/>
    <cellStyle name="Heading 2 44 5" xfId="31892" xr:uid="{EF31B4F8-21F6-480B-BA20-B7DBEBB600C2}"/>
    <cellStyle name="Heading 2 44 6" xfId="31893" xr:uid="{176C7B4E-D96F-40E3-90FE-5694A6E90C19}"/>
    <cellStyle name="Heading 2 44 7" xfId="31894" xr:uid="{5EDE2232-2922-449A-B905-C65E1EF54CA9}"/>
    <cellStyle name="Heading 2 45" xfId="31895" xr:uid="{F2A49F6A-13DC-4AC1-9146-08C52F34D682}"/>
    <cellStyle name="Heading 2 45 2" xfId="31896" xr:uid="{4503B71C-2214-42FA-8C08-DEC5AB82D23C}"/>
    <cellStyle name="Heading 2 45 2 2" xfId="31897" xr:uid="{06256861-A598-47A2-B3F1-D91DE90954D7}"/>
    <cellStyle name="Heading 2 45 3" xfId="31898" xr:uid="{EA84B61E-D8FA-4DBC-8D9C-3EEE4728031E}"/>
    <cellStyle name="Heading 2 45 4" xfId="31899" xr:uid="{EB3E8DE6-27A7-4E0D-B40F-A3C07A01BBD3}"/>
    <cellStyle name="Heading 2 45 5" xfId="31900" xr:uid="{4BEA835D-B046-4824-A912-15973FAE3096}"/>
    <cellStyle name="Heading 2 45 6" xfId="31901" xr:uid="{B74C60E8-BDC9-41B8-A09B-3D15988C9508}"/>
    <cellStyle name="Heading 2 45 7" xfId="31902" xr:uid="{F25E3F94-E03D-4253-A12C-DAE4D6D411C7}"/>
    <cellStyle name="Heading 2 46" xfId="31903" xr:uid="{BC11E7F7-39F7-4227-9242-65D925957108}"/>
    <cellStyle name="Heading 2 46 2" xfId="31904" xr:uid="{57217D02-AB64-404A-958F-09B6E2C4548A}"/>
    <cellStyle name="Heading 2 46 2 2" xfId="31905" xr:uid="{9B0D8E5C-FDA8-43B4-844F-39BEF0BA7D5B}"/>
    <cellStyle name="Heading 2 46 3" xfId="31906" xr:uid="{DA3D85C9-28E8-45AE-9EFA-10612596F796}"/>
    <cellStyle name="Heading 2 46 4" xfId="31907" xr:uid="{4777BA18-83FA-4417-8A02-32A4D52073D6}"/>
    <cellStyle name="Heading 2 46 5" xfId="31908" xr:uid="{3A47284F-B46F-4A94-BCBB-17B689FF5F55}"/>
    <cellStyle name="Heading 2 46 6" xfId="31909" xr:uid="{8151CFC4-5216-47EF-B95D-CD8255F76805}"/>
    <cellStyle name="Heading 2 46 7" xfId="31910" xr:uid="{0FA04CDE-AF23-49B7-ACB4-43F948F553A4}"/>
    <cellStyle name="Heading 2 47" xfId="31911" xr:uid="{60FB1FDA-8BA5-4718-9E57-152BD388A83C}"/>
    <cellStyle name="Heading 2 47 2" xfId="31912" xr:uid="{B932CAAC-4190-4AFE-9A8E-00EF85219C85}"/>
    <cellStyle name="Heading 2 47 2 2" xfId="31913" xr:uid="{6CD5B8F8-7208-4ECE-8DD0-843BCB07EC64}"/>
    <cellStyle name="Heading 2 47 3" xfId="31914" xr:uid="{A3761CB2-1928-4E97-A18A-12315E979EF6}"/>
    <cellStyle name="Heading 2 47 4" xfId="31915" xr:uid="{C6B01772-6C0A-4E27-8C70-DE7E51762F98}"/>
    <cellStyle name="Heading 2 47 5" xfId="31916" xr:uid="{0E586367-AABB-4FA7-A2BB-5D054FBE4FB7}"/>
    <cellStyle name="Heading 2 47 6" xfId="31917" xr:uid="{1E594F46-44D4-40B2-A99F-BAEFC48ED695}"/>
    <cellStyle name="Heading 2 47 7" xfId="31918" xr:uid="{9AB1CCF3-6FA7-4777-9548-963A81A74EDF}"/>
    <cellStyle name="Heading 2 48" xfId="31919" xr:uid="{6F6C75FB-3A2B-4456-82DB-D8F4D864EA72}"/>
    <cellStyle name="Heading 2 48 2" xfId="31920" xr:uid="{C1880D08-7840-49DC-AF03-49690BA89676}"/>
    <cellStyle name="Heading 2 48 2 2" xfId="31921" xr:uid="{2EB32D73-CF47-466E-BF5B-9CE296BC1666}"/>
    <cellStyle name="Heading 2 48 3" xfId="31922" xr:uid="{CEC86135-0728-4888-8BD4-AAC2FCCE2EE5}"/>
    <cellStyle name="Heading 2 48 4" xfId="31923" xr:uid="{4BB8B674-26E4-421D-8AC9-7A1771E419BE}"/>
    <cellStyle name="Heading 2 48 5" xfId="31924" xr:uid="{E18577B1-A4BD-45B6-93EF-D934E98F1317}"/>
    <cellStyle name="Heading 2 48 6" xfId="31925" xr:uid="{9310E7CE-ACFF-4747-BAF6-D3B84C7DBB0E}"/>
    <cellStyle name="Heading 2 48 7" xfId="31926" xr:uid="{012476FF-A51B-417A-85E9-D1DB10F12DC7}"/>
    <cellStyle name="Heading 2 49" xfId="31927" xr:uid="{24B0A20C-89F9-4E8C-A793-8ECC5F885C52}"/>
    <cellStyle name="Heading 2 49 2" xfId="31928" xr:uid="{B358452B-CCC6-4859-94E0-44F6E0A8CD23}"/>
    <cellStyle name="Heading 2 49 2 2" xfId="31929" xr:uid="{0995D224-E3B2-4298-B920-B1CCBC59CF51}"/>
    <cellStyle name="Heading 2 49 3" xfId="31930" xr:uid="{6FB1C3AD-EF97-43CA-A811-BF8EF51057F2}"/>
    <cellStyle name="Heading 2 49 4" xfId="31931" xr:uid="{F7F37004-559C-435F-A241-88C8B8FD8D60}"/>
    <cellStyle name="Heading 2 49 5" xfId="31932" xr:uid="{1FC2F5CB-7F62-4C41-AEAF-05D5D7FFD8A7}"/>
    <cellStyle name="Heading 2 49 6" xfId="31933" xr:uid="{C3DD939B-C16E-4A28-A38A-DABA1620C305}"/>
    <cellStyle name="Heading 2 49 7" xfId="31934" xr:uid="{4B2126C3-85C2-45F3-BBD4-630403747800}"/>
    <cellStyle name="Heading 2 5" xfId="31935" xr:uid="{7C1FF949-0C48-4AFB-9969-BD7D05D88CC4}"/>
    <cellStyle name="Heading 2 5 2" xfId="31936" xr:uid="{C2976E3E-76DA-449A-B7F4-FC18BBAA3BAB}"/>
    <cellStyle name="Heading 2 5 2 2" xfId="31937" xr:uid="{EB5FB72B-D4C8-4C8A-9555-E3DE8BB438B5}"/>
    <cellStyle name="Heading 2 5 3" xfId="31938" xr:uid="{64DDCD4A-1BD7-4F6C-A809-C79E78B1F7E9}"/>
    <cellStyle name="Heading 2 5 4" xfId="31939" xr:uid="{605E44FF-6601-4125-B8E3-C1F86F0A61B1}"/>
    <cellStyle name="Heading 2 5 5" xfId="31940" xr:uid="{2AACE62B-2484-41E2-8F9B-890FC415485D}"/>
    <cellStyle name="Heading 2 5 6" xfId="31941" xr:uid="{518A8646-F8ED-40C2-B46E-A94D0EA68373}"/>
    <cellStyle name="Heading 2 5 7" xfId="31942" xr:uid="{21527558-6FAA-4E7A-8FAE-4C7AFCDAE659}"/>
    <cellStyle name="Heading 2 50" xfId="31943" xr:uid="{E8EADC07-E3B4-4DA8-B2CB-85BF1460B868}"/>
    <cellStyle name="Heading 2 50 2" xfId="31944" xr:uid="{F5B4A279-5319-4534-A176-D772A7F427D6}"/>
    <cellStyle name="Heading 2 50 2 2" xfId="31945" xr:uid="{F9C2CC52-DA4F-4DA0-9DB5-B9679E08EF76}"/>
    <cellStyle name="Heading 2 50 3" xfId="31946" xr:uid="{E576BD23-B0F0-4D4D-9D26-536C8D0A0675}"/>
    <cellStyle name="Heading 2 50 4" xfId="31947" xr:uid="{47E27E96-E346-41AA-A12A-457BB3820133}"/>
    <cellStyle name="Heading 2 50 5" xfId="31948" xr:uid="{0B8916B2-DFC7-4492-A12C-CA4F5B550695}"/>
    <cellStyle name="Heading 2 50 6" xfId="31949" xr:uid="{EBFAA501-717A-405C-A54C-0B1453D02639}"/>
    <cellStyle name="Heading 2 50 7" xfId="31950" xr:uid="{B1CB1712-C930-4001-B433-93F8A7F73E53}"/>
    <cellStyle name="Heading 2 51" xfId="31951" xr:uid="{5B3E7BB4-2F84-4242-9710-18777DA5A6F0}"/>
    <cellStyle name="Heading 2 51 2" xfId="31952" xr:uid="{6BCE8393-DCA7-4278-8723-4B86F445E2D3}"/>
    <cellStyle name="Heading 2 51 2 2" xfId="31953" xr:uid="{CCAAFDF6-301A-43A5-8733-FC8A14123D93}"/>
    <cellStyle name="Heading 2 51 3" xfId="31954" xr:uid="{B0EE4EBE-9889-417F-ACC1-BCA07DA8D338}"/>
    <cellStyle name="Heading 2 51 4" xfId="31955" xr:uid="{0CE4AF44-1188-4698-80FF-AF927175A90D}"/>
    <cellStyle name="Heading 2 51 5" xfId="31956" xr:uid="{2806F620-F03E-4021-A3E1-76D221687279}"/>
    <cellStyle name="Heading 2 51 6" xfId="31957" xr:uid="{8ECEF9DC-2041-411B-8DA3-031416298174}"/>
    <cellStyle name="Heading 2 51 7" xfId="31958" xr:uid="{5996D5F7-9DAB-40DF-AF2F-B1B7FA789C5F}"/>
    <cellStyle name="Heading 2 52" xfId="31959" xr:uid="{4F11CEFF-FC2A-467D-95FA-18AF80ABC148}"/>
    <cellStyle name="Heading 2 52 2" xfId="31960" xr:uid="{3EB6BD1E-0DFD-4BC7-BA12-AB58411F63A1}"/>
    <cellStyle name="Heading 2 52 2 2" xfId="31961" xr:uid="{BACAD4C8-8314-4BBE-97C9-F73D75ABF593}"/>
    <cellStyle name="Heading 2 52 3" xfId="31962" xr:uid="{4601277B-70E0-4F4B-8FE8-45FA1E250567}"/>
    <cellStyle name="Heading 2 52 4" xfId="31963" xr:uid="{A9DA13EA-8B96-4C55-9FA9-04E86C0E8E65}"/>
    <cellStyle name="Heading 2 52 5" xfId="31964" xr:uid="{00FA9F0C-F6C6-4C7F-8F8D-79C2E3F936DA}"/>
    <cellStyle name="Heading 2 52 6" xfId="31965" xr:uid="{C6F07A6C-B2A6-4A57-AC64-9866BE858BB8}"/>
    <cellStyle name="Heading 2 52 7" xfId="31966" xr:uid="{E11097EB-FA89-4F6A-AE4E-098837EDBF62}"/>
    <cellStyle name="Heading 2 53" xfId="31967" xr:uid="{C0B5B0BD-860B-49C7-92B9-602869F6B6D3}"/>
    <cellStyle name="Heading 2 53 2" xfId="31968" xr:uid="{58C17E93-96D7-4463-8055-2D2DA941E7E0}"/>
    <cellStyle name="Heading 2 53 2 2" xfId="31969" xr:uid="{2C9B953E-BD04-4F2A-B0CC-08816D029D48}"/>
    <cellStyle name="Heading 2 53 3" xfId="31970" xr:uid="{F68C6376-F690-430B-92CF-657C94BA46FE}"/>
    <cellStyle name="Heading 2 53 4" xfId="31971" xr:uid="{969D59B7-FBFD-473F-9DC1-1630D078962E}"/>
    <cellStyle name="Heading 2 53 5" xfId="31972" xr:uid="{E24077F3-95A3-465B-8077-7325EE81F704}"/>
    <cellStyle name="Heading 2 53 6" xfId="31973" xr:uid="{C9391A64-77CC-44C6-A6B2-FE83AA3ABA54}"/>
    <cellStyle name="Heading 2 53 7" xfId="31974" xr:uid="{5B692DAC-57EC-4178-8D85-FCEE1B550086}"/>
    <cellStyle name="Heading 2 54" xfId="31975" xr:uid="{DB6B3D33-59B0-405F-8BCA-C4BB3A1E9F80}"/>
    <cellStyle name="Heading 2 54 2" xfId="31976" xr:uid="{23768A37-2FC6-470F-980B-09F3DA46E21E}"/>
    <cellStyle name="Heading 2 54 2 2" xfId="31977" xr:uid="{2D251FB6-70F4-4EE3-914E-4AB03F97DC69}"/>
    <cellStyle name="Heading 2 54 3" xfId="31978" xr:uid="{3474384F-7752-4849-9734-36B4D46126E0}"/>
    <cellStyle name="Heading 2 54 4" xfId="31979" xr:uid="{D733DC94-F2D9-4946-9F7E-542BD2025FB2}"/>
    <cellStyle name="Heading 2 54 5" xfId="31980" xr:uid="{BBBEAC53-33B4-4A40-89DA-F78B395FF151}"/>
    <cellStyle name="Heading 2 54 6" xfId="31981" xr:uid="{0B6FF1B9-389A-4EE2-BAE5-58AC1B35AF65}"/>
    <cellStyle name="Heading 2 54 7" xfId="31982" xr:uid="{7F1C3B74-A0B5-4DC7-8944-3C5BB443D669}"/>
    <cellStyle name="Heading 2 55" xfId="31983" xr:uid="{6DBD5700-14E7-4901-A1B7-0880F3718542}"/>
    <cellStyle name="Heading 2 55 2" xfId="31984" xr:uid="{071B61A9-EF03-4E3C-BDA9-B453623EA1B7}"/>
    <cellStyle name="Heading 2 55 3" xfId="31985" xr:uid="{49A7875A-7358-43E3-A931-79BC4FE78007}"/>
    <cellStyle name="Heading 2 55 4" xfId="31986" xr:uid="{EC5B4718-FB55-443E-8FAC-5B21AA93D844}"/>
    <cellStyle name="Heading 2 55 5" xfId="31987" xr:uid="{8DF4232E-03E3-4FEB-8F1D-9A0C133EE1ED}"/>
    <cellStyle name="Heading 2 55 6" xfId="31988" xr:uid="{1ABF5B3B-BD36-4C01-807C-8E112EE2C4D7}"/>
    <cellStyle name="Heading 2 55 7" xfId="31989" xr:uid="{B9B8F154-05FC-4145-8FD8-5442FD488216}"/>
    <cellStyle name="Heading 2 56" xfId="31990" xr:uid="{9882C675-0937-499C-A994-B1A68D9EE94E}"/>
    <cellStyle name="Heading 2 56 2" xfId="31991" xr:uid="{6C7D7F5D-7BDE-4774-BF1F-885862F52BBC}"/>
    <cellStyle name="Heading 2 57" xfId="31992" xr:uid="{4DE2F444-E331-4A32-94D4-730B52A60E6C}"/>
    <cellStyle name="Heading 2 58" xfId="31993" xr:uid="{81E03B6F-E7BA-47CF-968D-3D0A10D016AD}"/>
    <cellStyle name="Heading 2 59" xfId="31994" xr:uid="{9347BDEA-647D-4982-9F43-DDD2F0B8AFF6}"/>
    <cellStyle name="Heading 2 6" xfId="31995" xr:uid="{04B295DE-9593-4793-9A31-37FA75D6F039}"/>
    <cellStyle name="Heading 2 6 2" xfId="31996" xr:uid="{E7387747-9940-4433-9309-7C35A1308DEE}"/>
    <cellStyle name="Heading 2 6 2 2" xfId="31997" xr:uid="{D4DE4D1A-AB9C-4C6B-B249-8E44C0921D1F}"/>
    <cellStyle name="Heading 2 6 3" xfId="31998" xr:uid="{06853627-6069-41F2-A8F4-68AC0E9CF9CA}"/>
    <cellStyle name="Heading 2 6 4" xfId="31999" xr:uid="{9A171F4F-7D14-4FD5-9A2A-D4C326C0C6B8}"/>
    <cellStyle name="Heading 2 6 5" xfId="32000" xr:uid="{E04190FD-9170-4A78-AD2E-6D7B1E12A07D}"/>
    <cellStyle name="Heading 2 6 6" xfId="32001" xr:uid="{5FC38217-C89D-4F03-9043-37DC0FD9C6AC}"/>
    <cellStyle name="Heading 2 6 7" xfId="32002" xr:uid="{F2F85A3D-A7B8-436B-AED5-442195C102D0}"/>
    <cellStyle name="Heading 2 60" xfId="32003" xr:uid="{EBAE2C5D-1F07-4F3E-890C-878D7B052BB0}"/>
    <cellStyle name="Heading 2 61" xfId="32004" xr:uid="{B8D596F1-68CD-407B-B2ED-99DB5FF68CC2}"/>
    <cellStyle name="Heading 2 62" xfId="32005" xr:uid="{27FDDA7D-7B70-4687-AB02-6DBA457965FC}"/>
    <cellStyle name="Heading 2 62 2" xfId="32006" xr:uid="{D0CFE8AD-004C-428B-8D4A-27B8ED25427D}"/>
    <cellStyle name="Heading 2 62 3" xfId="32007" xr:uid="{9B35A9E7-6F4D-4EB1-9EF7-B4756CF30DA8}"/>
    <cellStyle name="Heading 2 62 4" xfId="32008" xr:uid="{5C922A3A-FE4A-48B3-9CA3-FD8B41A9D312}"/>
    <cellStyle name="Heading 2 62 5" xfId="32009" xr:uid="{16EC57D5-31BC-49C7-9C25-3D62328C04A2}"/>
    <cellStyle name="Heading 2 62 6" xfId="32010" xr:uid="{502ACC71-1A46-4802-BB88-0241F30AA540}"/>
    <cellStyle name="Heading 2 63" xfId="32011" xr:uid="{EFB7918A-5F1D-41DE-B04F-D7830245F2D1}"/>
    <cellStyle name="Heading 2 63 2" xfId="32012" xr:uid="{5C5EF038-AA3A-4C97-874A-A3FE1273FBF7}"/>
    <cellStyle name="Heading 2 63 3" xfId="32013" xr:uid="{DAB4AA37-EF07-4AD8-9FB1-4EE558F68F6D}"/>
    <cellStyle name="Heading 2 63 4" xfId="32014" xr:uid="{33D27668-24AF-4D25-89DC-C83CCF8B0C00}"/>
    <cellStyle name="Heading 2 63 5" xfId="32015" xr:uid="{32C5B675-9D2F-40E5-9429-C0CFB0D8E7EA}"/>
    <cellStyle name="Heading 2 63 6" xfId="32016" xr:uid="{CEB5225D-359C-446C-9C70-1AA0E620C218}"/>
    <cellStyle name="Heading 2 64" xfId="32017" xr:uid="{46CD92FB-0087-4573-B506-1A771C2E818F}"/>
    <cellStyle name="Heading 2 65" xfId="32018" xr:uid="{55B75DF4-7361-4A5B-AA73-8AD8CBC233C7}"/>
    <cellStyle name="Heading 2 66" xfId="32019" xr:uid="{163D18ED-342A-4627-98B5-9BBAC30FCA6E}"/>
    <cellStyle name="Heading 2 67" xfId="32020" xr:uid="{89CEC49F-2C20-4628-95DF-F743C38C603B}"/>
    <cellStyle name="Heading 2 68" xfId="32021" xr:uid="{6BF2C7EC-BF78-4E5A-BADD-BE898E2DE7A4}"/>
    <cellStyle name="Heading 2 69" xfId="32022" xr:uid="{72027D0E-5D60-4716-A6B8-6EE1A4C3C12F}"/>
    <cellStyle name="Heading 2 7" xfId="32023" xr:uid="{A95B76E3-AAD6-4164-9D50-EE523BB9B549}"/>
    <cellStyle name="Heading 2 7 2" xfId="32024" xr:uid="{9BDF15AD-B2E3-426E-9583-29D3932D852A}"/>
    <cellStyle name="Heading 2 7 2 2" xfId="32025" xr:uid="{CF7978AF-BE3A-4F8F-9E8A-D1F32AB3A3B9}"/>
    <cellStyle name="Heading 2 7 3" xfId="32026" xr:uid="{3B17A862-DF17-4FD6-B537-5C98EB38F286}"/>
    <cellStyle name="Heading 2 7 4" xfId="32027" xr:uid="{261B9494-D2F0-4529-8B0C-205DCB52D81C}"/>
    <cellStyle name="Heading 2 7 5" xfId="32028" xr:uid="{F9CE4C89-7BB6-404C-8196-AFEB29ED6866}"/>
    <cellStyle name="Heading 2 7 6" xfId="32029" xr:uid="{9C93EA97-AD8F-4FF4-B107-A88658FAFBC4}"/>
    <cellStyle name="Heading 2 7 7" xfId="32030" xr:uid="{038B72B1-6521-4C2E-80BE-D0025798C5FF}"/>
    <cellStyle name="Heading 2 70" xfId="32031" xr:uid="{96B396A4-DCE5-4C24-B7F7-3366BE228999}"/>
    <cellStyle name="Heading 2 71" xfId="32032" xr:uid="{AB80978A-396C-492B-A4CC-34AB5FC14A6E}"/>
    <cellStyle name="Heading 2 8" xfId="32033" xr:uid="{485AF627-8CDB-4928-9787-9CE88DDF1162}"/>
    <cellStyle name="Heading 2 8 2" xfId="32034" xr:uid="{816FB26C-0E66-40B9-A62D-D2E68E11DC10}"/>
    <cellStyle name="Heading 2 8 2 2" xfId="32035" xr:uid="{A3A0FB3F-8BCF-4786-B48B-41F5D5B44644}"/>
    <cellStyle name="Heading 2 8 3" xfId="32036" xr:uid="{F156396C-25AB-4DF7-8779-59C667E51B2D}"/>
    <cellStyle name="Heading 2 8 4" xfId="32037" xr:uid="{80A3A0E9-1AF2-4B65-A658-79BC8DACC478}"/>
    <cellStyle name="Heading 2 8 5" xfId="32038" xr:uid="{0BDCC30E-6557-4D97-BD5F-FEF97D7545A8}"/>
    <cellStyle name="Heading 2 8 6" xfId="32039" xr:uid="{796FC0F6-3E66-4245-8676-32E8FDA4EA30}"/>
    <cellStyle name="Heading 2 8 7" xfId="32040" xr:uid="{8568F79E-EA1B-4A2C-833C-3EC81BA03244}"/>
    <cellStyle name="Heading 2 9" xfId="32041" xr:uid="{9598337F-94C0-4F1E-B70B-446B7AF1A6D3}"/>
    <cellStyle name="Heading 2 9 2" xfId="32042" xr:uid="{3021EC83-9DD2-424E-89D8-3C73CFEF78C6}"/>
    <cellStyle name="Heading 2 9 2 2" xfId="32043" xr:uid="{5A32CB65-C604-4837-A097-C765B6D91060}"/>
    <cellStyle name="Heading 2 9 3" xfId="32044" xr:uid="{82184CCE-0B2C-4081-9003-DA4390D38058}"/>
    <cellStyle name="Heading 2 9 4" xfId="32045" xr:uid="{69C413C8-B13B-46A6-AB76-078A60DC9B71}"/>
    <cellStyle name="Heading 2 9 5" xfId="32046" xr:uid="{4588A0F1-6C49-4929-B4CE-1FEF509A743B}"/>
    <cellStyle name="Heading 2 9 6" xfId="32047" xr:uid="{3BCCDDE4-9A60-463C-BCAE-CDD04417ED1F}"/>
    <cellStyle name="Heading 2 9 7" xfId="32048" xr:uid="{E6C58932-3ACB-4485-9127-BA3649011461}"/>
    <cellStyle name="Heading 3" xfId="409" builtinId="18" customBuiltin="1"/>
    <cellStyle name="Heading 3 10" xfId="32049" xr:uid="{F1C2C459-E393-4A20-A0C6-5895D2AD3B48}"/>
    <cellStyle name="Heading 3 10 2" xfId="32050" xr:uid="{0027EC04-1F69-483D-BD95-3DE480B5431E}"/>
    <cellStyle name="Heading 3 10 2 2" xfId="32051" xr:uid="{221C726F-7A28-40E8-8F15-C0E14C72A67A}"/>
    <cellStyle name="Heading 3 10 3" xfId="32052" xr:uid="{B21029C5-F58E-4202-8784-72479D67D305}"/>
    <cellStyle name="Heading 3 10 4" xfId="32053" xr:uid="{EB4954C9-332A-4F7C-869C-24C898904959}"/>
    <cellStyle name="Heading 3 10 5" xfId="32054" xr:uid="{6D871741-1362-4D87-AB28-BED0047AB128}"/>
    <cellStyle name="Heading 3 10 6" xfId="32055" xr:uid="{822ED861-9021-4FFB-BB34-9BCF7F5EDF2C}"/>
    <cellStyle name="Heading 3 10 7" xfId="32056" xr:uid="{196DDD27-E170-4020-8206-056359413108}"/>
    <cellStyle name="Heading 3 11" xfId="32057" xr:uid="{C55F1755-1872-4A3F-B7F8-EA03531EA04A}"/>
    <cellStyle name="Heading 3 11 2" xfId="32058" xr:uid="{3B47C4CA-1105-43E3-A12F-0B8007694ECB}"/>
    <cellStyle name="Heading 3 11 2 2" xfId="32059" xr:uid="{7271D157-DAC2-4F2A-AE1A-B945FCD9637A}"/>
    <cellStyle name="Heading 3 11 3" xfId="32060" xr:uid="{9A147771-EDAE-4963-BD2A-8033F1B3D474}"/>
    <cellStyle name="Heading 3 11 4" xfId="32061" xr:uid="{CB78366E-D1C8-4B37-8751-78BEE16FFA49}"/>
    <cellStyle name="Heading 3 11 5" xfId="32062" xr:uid="{D89B6BA7-2ED6-47B5-BCC6-8AB7E5CCF465}"/>
    <cellStyle name="Heading 3 11 6" xfId="32063" xr:uid="{216D44C2-2ED9-4220-B5D6-DAC2BAC6B4B3}"/>
    <cellStyle name="Heading 3 11 7" xfId="32064" xr:uid="{FB683DC1-C135-45D1-A6FC-5E47FC513F21}"/>
    <cellStyle name="Heading 3 12" xfId="32065" xr:uid="{F4661CF0-2EFD-4D80-9F3A-9B78EB70B08F}"/>
    <cellStyle name="Heading 3 12 2" xfId="32066" xr:uid="{2F044BA2-7945-4E86-A325-FE0AF2DA06BA}"/>
    <cellStyle name="Heading 3 12 2 2" xfId="32067" xr:uid="{68930408-D630-4790-B143-5C7095EFA720}"/>
    <cellStyle name="Heading 3 12 3" xfId="32068" xr:uid="{98CFF4E0-58C2-4BFC-8F36-D6E9EDCA6158}"/>
    <cellStyle name="Heading 3 12 4" xfId="32069" xr:uid="{1498B6C3-A93B-4716-91E5-3D89B00204F2}"/>
    <cellStyle name="Heading 3 12 5" xfId="32070" xr:uid="{5A1159E4-6776-41AF-9A45-4A17B497FB54}"/>
    <cellStyle name="Heading 3 12 6" xfId="32071" xr:uid="{FB8C70C9-24CF-444C-976E-1806C8D37E96}"/>
    <cellStyle name="Heading 3 12 7" xfId="32072" xr:uid="{16B786E6-5F39-4CA9-8A74-F40FBDC5FE80}"/>
    <cellStyle name="Heading 3 13" xfId="32073" xr:uid="{F40A9217-55F4-4416-8AC8-7E372B836D36}"/>
    <cellStyle name="Heading 3 13 2" xfId="32074" xr:uid="{ADE04465-26AE-4570-A43D-943D3C779CA1}"/>
    <cellStyle name="Heading 3 13 2 2" xfId="32075" xr:uid="{E48CB1ED-EE8E-4C69-AD7C-79C62AA3EC6E}"/>
    <cellStyle name="Heading 3 13 3" xfId="32076" xr:uid="{F5860640-85B9-4224-9478-A4844C2044BD}"/>
    <cellStyle name="Heading 3 13 4" xfId="32077" xr:uid="{189652ED-66DB-4D56-92A4-DE8CB9146B14}"/>
    <cellStyle name="Heading 3 13 5" xfId="32078" xr:uid="{5B16C521-2263-4BD7-8067-7C8BE81F03A8}"/>
    <cellStyle name="Heading 3 13 6" xfId="32079" xr:uid="{3B15A4FE-E4C1-4004-9890-989F42CCC7FA}"/>
    <cellStyle name="Heading 3 13 7" xfId="32080" xr:uid="{10514E76-E7B2-4755-A067-E51FF86F5108}"/>
    <cellStyle name="Heading 3 14" xfId="32081" xr:uid="{B4770EE2-D82A-4CC9-BC4E-33C662651518}"/>
    <cellStyle name="Heading 3 14 2" xfId="32082" xr:uid="{9DF96546-C610-44C4-9F66-1E68B2DA9FE3}"/>
    <cellStyle name="Heading 3 14 2 2" xfId="32083" xr:uid="{1986CF1B-447F-402F-8E73-3E68E7B5B8A5}"/>
    <cellStyle name="Heading 3 14 3" xfId="32084" xr:uid="{367148AD-7C75-4CD6-9160-C23D999DFFD2}"/>
    <cellStyle name="Heading 3 14 4" xfId="32085" xr:uid="{2D1BDCB5-8C5F-41AD-A385-89DD1E245228}"/>
    <cellStyle name="Heading 3 14 5" xfId="32086" xr:uid="{642F8EA9-DAB4-42B2-BEE2-788BD42EDA3B}"/>
    <cellStyle name="Heading 3 14 6" xfId="32087" xr:uid="{7024F165-8C1D-43D5-BEC1-0E6D1FAD3D8E}"/>
    <cellStyle name="Heading 3 14 7" xfId="32088" xr:uid="{8639FE1F-370B-43F5-A528-E90B114AADE3}"/>
    <cellStyle name="Heading 3 15" xfId="32089" xr:uid="{797E1B81-A0B0-4EA1-8CFA-24B12124F2F8}"/>
    <cellStyle name="Heading 3 15 2" xfId="32090" xr:uid="{F21C05DE-2847-4564-A478-7ED4A0285D70}"/>
    <cellStyle name="Heading 3 15 2 2" xfId="32091" xr:uid="{53293F39-510B-4725-BE95-9D37A560CF4A}"/>
    <cellStyle name="Heading 3 15 3" xfId="32092" xr:uid="{027C6BD8-3983-490E-A76A-E7516DB559F4}"/>
    <cellStyle name="Heading 3 15 4" xfId="32093" xr:uid="{2DF91378-B575-4BEE-BD77-53510B074E8E}"/>
    <cellStyle name="Heading 3 15 5" xfId="32094" xr:uid="{BFD94DD0-207C-4D5C-BC93-D006408E5A11}"/>
    <cellStyle name="Heading 3 15 6" xfId="32095" xr:uid="{76B27D9A-1D89-45DF-BA28-62DB42ACB096}"/>
    <cellStyle name="Heading 3 15 7" xfId="32096" xr:uid="{B7BBFAE4-1BAF-4298-AEF4-CEAF0D60C5EE}"/>
    <cellStyle name="Heading 3 16" xfId="32097" xr:uid="{D91C1C9B-DB98-4735-A88C-3C07BC71C875}"/>
    <cellStyle name="Heading 3 16 2" xfId="32098" xr:uid="{4F1AD29D-FF13-4932-8956-78AB6E859C3E}"/>
    <cellStyle name="Heading 3 16 2 2" xfId="32099" xr:uid="{B6E23435-4510-4B1C-ACBB-14FFD6C5EE67}"/>
    <cellStyle name="Heading 3 16 3" xfId="32100" xr:uid="{004E66E7-9E74-4CF1-BCB8-F1E5A1F0244B}"/>
    <cellStyle name="Heading 3 16 4" xfId="32101" xr:uid="{1DA6C05D-5C8A-413A-A1D0-D45AB723CC41}"/>
    <cellStyle name="Heading 3 16 5" xfId="32102" xr:uid="{58723A03-DDA9-49EF-90A2-7460D20B7F0E}"/>
    <cellStyle name="Heading 3 16 6" xfId="32103" xr:uid="{55A3EBAF-BA9E-44C5-B265-D7A6A0A61F2A}"/>
    <cellStyle name="Heading 3 16 7" xfId="32104" xr:uid="{CEB25EED-02BE-4868-8B84-C0E5DD6FFE5E}"/>
    <cellStyle name="Heading 3 17" xfId="32105" xr:uid="{F20B4A9E-76BA-41AF-A540-BCD76F33991A}"/>
    <cellStyle name="Heading 3 17 2" xfId="32106" xr:uid="{69C1823C-4FA4-4998-9A39-0AAD58A2DBB1}"/>
    <cellStyle name="Heading 3 17 2 2" xfId="32107" xr:uid="{A587CDE8-BEA0-4251-909E-AAEE217F4A8C}"/>
    <cellStyle name="Heading 3 17 3" xfId="32108" xr:uid="{090CD765-2B16-40AA-8D5D-DD23A3648FF3}"/>
    <cellStyle name="Heading 3 17 4" xfId="32109" xr:uid="{D36FA32A-CB5A-4881-B00F-40F5D3224C2C}"/>
    <cellStyle name="Heading 3 17 5" xfId="32110" xr:uid="{5FC8E16D-7313-405D-BA8B-473A2212C916}"/>
    <cellStyle name="Heading 3 17 6" xfId="32111" xr:uid="{B6055FE7-E78B-4C5D-BF8D-AEB7E37F5580}"/>
    <cellStyle name="Heading 3 17 7" xfId="32112" xr:uid="{B0EAC07E-F528-418D-A769-3C55A0377B4B}"/>
    <cellStyle name="Heading 3 18" xfId="32113" xr:uid="{CD5B9287-0D78-4AE8-B179-E55F06C4B636}"/>
    <cellStyle name="Heading 3 18 2" xfId="32114" xr:uid="{EAE59872-901B-43EB-AA82-4371DC18092A}"/>
    <cellStyle name="Heading 3 18 2 2" xfId="32115" xr:uid="{415DD1B9-FAC0-4257-BED6-A8E41B39D011}"/>
    <cellStyle name="Heading 3 18 3" xfId="32116" xr:uid="{7E9186BE-9B65-4BF8-99F8-D5C5519BCB3C}"/>
    <cellStyle name="Heading 3 18 4" xfId="32117" xr:uid="{02D1A1F1-23BA-4077-9528-793FA0DED6C2}"/>
    <cellStyle name="Heading 3 18 5" xfId="32118" xr:uid="{8EFAA430-223F-4281-BE3E-8CE99CE0CF2F}"/>
    <cellStyle name="Heading 3 18 6" xfId="32119" xr:uid="{DA75C031-623B-4C88-9C59-A2D14C23425C}"/>
    <cellStyle name="Heading 3 18 7" xfId="32120" xr:uid="{1C481C6C-1292-446D-A7A3-DCF9DD17B1C5}"/>
    <cellStyle name="Heading 3 19" xfId="32121" xr:uid="{845FD1A7-2A01-4131-AE66-2687400724C8}"/>
    <cellStyle name="Heading 3 19 2" xfId="32122" xr:uid="{2A9112A9-0BD4-4016-ADE5-7BA972176FA8}"/>
    <cellStyle name="Heading 3 19 2 2" xfId="32123" xr:uid="{D0D51802-7450-45D0-8F22-D66A29EB261F}"/>
    <cellStyle name="Heading 3 19 3" xfId="32124" xr:uid="{7F900568-3312-48C1-8ED5-9F98E0D19A14}"/>
    <cellStyle name="Heading 3 19 4" xfId="32125" xr:uid="{84BD9A56-C424-497C-A1B0-EE3324170373}"/>
    <cellStyle name="Heading 3 19 5" xfId="32126" xr:uid="{3AA312CD-2DC3-48AB-A59C-3B03CDA8A073}"/>
    <cellStyle name="Heading 3 19 6" xfId="32127" xr:uid="{2CF026F5-0911-40D4-96CC-9656E8D948B8}"/>
    <cellStyle name="Heading 3 19 7" xfId="32128" xr:uid="{6044760E-D1CF-4331-B019-5BB048CB0D98}"/>
    <cellStyle name="Heading 3 2" xfId="239" xr:uid="{00000000-0005-0000-0000-0000E2040000}"/>
    <cellStyle name="Heading 3 2 10" xfId="40027" xr:uid="{6E94CC8C-D178-4636-BEEA-9DAC6F851935}"/>
    <cellStyle name="Heading 3 2 11" xfId="7735" xr:uid="{4C95D0D9-B020-4AD7-AEB0-12C1987A3737}"/>
    <cellStyle name="Heading 3 2 2" xfId="32130" xr:uid="{2AD7B8A3-FCC8-4AE1-8E8D-02A3F17224E3}"/>
    <cellStyle name="Heading 3 2 2 2" xfId="32131" xr:uid="{5166F3D5-3E60-4631-9ADD-13A2A6400A97}"/>
    <cellStyle name="Heading 3 2 3" xfId="32132" xr:uid="{B59CF930-34C6-443E-B6C5-79C55FE9F9D6}"/>
    <cellStyle name="Heading 3 2 4" xfId="32133" xr:uid="{6DA00140-7F27-4BDD-8225-248E4354FB23}"/>
    <cellStyle name="Heading 3 2 5" xfId="32134" xr:uid="{5455FF83-3A28-4197-8C83-C84285C84BF0}"/>
    <cellStyle name="Heading 3 2 6" xfId="32135" xr:uid="{950DC842-203B-4132-A44E-D756AFDB48C3}"/>
    <cellStyle name="Heading 3 2 7" xfId="32136" xr:uid="{8584EA49-CA43-482C-8034-ABC1F7CE3A50}"/>
    <cellStyle name="Heading 3 2 8" xfId="32137" xr:uid="{AE5CC3AA-5848-49C4-A06E-23EE20EB79BC}"/>
    <cellStyle name="Heading 3 2 9" xfId="32129" xr:uid="{534B35D0-4CD5-446D-8B2E-1B3D489A99A6}"/>
    <cellStyle name="Heading 3 20" xfId="32138" xr:uid="{8B996614-A5CE-40B5-8F7E-8FEFC02A82D2}"/>
    <cellStyle name="Heading 3 20 2" xfId="32139" xr:uid="{1552BD50-3E3C-4A2D-B428-19C9A6B5BA02}"/>
    <cellStyle name="Heading 3 20 2 2" xfId="32140" xr:uid="{8B639BF8-E939-40D9-B4F3-20D62350B225}"/>
    <cellStyle name="Heading 3 20 3" xfId="32141" xr:uid="{C022A47A-1F59-4669-AEB6-702EBBBD6360}"/>
    <cellStyle name="Heading 3 20 4" xfId="32142" xr:uid="{529F2C16-9C6B-4E1F-B27E-B5EFC91595AB}"/>
    <cellStyle name="Heading 3 20 5" xfId="32143" xr:uid="{C32EB024-1376-4E80-A6E3-078ED11B6726}"/>
    <cellStyle name="Heading 3 20 6" xfId="32144" xr:uid="{CC6DA370-7134-413C-BDE9-EF30817ED4F0}"/>
    <cellStyle name="Heading 3 20 7" xfId="32145" xr:uid="{1620B86C-9490-4AE1-A44A-FBEF108617EF}"/>
    <cellStyle name="Heading 3 21" xfId="32146" xr:uid="{E9C147C4-BEAB-42A0-8EC3-67684C0C69D8}"/>
    <cellStyle name="Heading 3 21 2" xfId="32147" xr:uid="{87A59E6D-99D6-46B0-B321-2F963E0DC57C}"/>
    <cellStyle name="Heading 3 21 2 2" xfId="32148" xr:uid="{61497C5F-E501-43EA-BE15-71C0FD9C6CA2}"/>
    <cellStyle name="Heading 3 21 3" xfId="32149" xr:uid="{2976FBC2-285E-4A7E-9C93-A12D03DD3BA6}"/>
    <cellStyle name="Heading 3 21 4" xfId="32150" xr:uid="{E65FCC99-D8F7-484C-9B7C-FB0CFE3B1837}"/>
    <cellStyle name="Heading 3 21 5" xfId="32151" xr:uid="{25198A79-2F8F-4427-A65E-3A31D06155FB}"/>
    <cellStyle name="Heading 3 21 6" xfId="32152" xr:uid="{C091FBFE-11BF-4193-85DF-BD6CCE13D4A1}"/>
    <cellStyle name="Heading 3 21 7" xfId="32153" xr:uid="{0C38706A-E7C2-41EC-9201-8FB6DBF1BAD0}"/>
    <cellStyle name="Heading 3 22" xfId="32154" xr:uid="{7BBD003D-2C12-4331-8829-FC798A29248A}"/>
    <cellStyle name="Heading 3 22 2" xfId="32155" xr:uid="{7B221D52-11BA-41C1-B801-0BBF09873834}"/>
    <cellStyle name="Heading 3 22 2 2" xfId="32156" xr:uid="{E17527AE-66FD-42B3-9316-C233F7B16239}"/>
    <cellStyle name="Heading 3 22 3" xfId="32157" xr:uid="{8F4BD5A3-3B55-4083-8F24-85FD474280D8}"/>
    <cellStyle name="Heading 3 22 4" xfId="32158" xr:uid="{5D8A9173-4F20-4F70-BDD1-A38C28891C81}"/>
    <cellStyle name="Heading 3 22 5" xfId="32159" xr:uid="{253FD7D1-3DB6-481C-847D-483F4C2BAEA9}"/>
    <cellStyle name="Heading 3 22 6" xfId="32160" xr:uid="{0AEA3A9E-0C3D-49AE-8BEB-71EA358A61C4}"/>
    <cellStyle name="Heading 3 22 7" xfId="32161" xr:uid="{2DA69127-FC97-4DF7-B702-300EADF687E3}"/>
    <cellStyle name="Heading 3 23" xfId="32162" xr:uid="{29593C33-13C8-44B1-A5F7-00F6580D8AE2}"/>
    <cellStyle name="Heading 3 23 2" xfId="32163" xr:uid="{197CFDA6-425F-4F41-89A0-63F3288E746B}"/>
    <cellStyle name="Heading 3 23 2 2" xfId="32164" xr:uid="{399225FB-297E-4110-A92B-164E38160CCA}"/>
    <cellStyle name="Heading 3 23 3" xfId="32165" xr:uid="{B7B62F84-78C2-4636-8F8D-E0CA3B484860}"/>
    <cellStyle name="Heading 3 23 4" xfId="32166" xr:uid="{E81DCD5F-AFA9-42AC-A79F-518B4EA8DC98}"/>
    <cellStyle name="Heading 3 23 5" xfId="32167" xr:uid="{985B2706-E698-4CA2-9345-9A9FE6332B8D}"/>
    <cellStyle name="Heading 3 23 6" xfId="32168" xr:uid="{DC77ABB1-FABD-4964-A9C8-AA0A0AF70467}"/>
    <cellStyle name="Heading 3 23 7" xfId="32169" xr:uid="{143D864C-6240-4620-B421-742954220286}"/>
    <cellStyle name="Heading 3 24" xfId="32170" xr:uid="{3E497FAC-A820-455D-A01A-0D03599125E8}"/>
    <cellStyle name="Heading 3 24 2" xfId="32171" xr:uid="{05800F67-8D10-42C5-976D-2A86CA0C36C5}"/>
    <cellStyle name="Heading 3 24 2 2" xfId="32172" xr:uid="{60A33D37-ECF2-4E6D-B5C0-4F2609587508}"/>
    <cellStyle name="Heading 3 24 3" xfId="32173" xr:uid="{60E519C2-FAD4-462E-B7A4-FC6D76BF4D32}"/>
    <cellStyle name="Heading 3 24 4" xfId="32174" xr:uid="{A3A32652-97FD-4117-B23D-D155DD38EF52}"/>
    <cellStyle name="Heading 3 24 5" xfId="32175" xr:uid="{71166625-049A-464E-BFA8-BA698B2491FC}"/>
    <cellStyle name="Heading 3 24 6" xfId="32176" xr:uid="{4A71768D-0C63-4FC6-BDD1-92580EE76D30}"/>
    <cellStyle name="Heading 3 24 7" xfId="32177" xr:uid="{FC534E6A-3BB4-46A7-B7E1-51615ABDD346}"/>
    <cellStyle name="Heading 3 25" xfId="32178" xr:uid="{76E5C332-6D5B-4177-A195-DEAFD0E799A4}"/>
    <cellStyle name="Heading 3 25 2" xfId="32179" xr:uid="{993167F1-8BFD-4B86-95FD-19CEC4A2556A}"/>
    <cellStyle name="Heading 3 25 2 2" xfId="32180" xr:uid="{FE9EF3CC-6326-4643-B0BD-B8D1A6C020BE}"/>
    <cellStyle name="Heading 3 25 3" xfId="32181" xr:uid="{1817DBFF-BE0D-454D-9651-B8C072383ED2}"/>
    <cellStyle name="Heading 3 25 4" xfId="32182" xr:uid="{2B144A8F-366E-4CBB-9C00-24F6562AAE52}"/>
    <cellStyle name="Heading 3 25 5" xfId="32183" xr:uid="{8EE3C9AC-FC4D-46BD-91C0-778D10714342}"/>
    <cellStyle name="Heading 3 25 6" xfId="32184" xr:uid="{2E833635-5202-4975-9016-A40A97495F66}"/>
    <cellStyle name="Heading 3 25 7" xfId="32185" xr:uid="{125657B1-E19F-4B02-B406-523D4FAAE30B}"/>
    <cellStyle name="Heading 3 26" xfId="32186" xr:uid="{622458FC-4F68-4113-B0E3-6866BE463DBC}"/>
    <cellStyle name="Heading 3 26 2" xfId="32187" xr:uid="{44AB9F2A-C686-4C13-9C3D-7F732736FAFC}"/>
    <cellStyle name="Heading 3 26 2 2" xfId="32188" xr:uid="{854A2141-C134-4093-8068-BB1D72BEB4D6}"/>
    <cellStyle name="Heading 3 26 3" xfId="32189" xr:uid="{0D97FA17-3676-42C5-8533-1730AF515FBC}"/>
    <cellStyle name="Heading 3 26 4" xfId="32190" xr:uid="{2AF69AE0-3258-4DA9-AF94-7D703ABB0C16}"/>
    <cellStyle name="Heading 3 26 5" xfId="32191" xr:uid="{D6265C17-7D26-45EB-8376-095C0B8CB2FD}"/>
    <cellStyle name="Heading 3 26 6" xfId="32192" xr:uid="{77E0F4AF-2271-481E-B66C-99B4032E9C39}"/>
    <cellStyle name="Heading 3 26 7" xfId="32193" xr:uid="{E26A4A69-E66B-4205-BE50-7AE7CA547DC4}"/>
    <cellStyle name="Heading 3 27" xfId="32194" xr:uid="{F4658695-A50D-4E92-97E4-14436E41AD6F}"/>
    <cellStyle name="Heading 3 27 2" xfId="32195" xr:uid="{D027D902-120E-4F55-AE2D-12B6887CDF6C}"/>
    <cellStyle name="Heading 3 27 2 2" xfId="32196" xr:uid="{5CF39AE2-BDC8-4B70-8118-33BC85536A1A}"/>
    <cellStyle name="Heading 3 27 3" xfId="32197" xr:uid="{2438C155-F42D-4235-AB3E-4AF83AE5CF44}"/>
    <cellStyle name="Heading 3 27 4" xfId="32198" xr:uid="{6DD9654D-0140-41D0-B331-E4A0D88F973B}"/>
    <cellStyle name="Heading 3 27 5" xfId="32199" xr:uid="{82CD8109-6637-4107-B75C-F87D6FDB34A6}"/>
    <cellStyle name="Heading 3 27 6" xfId="32200" xr:uid="{06F29E45-F69C-4E81-A90E-CEBC29DA5648}"/>
    <cellStyle name="Heading 3 27 7" xfId="32201" xr:uid="{0E577D7E-7F12-478B-9229-E92572FB3CDA}"/>
    <cellStyle name="Heading 3 28" xfId="32202" xr:uid="{6334DB3E-F002-4CEA-92BE-93A7859E2D57}"/>
    <cellStyle name="Heading 3 28 2" xfId="32203" xr:uid="{2489E8F6-8569-4070-9D3C-C464E4E027D9}"/>
    <cellStyle name="Heading 3 28 2 2" xfId="32204" xr:uid="{A73172CD-3B2A-4942-9992-EEBB014DFB11}"/>
    <cellStyle name="Heading 3 28 3" xfId="32205" xr:uid="{4FFCFAC5-D040-436A-8AA6-DAF84AF158D0}"/>
    <cellStyle name="Heading 3 28 4" xfId="32206" xr:uid="{094F59AA-8288-498A-A351-8B3E14FA198E}"/>
    <cellStyle name="Heading 3 28 5" xfId="32207" xr:uid="{B6464CD0-3C8D-4000-B03E-BCC7B507C6A0}"/>
    <cellStyle name="Heading 3 28 6" xfId="32208" xr:uid="{8FE619CA-F858-4708-B469-E3125E802B35}"/>
    <cellStyle name="Heading 3 28 7" xfId="32209" xr:uid="{C74D418C-2359-4E51-A2CC-41612CFFE4D1}"/>
    <cellStyle name="Heading 3 29" xfId="32210" xr:uid="{99A6648D-17E1-4A88-94D3-B3D9259812D8}"/>
    <cellStyle name="Heading 3 29 2" xfId="32211" xr:uid="{9B8FAC30-222A-4931-9558-0890C7F0E756}"/>
    <cellStyle name="Heading 3 29 2 2" xfId="32212" xr:uid="{0894B04C-21D6-4A22-910E-0958A19FED11}"/>
    <cellStyle name="Heading 3 29 3" xfId="32213" xr:uid="{37DCB9BC-A6C7-4EE2-B5B3-28FA678E3BF1}"/>
    <cellStyle name="Heading 3 29 4" xfId="32214" xr:uid="{BB2FBFDE-BCE4-4192-A342-31C57A76A55E}"/>
    <cellStyle name="Heading 3 29 5" xfId="32215" xr:uid="{C28B730E-1F35-447B-86D1-280CABBBC940}"/>
    <cellStyle name="Heading 3 29 6" xfId="32216" xr:uid="{8EC74530-880E-467B-84FE-2D031C633702}"/>
    <cellStyle name="Heading 3 29 7" xfId="32217" xr:uid="{03E3936D-8550-4857-94D1-0F073D65579E}"/>
    <cellStyle name="Heading 3 3" xfId="240" xr:uid="{00000000-0005-0000-0000-0000E3040000}"/>
    <cellStyle name="Heading 3 3 2" xfId="32219" xr:uid="{F7552629-9993-48CD-A125-A53F82CE79FA}"/>
    <cellStyle name="Heading 3 3 2 2" xfId="32220" xr:uid="{235B5AFE-69F7-40B4-9D38-80E16E8F6068}"/>
    <cellStyle name="Heading 3 3 3" xfId="32221" xr:uid="{4E29DD36-1994-486E-B699-44B0E2C3B74E}"/>
    <cellStyle name="Heading 3 3 4" xfId="32222" xr:uid="{A20DD12E-6FCA-4B51-9DDD-3A113F0FF213}"/>
    <cellStyle name="Heading 3 3 5" xfId="32223" xr:uid="{992D0304-97FA-4524-AE25-D96B35BA57B2}"/>
    <cellStyle name="Heading 3 3 6" xfId="32224" xr:uid="{9BEDEDE3-50D3-41D7-8F47-E35EC963D290}"/>
    <cellStyle name="Heading 3 3 7" xfId="32225" xr:uid="{2DD21F7A-4DAA-4D21-A7B7-0DE4969BF0F2}"/>
    <cellStyle name="Heading 3 3 8" xfId="32218" xr:uid="{5B559D9A-C9DA-40D3-8DAD-3ACD69B7A967}"/>
    <cellStyle name="Heading 3 30" xfId="32226" xr:uid="{FE5037F9-4FFF-4FED-9339-52AAD1064632}"/>
    <cellStyle name="Heading 3 30 2" xfId="32227" xr:uid="{CA1AAB11-2DD7-494D-886E-53DF89033608}"/>
    <cellStyle name="Heading 3 30 2 2" xfId="32228" xr:uid="{C36AD3A4-3585-4C72-B3EF-D692A3148FF0}"/>
    <cellStyle name="Heading 3 30 3" xfId="32229" xr:uid="{094D47DF-F874-4ABB-936B-301805944260}"/>
    <cellStyle name="Heading 3 30 4" xfId="32230" xr:uid="{9958A211-5135-482B-A876-4C47DB4FF66C}"/>
    <cellStyle name="Heading 3 30 5" xfId="32231" xr:uid="{ACDDB1E3-ADB8-4D8E-9B19-A2EEC2F8D83B}"/>
    <cellStyle name="Heading 3 30 6" xfId="32232" xr:uid="{2924A736-8225-4AC3-BAEA-EE5B84B716F9}"/>
    <cellStyle name="Heading 3 30 7" xfId="32233" xr:uid="{B43F6428-9077-402D-A4B9-5C1D3861161B}"/>
    <cellStyle name="Heading 3 31" xfId="32234" xr:uid="{EDC8432A-55B9-438C-9FD8-DCE8F02E56BC}"/>
    <cellStyle name="Heading 3 31 2" xfId="32235" xr:uid="{2E1B1D64-C01D-4777-AC73-4C05B3298B5A}"/>
    <cellStyle name="Heading 3 31 2 2" xfId="32236" xr:uid="{72BF727B-D34D-4AF7-98C5-B75A1A551901}"/>
    <cellStyle name="Heading 3 31 3" xfId="32237" xr:uid="{06A9DF6E-39EB-4E16-852A-1E7BA5B46126}"/>
    <cellStyle name="Heading 3 31 4" xfId="32238" xr:uid="{C8367DB5-58B6-4C89-B420-ED6D3D46EE39}"/>
    <cellStyle name="Heading 3 31 5" xfId="32239" xr:uid="{8878215F-0850-4594-BFB9-FA72AE9BAE33}"/>
    <cellStyle name="Heading 3 31 6" xfId="32240" xr:uid="{0ED8646F-8B21-4BC5-99EA-A569F1EEFE8F}"/>
    <cellStyle name="Heading 3 31 7" xfId="32241" xr:uid="{85E756F7-B343-4CE7-93CF-F542E07812D2}"/>
    <cellStyle name="Heading 3 32" xfId="32242" xr:uid="{691AEC27-B15D-499C-9B4A-F700393D7AD1}"/>
    <cellStyle name="Heading 3 32 2" xfId="32243" xr:uid="{68E437E1-9810-40DF-AB55-5DF32FAF095D}"/>
    <cellStyle name="Heading 3 32 2 2" xfId="32244" xr:uid="{C6301662-88BB-4A97-9A13-7A1A0583B4EA}"/>
    <cellStyle name="Heading 3 32 3" xfId="32245" xr:uid="{88AA8A1B-5074-45C8-B10D-46775E6C469B}"/>
    <cellStyle name="Heading 3 32 4" xfId="32246" xr:uid="{44F82E86-1789-468E-BAD7-B30B9D3E2AA0}"/>
    <cellStyle name="Heading 3 32 5" xfId="32247" xr:uid="{FE9DC8F6-4292-4DC2-AD21-0C0A33A44729}"/>
    <cellStyle name="Heading 3 32 6" xfId="32248" xr:uid="{0BD3B30F-44E4-4B69-94E0-253966F3E6B4}"/>
    <cellStyle name="Heading 3 32 7" xfId="32249" xr:uid="{0111C2CE-FDBD-4DDA-8518-AA0C1065A8ED}"/>
    <cellStyle name="Heading 3 33" xfId="32250" xr:uid="{0FEECF7F-F3DF-4B1C-946B-8A9C27368DA6}"/>
    <cellStyle name="Heading 3 33 2" xfId="32251" xr:uid="{8ECBA2F6-FAEB-480F-A9DC-8B81798B2061}"/>
    <cellStyle name="Heading 3 33 2 2" xfId="32252" xr:uid="{F74545EA-3858-4971-81BA-04075AE10CCE}"/>
    <cellStyle name="Heading 3 33 3" xfId="32253" xr:uid="{748E96B3-E95A-46ED-8340-EC3707742A7F}"/>
    <cellStyle name="Heading 3 33 4" xfId="32254" xr:uid="{FF03D7AD-11C4-40DA-9582-F15AEA87F943}"/>
    <cellStyle name="Heading 3 33 5" xfId="32255" xr:uid="{14DF4DEE-1D23-41B2-8AB4-602558F63EF3}"/>
    <cellStyle name="Heading 3 33 6" xfId="32256" xr:uid="{E3A80C24-050B-4F61-9361-0FF2E784EF95}"/>
    <cellStyle name="Heading 3 33 7" xfId="32257" xr:uid="{8B7F06CE-A1B3-4A47-8420-15A11A5D8AC9}"/>
    <cellStyle name="Heading 3 34" xfId="32258" xr:uid="{BD0F8DFA-2DC8-4427-AD7D-1619544CE7BA}"/>
    <cellStyle name="Heading 3 34 2" xfId="32259" xr:uid="{3CA7D15A-9353-46D4-890D-28C9484035B3}"/>
    <cellStyle name="Heading 3 34 2 2" xfId="32260" xr:uid="{38FD1221-DB71-4011-AED2-25635C2AF7BD}"/>
    <cellStyle name="Heading 3 34 3" xfId="32261" xr:uid="{47388ECF-BA87-464E-8757-1008C448B8EC}"/>
    <cellStyle name="Heading 3 34 4" xfId="32262" xr:uid="{2A65CD03-F08A-4BF9-BC06-5A7534C8A6DC}"/>
    <cellStyle name="Heading 3 34 5" xfId="32263" xr:uid="{95D1C531-6A7C-4653-9096-A051A491D333}"/>
    <cellStyle name="Heading 3 34 6" xfId="32264" xr:uid="{C101F83A-DC5A-4D33-AB18-07A543FE4139}"/>
    <cellStyle name="Heading 3 34 7" xfId="32265" xr:uid="{813024DD-B4A3-49A9-935E-1000FB4FDD31}"/>
    <cellStyle name="Heading 3 35" xfId="32266" xr:uid="{88444879-597D-4E40-8CCC-054CBE554311}"/>
    <cellStyle name="Heading 3 35 2" xfId="32267" xr:uid="{0F6F1873-56C0-4A70-9294-4C7B22E71D12}"/>
    <cellStyle name="Heading 3 35 2 2" xfId="32268" xr:uid="{10D35700-E619-4532-B21B-8D2B7077920F}"/>
    <cellStyle name="Heading 3 35 3" xfId="32269" xr:uid="{7FC95189-0FB4-4229-87E8-B5314763833E}"/>
    <cellStyle name="Heading 3 35 4" xfId="32270" xr:uid="{A94A6444-5A54-4E23-9AB4-BA8829E17831}"/>
    <cellStyle name="Heading 3 35 5" xfId="32271" xr:uid="{110C6BA7-32C6-448C-8A7F-338EEB358817}"/>
    <cellStyle name="Heading 3 35 6" xfId="32272" xr:uid="{4C014369-97B9-4845-BBF3-D05A7D6FB45E}"/>
    <cellStyle name="Heading 3 35 7" xfId="32273" xr:uid="{BF0C3B65-2BDA-4C42-96D1-92D6D1C8CB07}"/>
    <cellStyle name="Heading 3 36" xfId="32274" xr:uid="{D63DCF8A-32B9-444A-AAC0-33E10AB60EB9}"/>
    <cellStyle name="Heading 3 36 2" xfId="32275" xr:uid="{BB25AD74-852C-434C-9D49-89EF414B26A1}"/>
    <cellStyle name="Heading 3 36 2 2" xfId="32276" xr:uid="{310656BE-3841-44B0-A73C-BF72BF92752B}"/>
    <cellStyle name="Heading 3 36 3" xfId="32277" xr:uid="{FA253806-7A28-4102-BE03-4161BBFB33C7}"/>
    <cellStyle name="Heading 3 36 4" xfId="32278" xr:uid="{6C2D866E-D9AB-464B-9C10-F9E9F5EA65E7}"/>
    <cellStyle name="Heading 3 36 5" xfId="32279" xr:uid="{997A6383-5865-4324-A4F8-FBC4753D1C87}"/>
    <cellStyle name="Heading 3 36 6" xfId="32280" xr:uid="{8C0347AA-08D9-406C-8C16-456A8617FB29}"/>
    <cellStyle name="Heading 3 36 7" xfId="32281" xr:uid="{74A21448-EB6C-47BB-B6FD-7FA8FA7F0E62}"/>
    <cellStyle name="Heading 3 37" xfId="32282" xr:uid="{5E51A3A9-86BE-4A35-A00C-C8C527E38965}"/>
    <cellStyle name="Heading 3 37 2" xfId="32283" xr:uid="{98E287CC-79FA-4127-8587-E1C9CF18DF55}"/>
    <cellStyle name="Heading 3 37 2 2" xfId="32284" xr:uid="{31B8A437-A375-41AF-AC93-F12BCADEB995}"/>
    <cellStyle name="Heading 3 37 3" xfId="32285" xr:uid="{0B499843-FACB-438B-B764-5BADAB43EEC0}"/>
    <cellStyle name="Heading 3 37 4" xfId="32286" xr:uid="{A392D123-FE3D-4AF6-8CD0-D60550E18815}"/>
    <cellStyle name="Heading 3 37 5" xfId="32287" xr:uid="{687CAC05-AB02-4C8D-B14C-3D3324F9809A}"/>
    <cellStyle name="Heading 3 37 6" xfId="32288" xr:uid="{8241B337-EF40-40CF-B66E-3DBAF9C4E794}"/>
    <cellStyle name="Heading 3 37 7" xfId="32289" xr:uid="{F8FB84AB-CD6B-4F80-A959-FDFCD45459A7}"/>
    <cellStyle name="Heading 3 38" xfId="32290" xr:uid="{983D1CE3-D29F-425E-8E2C-C991B2AC7977}"/>
    <cellStyle name="Heading 3 38 2" xfId="32291" xr:uid="{4A2CCBC5-81FE-472D-8758-6EA906AD5BAB}"/>
    <cellStyle name="Heading 3 38 2 2" xfId="32292" xr:uid="{6083E4F4-504E-4067-AA84-C7ECCCEBDF68}"/>
    <cellStyle name="Heading 3 38 3" xfId="32293" xr:uid="{ED9778C7-9C62-47B7-B79B-F211BE8B2ED7}"/>
    <cellStyle name="Heading 3 38 4" xfId="32294" xr:uid="{FE5CBEA2-17F7-4279-B8CF-13F23E60F1ED}"/>
    <cellStyle name="Heading 3 38 5" xfId="32295" xr:uid="{9E302769-24A2-474E-9105-B5AFCDC7E8B4}"/>
    <cellStyle name="Heading 3 38 6" xfId="32296" xr:uid="{D6A906EF-FD5E-40F3-A245-3C9BEB744407}"/>
    <cellStyle name="Heading 3 38 7" xfId="32297" xr:uid="{288B035E-855A-441E-8360-A79800CA96BA}"/>
    <cellStyle name="Heading 3 39" xfId="32298" xr:uid="{8B7A2B00-2D6B-4536-989D-D9C787BA8F57}"/>
    <cellStyle name="Heading 3 39 2" xfId="32299" xr:uid="{43713C85-E631-4BDB-A8C5-A6DE32D71FB1}"/>
    <cellStyle name="Heading 3 39 2 2" xfId="32300" xr:uid="{F417BEF8-F586-410E-BC54-E47206F6242A}"/>
    <cellStyle name="Heading 3 39 3" xfId="32301" xr:uid="{0271364A-DCDD-4EAB-B280-75030E22A4C2}"/>
    <cellStyle name="Heading 3 39 4" xfId="32302" xr:uid="{7341DBF4-AF1F-4B9D-8DF2-D5A62EA60501}"/>
    <cellStyle name="Heading 3 39 5" xfId="32303" xr:uid="{51791144-856F-4891-9C21-378E86633A4B}"/>
    <cellStyle name="Heading 3 39 6" xfId="32304" xr:uid="{CB8F8FF1-B2C2-4E7C-9677-A3AD3067938C}"/>
    <cellStyle name="Heading 3 39 7" xfId="32305" xr:uid="{31311B7F-C2F4-46B9-B971-7B48E5976C68}"/>
    <cellStyle name="Heading 3 4" xfId="241" xr:uid="{00000000-0005-0000-0000-0000E4040000}"/>
    <cellStyle name="Heading 3 4 2" xfId="32307" xr:uid="{C5CD8DF3-6082-4A3E-97C0-EF7A9B7AE53B}"/>
    <cellStyle name="Heading 3 4 2 2" xfId="32308" xr:uid="{716FDBAE-BA0E-4775-8A63-25781074BEA9}"/>
    <cellStyle name="Heading 3 4 3" xfId="32309" xr:uid="{89C8E333-2405-496F-8930-0E0A6B0BE45D}"/>
    <cellStyle name="Heading 3 4 4" xfId="32310" xr:uid="{496FA3A8-801C-4B65-9711-79C4F9B43C51}"/>
    <cellStyle name="Heading 3 4 5" xfId="32311" xr:uid="{8E01885D-8C62-42B9-A899-C20DA82283F5}"/>
    <cellStyle name="Heading 3 4 6" xfId="32312" xr:uid="{6762B24B-2AEF-4FA5-8D11-7C4A45E3EC23}"/>
    <cellStyle name="Heading 3 4 7" xfId="32313" xr:uid="{7A1C575C-47B9-4A52-9408-CB6554B45197}"/>
    <cellStyle name="Heading 3 4 8" xfId="32306" xr:uid="{8B8753D3-3126-402E-94B7-DCD01A8DF230}"/>
    <cellStyle name="Heading 3 40" xfId="32314" xr:uid="{C7057CF0-540E-4737-81CD-CE207B4B8DDD}"/>
    <cellStyle name="Heading 3 40 2" xfId="32315" xr:uid="{77745B0B-856D-4502-BC5D-6F6E018C4F24}"/>
    <cellStyle name="Heading 3 40 2 2" xfId="32316" xr:uid="{40C61A4E-EBEB-420C-A64B-C69603A0C6FE}"/>
    <cellStyle name="Heading 3 40 3" xfId="32317" xr:uid="{C4905E1E-E466-43C7-8F21-794A8510DC0A}"/>
    <cellStyle name="Heading 3 40 4" xfId="32318" xr:uid="{6F1A7F47-6545-42EA-B3EB-5D7A66A6A788}"/>
    <cellStyle name="Heading 3 40 5" xfId="32319" xr:uid="{B00954DA-94F5-4BE4-8029-D74E4287432D}"/>
    <cellStyle name="Heading 3 40 6" xfId="32320" xr:uid="{D0947185-3C6C-4952-B437-739EF71307F8}"/>
    <cellStyle name="Heading 3 40 7" xfId="32321" xr:uid="{D4041CC2-E947-4DFD-AC22-8C73D7E42675}"/>
    <cellStyle name="Heading 3 41" xfId="32322" xr:uid="{203BEEC8-782F-41C9-80FE-393E9FB2F01F}"/>
    <cellStyle name="Heading 3 41 2" xfId="32323" xr:uid="{F8834CF2-7C2E-4FDF-9C1A-E4A98D99F6C5}"/>
    <cellStyle name="Heading 3 41 2 2" xfId="32324" xr:uid="{D4CBC763-204C-4498-8126-CBE660B9D001}"/>
    <cellStyle name="Heading 3 41 3" xfId="32325" xr:uid="{865F7E4B-C53B-4C30-93F7-659E5B286844}"/>
    <cellStyle name="Heading 3 41 4" xfId="32326" xr:uid="{13347B40-2E3F-48CD-991E-8C2B06DF13A5}"/>
    <cellStyle name="Heading 3 41 5" xfId="32327" xr:uid="{B85D4332-D845-4359-A851-548635110491}"/>
    <cellStyle name="Heading 3 41 6" xfId="32328" xr:uid="{85EDA756-9B64-4103-B95D-BB58BBF192B7}"/>
    <cellStyle name="Heading 3 41 7" xfId="32329" xr:uid="{8FE9858B-1481-4945-8EAE-B1AF699E470B}"/>
    <cellStyle name="Heading 3 42" xfId="32330" xr:uid="{9D2DC343-EF4B-488C-93D5-AF2E8DFE5998}"/>
    <cellStyle name="Heading 3 42 2" xfId="32331" xr:uid="{01466775-9507-4182-8811-B075459E7E2A}"/>
    <cellStyle name="Heading 3 42 2 2" xfId="32332" xr:uid="{C24218FF-1D14-4DCE-A7D9-D12387DDEF39}"/>
    <cellStyle name="Heading 3 42 3" xfId="32333" xr:uid="{6EEB5BD4-14EE-4648-8FD5-478D0FC5BB56}"/>
    <cellStyle name="Heading 3 42 4" xfId="32334" xr:uid="{84F9549D-571E-4AB7-A4C7-84F56960C009}"/>
    <cellStyle name="Heading 3 42 5" xfId="32335" xr:uid="{9DC83EB7-81C1-4BDC-B3DE-1E7CE4DBDEF7}"/>
    <cellStyle name="Heading 3 42 6" xfId="32336" xr:uid="{B8A03FF7-E7A6-456F-80E3-8FA93055CDF5}"/>
    <cellStyle name="Heading 3 42 7" xfId="32337" xr:uid="{B3866725-6828-416F-9F94-1023EE13EFE0}"/>
    <cellStyle name="Heading 3 43" xfId="32338" xr:uid="{651E2E7F-99DC-4693-BE58-68B95E36A3DD}"/>
    <cellStyle name="Heading 3 43 2" xfId="32339" xr:uid="{C854ABD3-9B5A-4607-B28D-CA6D066D5639}"/>
    <cellStyle name="Heading 3 43 2 2" xfId="32340" xr:uid="{66D1BE68-F43A-4E77-A88E-F226FAB128BE}"/>
    <cellStyle name="Heading 3 43 3" xfId="32341" xr:uid="{D58857B2-7BDF-444E-9234-2A379D2C9B03}"/>
    <cellStyle name="Heading 3 43 4" xfId="32342" xr:uid="{4CBE51EE-E5D1-4C95-91B5-965CCFF2A11C}"/>
    <cellStyle name="Heading 3 43 5" xfId="32343" xr:uid="{F10BF0A7-FA57-4522-924B-66CAC13C3B49}"/>
    <cellStyle name="Heading 3 43 6" xfId="32344" xr:uid="{880D4014-719E-4ACE-B369-581C44BE377C}"/>
    <cellStyle name="Heading 3 43 7" xfId="32345" xr:uid="{760A8775-6A27-4EE3-AC12-95CF2E04249B}"/>
    <cellStyle name="Heading 3 44" xfId="32346" xr:uid="{CF673C06-E038-4360-B529-3D865C191FC0}"/>
    <cellStyle name="Heading 3 44 2" xfId="32347" xr:uid="{7C4DF950-A278-4538-84E0-7837EEC250D0}"/>
    <cellStyle name="Heading 3 44 2 2" xfId="32348" xr:uid="{29343A9E-08F6-4A73-A235-552868A07AC6}"/>
    <cellStyle name="Heading 3 44 3" xfId="32349" xr:uid="{F00150FC-BA48-4D3D-BD14-797A9A7B132C}"/>
    <cellStyle name="Heading 3 44 4" xfId="32350" xr:uid="{EF4EE79B-4930-4A3A-8591-AEED4B4C169D}"/>
    <cellStyle name="Heading 3 44 5" xfId="32351" xr:uid="{00B70A35-C651-4846-8BEA-6A9432C64DBA}"/>
    <cellStyle name="Heading 3 44 6" xfId="32352" xr:uid="{DACF6BD1-4156-4238-BFF8-9E43303FB90A}"/>
    <cellStyle name="Heading 3 44 7" xfId="32353" xr:uid="{E4DD7A12-9358-4A5C-BB09-902EA3D670EB}"/>
    <cellStyle name="Heading 3 45" xfId="32354" xr:uid="{1E5A3A8B-2CDD-4380-B248-C56491F09C96}"/>
    <cellStyle name="Heading 3 45 2" xfId="32355" xr:uid="{C02C6B7F-34B1-4D3D-B71C-E0CCDEEF52CC}"/>
    <cellStyle name="Heading 3 45 2 2" xfId="32356" xr:uid="{3E408BBE-3D6E-409C-9E54-FF2B7BA40D17}"/>
    <cellStyle name="Heading 3 45 3" xfId="32357" xr:uid="{2699CA54-4758-43BA-B250-8C2C9DE91B8C}"/>
    <cellStyle name="Heading 3 45 4" xfId="32358" xr:uid="{5926E96C-C93A-436F-A520-B93CDB0615E6}"/>
    <cellStyle name="Heading 3 45 5" xfId="32359" xr:uid="{6A477A84-63BC-45D1-9086-5B98B554B929}"/>
    <cellStyle name="Heading 3 45 6" xfId="32360" xr:uid="{757173D7-0F6F-481F-827D-E7D62DB78408}"/>
    <cellStyle name="Heading 3 45 7" xfId="32361" xr:uid="{BFB66DF3-626D-41FC-97E5-F283DE6C7036}"/>
    <cellStyle name="Heading 3 46" xfId="32362" xr:uid="{FD65AC47-1C56-4D90-B9A9-1B867FAA34D7}"/>
    <cellStyle name="Heading 3 46 2" xfId="32363" xr:uid="{5B15254A-E656-440E-BBD2-9017F7565A8B}"/>
    <cellStyle name="Heading 3 46 2 2" xfId="32364" xr:uid="{167E14D9-4A0F-4411-8637-CD631E20A5BD}"/>
    <cellStyle name="Heading 3 46 3" xfId="32365" xr:uid="{C06496AE-0D5D-4995-80D6-F5943CB260E1}"/>
    <cellStyle name="Heading 3 46 4" xfId="32366" xr:uid="{03593C49-C024-4A0A-9991-C10EF5E9FCA3}"/>
    <cellStyle name="Heading 3 46 5" xfId="32367" xr:uid="{BC2A8BB5-3C69-4C8F-9882-6E7FDB4945C8}"/>
    <cellStyle name="Heading 3 46 6" xfId="32368" xr:uid="{7EF40025-7A35-4BE6-A7CD-DFDECB7615D3}"/>
    <cellStyle name="Heading 3 46 7" xfId="32369" xr:uid="{9D626602-2B05-403B-93EC-F0B5D25FED38}"/>
    <cellStyle name="Heading 3 47" xfId="32370" xr:uid="{1CA369CA-1BB9-4E8C-BD85-1B0FDB9E3322}"/>
    <cellStyle name="Heading 3 47 2" xfId="32371" xr:uid="{1B3618E7-93D1-4339-BB45-B601B525F864}"/>
    <cellStyle name="Heading 3 47 2 2" xfId="32372" xr:uid="{D14F3F7D-7A3B-4588-B383-683C2589AE8E}"/>
    <cellStyle name="Heading 3 47 3" xfId="32373" xr:uid="{D645737E-50BE-4B0E-A2C8-13BD22CCEF77}"/>
    <cellStyle name="Heading 3 47 4" xfId="32374" xr:uid="{75D745D4-1041-4D2E-8B96-477C04B74100}"/>
    <cellStyle name="Heading 3 47 5" xfId="32375" xr:uid="{ADF4F5B4-EA09-4EFA-997A-6E0AFBBBBE0C}"/>
    <cellStyle name="Heading 3 47 6" xfId="32376" xr:uid="{9B9F551B-DE77-41D7-BD2E-F0F7A5EB53D5}"/>
    <cellStyle name="Heading 3 47 7" xfId="32377" xr:uid="{D02EE421-9812-4240-940E-B6B906E04759}"/>
    <cellStyle name="Heading 3 48" xfId="32378" xr:uid="{183BB529-0E3F-4305-9C93-FEBECC92F3F6}"/>
    <cellStyle name="Heading 3 48 2" xfId="32379" xr:uid="{6D252E9D-7BC8-4D0B-A566-839F265DB102}"/>
    <cellStyle name="Heading 3 48 2 2" xfId="32380" xr:uid="{9FBEE31E-901C-408F-8BAD-6F4F687A71A2}"/>
    <cellStyle name="Heading 3 48 3" xfId="32381" xr:uid="{C9BBA884-6737-4ECF-B151-D57A368623AF}"/>
    <cellStyle name="Heading 3 48 4" xfId="32382" xr:uid="{2C99C08C-148E-4E81-9901-76758CE6C54C}"/>
    <cellStyle name="Heading 3 48 5" xfId="32383" xr:uid="{843594C6-D1E4-43E3-BFF9-86A0E3CDC8D1}"/>
    <cellStyle name="Heading 3 48 6" xfId="32384" xr:uid="{F5B4E84B-35B7-4F99-BFE5-F79DE2995CC7}"/>
    <cellStyle name="Heading 3 48 7" xfId="32385" xr:uid="{F1A4763A-A135-4F28-AF36-F03507A52D01}"/>
    <cellStyle name="Heading 3 49" xfId="32386" xr:uid="{582BA91C-91E0-4E04-950B-A4EC63413BDF}"/>
    <cellStyle name="Heading 3 49 2" xfId="32387" xr:uid="{F50FB5E6-3939-46E5-97A8-E2E69469D41F}"/>
    <cellStyle name="Heading 3 49 2 2" xfId="32388" xr:uid="{45629015-4B0A-4371-8B32-8626AF235E6A}"/>
    <cellStyle name="Heading 3 49 3" xfId="32389" xr:uid="{DBBDDF10-96B7-49E6-B87B-99ED55B6E137}"/>
    <cellStyle name="Heading 3 49 4" xfId="32390" xr:uid="{0BC38080-020F-419F-9427-06AEF1A11C44}"/>
    <cellStyle name="Heading 3 49 5" xfId="32391" xr:uid="{19711488-D7B1-4A58-B8D8-DF2B26D7154B}"/>
    <cellStyle name="Heading 3 49 6" xfId="32392" xr:uid="{3E84BC02-BB37-4843-8091-6675166C85BE}"/>
    <cellStyle name="Heading 3 49 7" xfId="32393" xr:uid="{4C273E69-C3FF-4830-AA43-C6BBAC775DE8}"/>
    <cellStyle name="Heading 3 5" xfId="32394" xr:uid="{2D6A5E4D-E420-4301-83A7-179D0E4D9B20}"/>
    <cellStyle name="Heading 3 5 2" xfId="32395" xr:uid="{B909FD3F-A481-49E4-9501-D0F43D498D07}"/>
    <cellStyle name="Heading 3 5 2 2" xfId="32396" xr:uid="{D8B3E4A1-D728-4EBE-BCEB-123B94368FB6}"/>
    <cellStyle name="Heading 3 5 3" xfId="32397" xr:uid="{04C39F3B-DB2C-46EF-AC39-B0E28F752246}"/>
    <cellStyle name="Heading 3 5 4" xfId="32398" xr:uid="{8F2FDB20-E474-4B33-8AE0-5EF7DDF5EA06}"/>
    <cellStyle name="Heading 3 5 5" xfId="32399" xr:uid="{D32C7344-A563-494B-AF62-8DADFC3186A7}"/>
    <cellStyle name="Heading 3 5 6" xfId="32400" xr:uid="{CD7ED073-5480-41A2-B1DC-5FA9237186D9}"/>
    <cellStyle name="Heading 3 5 7" xfId="32401" xr:uid="{6A3143F6-0B44-4899-90D4-9ED65C5C6923}"/>
    <cellStyle name="Heading 3 50" xfId="32402" xr:uid="{281ECAFD-CBF8-4979-BDD4-BDB29A2AD156}"/>
    <cellStyle name="Heading 3 50 2" xfId="32403" xr:uid="{F5CC0D34-B8D3-4BDE-B335-EB2D3631BB0B}"/>
    <cellStyle name="Heading 3 50 2 2" xfId="32404" xr:uid="{D0A8B14C-D22A-4816-99C1-EA6D71D87D77}"/>
    <cellStyle name="Heading 3 50 3" xfId="32405" xr:uid="{413977C8-0AE4-4F4B-9E00-77A8B12AD695}"/>
    <cellStyle name="Heading 3 50 4" xfId="32406" xr:uid="{CFE9B7EE-4382-4464-BFC3-87F9200C37CE}"/>
    <cellStyle name="Heading 3 50 5" xfId="32407" xr:uid="{AF82D455-D751-4993-8277-D9EE35CD7427}"/>
    <cellStyle name="Heading 3 50 6" xfId="32408" xr:uid="{7F574B47-9DC4-4857-897E-A5C75FB4F5AF}"/>
    <cellStyle name="Heading 3 50 7" xfId="32409" xr:uid="{106DD4C3-0549-4AF9-8728-36A4A92FDBDD}"/>
    <cellStyle name="Heading 3 51" xfId="32410" xr:uid="{CBE8326D-EE52-4B25-B94B-D0D076127D13}"/>
    <cellStyle name="Heading 3 51 2" xfId="32411" xr:uid="{4F17CFED-70E9-4D29-BF76-4A2190FA976B}"/>
    <cellStyle name="Heading 3 51 2 2" xfId="32412" xr:uid="{11EFEBC5-F067-494B-B481-B3F17CD12138}"/>
    <cellStyle name="Heading 3 51 3" xfId="32413" xr:uid="{3E9A5D3A-72DB-4E16-AF87-29490BB7C572}"/>
    <cellStyle name="Heading 3 51 4" xfId="32414" xr:uid="{8D471BDB-2119-4EE0-ACC2-DFAA7BD62CA6}"/>
    <cellStyle name="Heading 3 51 5" xfId="32415" xr:uid="{106955DF-6445-4ADA-A129-D9B8996BB3A2}"/>
    <cellStyle name="Heading 3 51 6" xfId="32416" xr:uid="{5D857E61-97AD-4D77-853C-7ABC59A3A9B4}"/>
    <cellStyle name="Heading 3 51 7" xfId="32417" xr:uid="{4A035935-CC06-4396-A339-32311D266078}"/>
    <cellStyle name="Heading 3 52" xfId="32418" xr:uid="{FBD02F87-4E7E-48EF-B8A4-980B71440634}"/>
    <cellStyle name="Heading 3 52 2" xfId="32419" xr:uid="{3E8EF8EF-2732-4D8E-ACF5-620C57DBEF2A}"/>
    <cellStyle name="Heading 3 52 2 2" xfId="32420" xr:uid="{E4D059F4-4636-47DD-9C03-334AEE98D918}"/>
    <cellStyle name="Heading 3 52 3" xfId="32421" xr:uid="{90F0FC0E-17B7-4E41-B5B2-BE4FE3165DA4}"/>
    <cellStyle name="Heading 3 52 4" xfId="32422" xr:uid="{3B279386-1193-4356-B108-EE335B91E185}"/>
    <cellStyle name="Heading 3 52 5" xfId="32423" xr:uid="{EA3BB0C2-57D9-471A-9701-D4A29272BD83}"/>
    <cellStyle name="Heading 3 52 6" xfId="32424" xr:uid="{02E7B4F3-6E64-456A-A605-96E0792CF5C4}"/>
    <cellStyle name="Heading 3 52 7" xfId="32425" xr:uid="{F6C30085-F8C8-482B-B664-B9835F099BAF}"/>
    <cellStyle name="Heading 3 53" xfId="32426" xr:uid="{50CEB335-E318-4A69-BDB2-54D126DCF7CF}"/>
    <cellStyle name="Heading 3 53 2" xfId="32427" xr:uid="{0E610E5E-EC6F-4003-92D8-2F398F0E315D}"/>
    <cellStyle name="Heading 3 53 2 2" xfId="32428" xr:uid="{23C5DA3E-4F31-4946-8332-8D42E46554F7}"/>
    <cellStyle name="Heading 3 53 3" xfId="32429" xr:uid="{200E0E19-9A08-4E84-8C18-FEEBDF2FD9B0}"/>
    <cellStyle name="Heading 3 53 4" xfId="32430" xr:uid="{F0C04360-5024-429F-B94A-0AB17A370525}"/>
    <cellStyle name="Heading 3 53 5" xfId="32431" xr:uid="{C0945F0F-A133-457A-A9F1-7826B0EBEC52}"/>
    <cellStyle name="Heading 3 53 6" xfId="32432" xr:uid="{8FFF828B-37CD-455A-8000-58E0FAA716E2}"/>
    <cellStyle name="Heading 3 53 7" xfId="32433" xr:uid="{730FA36D-571D-4F3E-A3F1-50558C04F043}"/>
    <cellStyle name="Heading 3 54" xfId="32434" xr:uid="{26470E7A-0113-4129-8EBD-5553419EC51D}"/>
    <cellStyle name="Heading 3 54 2" xfId="32435" xr:uid="{FFE09680-30E6-41DA-B17D-4EDAFFB86AD4}"/>
    <cellStyle name="Heading 3 54 2 2" xfId="32436" xr:uid="{ADE12161-5567-482E-8A49-4253CDF4B5DE}"/>
    <cellStyle name="Heading 3 54 3" xfId="32437" xr:uid="{6364EABC-DA37-407C-8FDD-1D1BD6BCFAB5}"/>
    <cellStyle name="Heading 3 54 4" xfId="32438" xr:uid="{52B46E98-971C-44F8-A79B-26C95592271B}"/>
    <cellStyle name="Heading 3 54 5" xfId="32439" xr:uid="{9EF91098-0A53-40AB-A7CA-C98E1AC3C185}"/>
    <cellStyle name="Heading 3 54 6" xfId="32440" xr:uid="{BB2E9235-FF30-4128-BDBE-2E0724098509}"/>
    <cellStyle name="Heading 3 54 7" xfId="32441" xr:uid="{17666550-9B3A-45BC-BD06-99780B1C0074}"/>
    <cellStyle name="Heading 3 55" xfId="32442" xr:uid="{D3AD29F0-EDF1-4401-B3ED-51B143975F3E}"/>
    <cellStyle name="Heading 3 55 2" xfId="32443" xr:uid="{0D8162E2-16E7-41A2-BEAF-163800C01AB5}"/>
    <cellStyle name="Heading 3 55 3" xfId="32444" xr:uid="{B9CE0D17-7943-4EB3-B5B8-E3CB70E931BF}"/>
    <cellStyle name="Heading 3 55 4" xfId="32445" xr:uid="{465E9125-611A-4175-B2C8-9688A4713705}"/>
    <cellStyle name="Heading 3 55 5" xfId="32446" xr:uid="{17D9CDCF-E598-4C72-906D-5763685E1ED5}"/>
    <cellStyle name="Heading 3 55 6" xfId="32447" xr:uid="{FAB62648-9438-4062-8742-20EB32033A29}"/>
    <cellStyle name="Heading 3 55 7" xfId="32448" xr:uid="{AF8A57B3-8ECD-4D65-9E2E-0963E5D65660}"/>
    <cellStyle name="Heading 3 56" xfId="32449" xr:uid="{F3DD5852-7ADD-4D76-94B0-14966C4B8EC3}"/>
    <cellStyle name="Heading 3 56 2" xfId="32450" xr:uid="{78132F31-A0EC-4434-9ACC-A6F94E4538F8}"/>
    <cellStyle name="Heading 3 57" xfId="32451" xr:uid="{F1E3FDA5-0A01-424B-B230-D04FF3E3C44A}"/>
    <cellStyle name="Heading 3 58" xfId="32452" xr:uid="{24AC48DA-ADA9-4319-8449-8732654605DA}"/>
    <cellStyle name="Heading 3 59" xfId="32453" xr:uid="{FFDF1F72-585E-41F0-A58A-3384CFF286B6}"/>
    <cellStyle name="Heading 3 6" xfId="32454" xr:uid="{EEB962B7-21D6-4ED5-A2B0-F13087E41CDB}"/>
    <cellStyle name="Heading 3 6 2" xfId="32455" xr:uid="{3937546A-6BEC-414C-B2F0-978F5E5E8C7C}"/>
    <cellStyle name="Heading 3 6 2 2" xfId="32456" xr:uid="{4E8A12B9-A330-4C59-9851-8DD1F44F7386}"/>
    <cellStyle name="Heading 3 6 3" xfId="32457" xr:uid="{A26995EB-2772-4DF2-AB9C-62352305B103}"/>
    <cellStyle name="Heading 3 6 4" xfId="32458" xr:uid="{59AE9472-425B-41C0-81F7-A057A0DEA484}"/>
    <cellStyle name="Heading 3 6 5" xfId="32459" xr:uid="{1C06113F-F2B2-4FE0-948F-E68707DB837E}"/>
    <cellStyle name="Heading 3 6 6" xfId="32460" xr:uid="{DD02EA5F-FA47-4EE1-9CC0-BD321E55450F}"/>
    <cellStyle name="Heading 3 6 7" xfId="32461" xr:uid="{F434E150-42EA-4EE4-81CD-6BE641E43802}"/>
    <cellStyle name="Heading 3 60" xfId="32462" xr:uid="{36E0A3D9-1E53-47AF-B265-1B8CE0565529}"/>
    <cellStyle name="Heading 3 61" xfId="32463" xr:uid="{248162AC-56B6-4245-96CE-5515C8120DCA}"/>
    <cellStyle name="Heading 3 62" xfId="32464" xr:uid="{2B354486-8D9B-4AC4-BFD8-6364837721D4}"/>
    <cellStyle name="Heading 3 62 2" xfId="32465" xr:uid="{F905C556-8BD3-4259-83C3-0CA49080D957}"/>
    <cellStyle name="Heading 3 62 3" xfId="32466" xr:uid="{8A7690B4-5B94-4027-A46C-EEDEE5510EE7}"/>
    <cellStyle name="Heading 3 62 4" xfId="32467" xr:uid="{201293D4-68AA-4997-90AB-8174E9C56D70}"/>
    <cellStyle name="Heading 3 62 5" xfId="32468" xr:uid="{7E98A84E-2B2D-4E02-8112-986CF8E50201}"/>
    <cellStyle name="Heading 3 62 6" xfId="32469" xr:uid="{E6E1CAD1-E0E8-45F2-A081-DC18AE94BB13}"/>
    <cellStyle name="Heading 3 63" xfId="32470" xr:uid="{30D6CE5B-553A-46AB-A86A-77650B2B41A6}"/>
    <cellStyle name="Heading 3 63 2" xfId="32471" xr:uid="{3B2181D4-44B8-4F49-A60F-4F4B62BFE80B}"/>
    <cellStyle name="Heading 3 63 3" xfId="32472" xr:uid="{52B1D3F4-69AF-4A0F-8024-EE057DF63013}"/>
    <cellStyle name="Heading 3 63 4" xfId="32473" xr:uid="{86CE52CD-024E-4756-B1A9-7E6D4FDB6B13}"/>
    <cellStyle name="Heading 3 63 5" xfId="32474" xr:uid="{0C8860D5-7898-44C6-A210-5B4C16F1C73E}"/>
    <cellStyle name="Heading 3 63 6" xfId="32475" xr:uid="{08E67EDE-472D-40C1-84A9-3D9A13DA820D}"/>
    <cellStyle name="Heading 3 64" xfId="32476" xr:uid="{515EF219-369B-47A9-B22D-0E4888BA42C8}"/>
    <cellStyle name="Heading 3 65" xfId="32477" xr:uid="{FFF09E72-5AB8-4565-B9EB-9A6FCA81FC8A}"/>
    <cellStyle name="Heading 3 66" xfId="32478" xr:uid="{11FBC87E-C674-4839-9AA6-FE73B69A12F3}"/>
    <cellStyle name="Heading 3 67" xfId="32479" xr:uid="{A7D692B8-3590-4867-9C92-98A9B72C7195}"/>
    <cellStyle name="Heading 3 68" xfId="32480" xr:uid="{E1A1A846-0B6A-4A68-B42C-14ED89F32F8F}"/>
    <cellStyle name="Heading 3 69" xfId="32481" xr:uid="{4FF2B13C-D003-48C3-9E5D-8252303C7923}"/>
    <cellStyle name="Heading 3 7" xfId="32482" xr:uid="{27B6B7BA-3273-45C5-9D1C-A56908770ED4}"/>
    <cellStyle name="Heading 3 7 2" xfId="32483" xr:uid="{8032EA82-F8C5-4F68-86D5-307649CE4DB1}"/>
    <cellStyle name="Heading 3 7 2 2" xfId="32484" xr:uid="{C82BB8B6-F80A-49FF-B192-078EA4901C09}"/>
    <cellStyle name="Heading 3 7 3" xfId="32485" xr:uid="{92FA773B-FE04-4831-B3A8-EFFE123E37C3}"/>
    <cellStyle name="Heading 3 7 4" xfId="32486" xr:uid="{C4DE3638-704D-4126-8B66-D368829D39C0}"/>
    <cellStyle name="Heading 3 7 5" xfId="32487" xr:uid="{B2FD6FB0-BBD3-4BE4-9D17-7A52FE931F04}"/>
    <cellStyle name="Heading 3 7 6" xfId="32488" xr:uid="{CE89061B-70AA-4390-9F56-A3CDE67A76D4}"/>
    <cellStyle name="Heading 3 7 7" xfId="32489" xr:uid="{A743A5B3-9660-4D61-8ADE-D165F39B321B}"/>
    <cellStyle name="Heading 3 70" xfId="32490" xr:uid="{96550F95-76ED-4E1F-96A0-E4BA1523A61C}"/>
    <cellStyle name="Heading 3 71" xfId="32491" xr:uid="{B047B7B5-AA7F-4F04-A31D-7713D6FDB9FF}"/>
    <cellStyle name="Heading 3 8" xfId="32492" xr:uid="{CFACFE72-01D5-40F3-BCD5-3DDE03CC1DD8}"/>
    <cellStyle name="Heading 3 8 2" xfId="32493" xr:uid="{4D73394B-7A63-4D0F-88CD-4C4C510C31B9}"/>
    <cellStyle name="Heading 3 8 2 2" xfId="32494" xr:uid="{8DD45758-A72C-44AE-9A10-9A4E3CC028B1}"/>
    <cellStyle name="Heading 3 8 3" xfId="32495" xr:uid="{963B62A2-40F3-4442-92E2-46DF1F8E6D5D}"/>
    <cellStyle name="Heading 3 8 4" xfId="32496" xr:uid="{57BD48C3-D77F-4318-9363-0E5865E2053A}"/>
    <cellStyle name="Heading 3 8 5" xfId="32497" xr:uid="{E3C0776D-18D8-46AD-9CC2-C7784E922D7D}"/>
    <cellStyle name="Heading 3 8 6" xfId="32498" xr:uid="{A911A171-74EE-49A0-8EC4-C197FD867050}"/>
    <cellStyle name="Heading 3 8 7" xfId="32499" xr:uid="{DBAB7F75-984D-4697-8BAF-D1AAE1E10195}"/>
    <cellStyle name="Heading 3 9" xfId="32500" xr:uid="{C219A0B7-360B-4651-8DDF-57F955089489}"/>
    <cellStyle name="Heading 3 9 2" xfId="32501" xr:uid="{27742AED-0621-4629-8D09-89FD405A8FF0}"/>
    <cellStyle name="Heading 3 9 2 2" xfId="32502" xr:uid="{EB9BBCC7-CDF7-49AF-8E24-0B18F957FE37}"/>
    <cellStyle name="Heading 3 9 3" xfId="32503" xr:uid="{87F351EC-7E11-4DBD-A871-6261036C636F}"/>
    <cellStyle name="Heading 3 9 4" xfId="32504" xr:uid="{3454ACF8-3377-441A-BC76-BB482123FD54}"/>
    <cellStyle name="Heading 3 9 5" xfId="32505" xr:uid="{6453B16C-39B5-4B51-8D67-A235E11C2D3B}"/>
    <cellStyle name="Heading 3 9 6" xfId="32506" xr:uid="{8A8650FD-02F3-470C-9941-8BC1CA7EBA88}"/>
    <cellStyle name="Heading 3 9 7" xfId="32507" xr:uid="{15AAA67C-F203-47A8-A1B4-B65BEA009E36}"/>
    <cellStyle name="Heading 4" xfId="410" builtinId="19" customBuiltin="1"/>
    <cellStyle name="Heading 4 10" xfId="32508" xr:uid="{48ACF7D8-0424-4AB4-89C0-C3AB0D65A5ED}"/>
    <cellStyle name="Heading 4 10 2" xfId="32509" xr:uid="{E5824C48-9606-429A-A7B1-670B91F2A2B3}"/>
    <cellStyle name="Heading 4 10 2 2" xfId="32510" xr:uid="{AD367272-8295-4575-A6AD-23349779A03D}"/>
    <cellStyle name="Heading 4 10 3" xfId="32511" xr:uid="{5E324332-7910-4C4D-9D24-4ABF30B85D2F}"/>
    <cellStyle name="Heading 4 10 4" xfId="32512" xr:uid="{206F977E-F858-490F-B422-6A24FA4C9246}"/>
    <cellStyle name="Heading 4 10 5" xfId="32513" xr:uid="{35630F73-1F96-4C42-9958-15089C7E3F25}"/>
    <cellStyle name="Heading 4 10 6" xfId="32514" xr:uid="{218EA53D-5F14-4E30-8954-C5AE718D4865}"/>
    <cellStyle name="Heading 4 10 7" xfId="32515" xr:uid="{49EC1923-1B66-486D-897C-B09B8DF51D1E}"/>
    <cellStyle name="Heading 4 11" xfId="32516" xr:uid="{56713BE1-77F0-45EC-886E-A3DFFD300357}"/>
    <cellStyle name="Heading 4 11 2" xfId="32517" xr:uid="{1D85F62D-E19A-44B7-862D-C3CABFC2A34A}"/>
    <cellStyle name="Heading 4 11 2 2" xfId="32518" xr:uid="{55AC62C3-9764-47D6-87FD-8DF57545F94C}"/>
    <cellStyle name="Heading 4 11 3" xfId="32519" xr:uid="{E840C4FA-43ED-496E-BFF0-A6BA629BCE07}"/>
    <cellStyle name="Heading 4 11 4" xfId="32520" xr:uid="{4F7096F1-6CB9-4BA2-8BFF-4A79E7E4CF20}"/>
    <cellStyle name="Heading 4 11 5" xfId="32521" xr:uid="{F0FFCEDD-97A1-4E5A-A1F0-81A91278E53D}"/>
    <cellStyle name="Heading 4 11 6" xfId="32522" xr:uid="{5D26580E-5100-458A-BB5D-C8D6BB641E0B}"/>
    <cellStyle name="Heading 4 11 7" xfId="32523" xr:uid="{84FF26AF-7D72-4928-839F-C11E83B9C56E}"/>
    <cellStyle name="Heading 4 12" xfId="32524" xr:uid="{E1628712-7700-41C2-8374-4242F86BAF23}"/>
    <cellStyle name="Heading 4 12 2" xfId="32525" xr:uid="{73A5F33C-1E48-43A2-B3E8-E96F7A072E40}"/>
    <cellStyle name="Heading 4 12 2 2" xfId="32526" xr:uid="{907F1B09-BE81-4ECA-979A-75A2792A449A}"/>
    <cellStyle name="Heading 4 12 3" xfId="32527" xr:uid="{BF9D778D-1654-485C-8720-E52AFB114AB1}"/>
    <cellStyle name="Heading 4 12 4" xfId="32528" xr:uid="{32E669A7-23E4-4154-BDAA-6EF223F09492}"/>
    <cellStyle name="Heading 4 12 5" xfId="32529" xr:uid="{033891C2-A7EC-4B06-8505-6756467618CD}"/>
    <cellStyle name="Heading 4 12 6" xfId="32530" xr:uid="{703FA851-F610-4B57-8FD5-5422B1C41272}"/>
    <cellStyle name="Heading 4 12 7" xfId="32531" xr:uid="{DA5B6199-5853-42F3-9280-37B430EEB027}"/>
    <cellStyle name="Heading 4 13" xfId="32532" xr:uid="{2B3751E4-B9E7-4822-B707-6B1EEB77A9DA}"/>
    <cellStyle name="Heading 4 13 2" xfId="32533" xr:uid="{556C6F1F-630D-41F5-97BC-1C0608F0F73B}"/>
    <cellStyle name="Heading 4 13 2 2" xfId="32534" xr:uid="{AEB0AFF0-1799-4170-94E8-393D9A5609AB}"/>
    <cellStyle name="Heading 4 13 3" xfId="32535" xr:uid="{A0610723-B6E8-469A-8B8B-AA06FD2BB5E3}"/>
    <cellStyle name="Heading 4 13 4" xfId="32536" xr:uid="{630DA8E9-F385-4C02-8CD0-7D7A0A5DF19E}"/>
    <cellStyle name="Heading 4 13 5" xfId="32537" xr:uid="{9CA190EC-6433-4847-9AD2-7D0F1B5AA9BA}"/>
    <cellStyle name="Heading 4 13 6" xfId="32538" xr:uid="{F40298BE-0FA3-4AB5-8633-2D39EB911310}"/>
    <cellStyle name="Heading 4 13 7" xfId="32539" xr:uid="{2BD96BA0-7D59-4650-BEA2-22BA8FF21681}"/>
    <cellStyle name="Heading 4 14" xfId="32540" xr:uid="{2589C812-7303-419B-B079-61281B6EDD66}"/>
    <cellStyle name="Heading 4 14 2" xfId="32541" xr:uid="{60C24033-BA8C-426F-AC62-122C342B0519}"/>
    <cellStyle name="Heading 4 14 2 2" xfId="32542" xr:uid="{FBAEB9A0-8D2F-45D2-9C84-1B88844D7A65}"/>
    <cellStyle name="Heading 4 14 3" xfId="32543" xr:uid="{178A1C05-78E1-416B-B025-CAB3A6479639}"/>
    <cellStyle name="Heading 4 14 4" xfId="32544" xr:uid="{08BBDDF7-1D91-419D-B721-C199DE872B56}"/>
    <cellStyle name="Heading 4 14 5" xfId="32545" xr:uid="{ABC2A8C2-4ACF-434C-A52E-925F42E603D0}"/>
    <cellStyle name="Heading 4 14 6" xfId="32546" xr:uid="{D0364A55-9307-4EA9-BC81-E0886D8F2B24}"/>
    <cellStyle name="Heading 4 14 7" xfId="32547" xr:uid="{42E86F14-DDAD-43FD-9FBF-7273A50ACD56}"/>
    <cellStyle name="Heading 4 15" xfId="32548" xr:uid="{385C9FBF-ABEC-42BC-AA58-A69CA7A223D2}"/>
    <cellStyle name="Heading 4 15 2" xfId="32549" xr:uid="{529D22EC-C6E6-4CEB-9E1A-C5009E35B19D}"/>
    <cellStyle name="Heading 4 15 2 2" xfId="32550" xr:uid="{D8DF0C80-4D71-4831-B48B-DC146C17FF26}"/>
    <cellStyle name="Heading 4 15 3" xfId="32551" xr:uid="{5C1BD76C-5E6C-402E-82A4-7E2935AE6017}"/>
    <cellStyle name="Heading 4 15 4" xfId="32552" xr:uid="{00BC12AC-5AEB-4E2F-8835-8818C95A19B6}"/>
    <cellStyle name="Heading 4 15 5" xfId="32553" xr:uid="{8C913316-5C6E-435C-9116-56C5D7510259}"/>
    <cellStyle name="Heading 4 15 6" xfId="32554" xr:uid="{91E47047-8503-42BA-B5E7-E7879CA48C3D}"/>
    <cellStyle name="Heading 4 15 7" xfId="32555" xr:uid="{1022F526-41C3-42C8-9032-036A0B127A24}"/>
    <cellStyle name="Heading 4 16" xfId="32556" xr:uid="{60498887-EEF5-4F91-83B3-14A0100C7E3E}"/>
    <cellStyle name="Heading 4 16 2" xfId="32557" xr:uid="{FBC59466-0614-49E7-A826-A21B4D47AD95}"/>
    <cellStyle name="Heading 4 16 2 2" xfId="32558" xr:uid="{E6AB0A1D-06A2-4E77-B1B1-8EB27035BD35}"/>
    <cellStyle name="Heading 4 16 3" xfId="32559" xr:uid="{942B4D25-9938-4B11-A128-182FBD3B5D63}"/>
    <cellStyle name="Heading 4 16 4" xfId="32560" xr:uid="{AF6E4E16-9BB6-4D07-9A45-8D9DE1B060D3}"/>
    <cellStyle name="Heading 4 16 5" xfId="32561" xr:uid="{52D2CC8E-19D5-4A5A-8893-D7158A1BF862}"/>
    <cellStyle name="Heading 4 16 6" xfId="32562" xr:uid="{019C378E-44F9-44B4-89CC-0D4256C6335E}"/>
    <cellStyle name="Heading 4 16 7" xfId="32563" xr:uid="{49DACE26-E73F-43E7-B9E3-0C15B2BBC8AE}"/>
    <cellStyle name="Heading 4 17" xfId="32564" xr:uid="{D87E6EDB-3210-4FE9-8636-C93691573EE6}"/>
    <cellStyle name="Heading 4 17 2" xfId="32565" xr:uid="{91646FA8-3205-4A0C-BB32-DABEE9B339DB}"/>
    <cellStyle name="Heading 4 17 2 2" xfId="32566" xr:uid="{AEB1D028-F996-4EF4-8C38-C9A2551FDB7C}"/>
    <cellStyle name="Heading 4 17 3" xfId="32567" xr:uid="{63542B8F-4542-4E5C-97F6-11DCE1BAA543}"/>
    <cellStyle name="Heading 4 17 4" xfId="32568" xr:uid="{B7C54F59-F00C-45AC-9297-699464536D6A}"/>
    <cellStyle name="Heading 4 17 5" xfId="32569" xr:uid="{177CC5C2-4CEE-473E-AFF7-D02F3C218674}"/>
    <cellStyle name="Heading 4 17 6" xfId="32570" xr:uid="{EBCC569E-FD4D-4F2A-93CE-67B4378B18BE}"/>
    <cellStyle name="Heading 4 17 7" xfId="32571" xr:uid="{2C8DB086-86BE-4A54-A634-F60C29A28CE7}"/>
    <cellStyle name="Heading 4 18" xfId="32572" xr:uid="{BF711EBD-7637-41DB-8467-52B65E47E09A}"/>
    <cellStyle name="Heading 4 18 2" xfId="32573" xr:uid="{EDB10DC3-CF97-4CA5-9AF6-6C185FE805CA}"/>
    <cellStyle name="Heading 4 18 2 2" xfId="32574" xr:uid="{37A2BF5C-4D26-4909-AE9E-E2F31EE4F37A}"/>
    <cellStyle name="Heading 4 18 3" xfId="32575" xr:uid="{BD8A0F92-BC29-4589-A5DF-5827DB24084C}"/>
    <cellStyle name="Heading 4 18 4" xfId="32576" xr:uid="{B85BF3AD-B5BD-4800-A63B-EF6D50BDC39C}"/>
    <cellStyle name="Heading 4 18 5" xfId="32577" xr:uid="{2AF2ED4E-C899-4315-9393-B0A5EECDF6A9}"/>
    <cellStyle name="Heading 4 18 6" xfId="32578" xr:uid="{CFB0D94C-260F-464B-9A45-8809C80EC36C}"/>
    <cellStyle name="Heading 4 18 7" xfId="32579" xr:uid="{5E48B4CB-FA21-4571-B1A3-9010F508EDCD}"/>
    <cellStyle name="Heading 4 19" xfId="32580" xr:uid="{CC7F97AE-7367-41CA-89EC-2F99EA19A46C}"/>
    <cellStyle name="Heading 4 19 2" xfId="32581" xr:uid="{4465D2E4-85A7-4A3F-BF9C-7A5AA5C60974}"/>
    <cellStyle name="Heading 4 19 2 2" xfId="32582" xr:uid="{930BFA8B-618F-4F00-8B0D-7D0E21FFF99D}"/>
    <cellStyle name="Heading 4 19 3" xfId="32583" xr:uid="{17C7685B-BF70-4C62-9477-99EC568A18E0}"/>
    <cellStyle name="Heading 4 19 4" xfId="32584" xr:uid="{3C888A73-6E9B-47DB-B826-2ABE14A35C1D}"/>
    <cellStyle name="Heading 4 19 5" xfId="32585" xr:uid="{7466534D-6B4B-42CB-8BFD-A26C8AC6E37C}"/>
    <cellStyle name="Heading 4 19 6" xfId="32586" xr:uid="{FF01F8D5-EA8C-498B-8E41-B6B7C26FE29E}"/>
    <cellStyle name="Heading 4 19 7" xfId="32587" xr:uid="{89F4B529-890C-4F07-930D-53C326B04024}"/>
    <cellStyle name="Heading 4 2" xfId="242" xr:uid="{00000000-0005-0000-0000-0000E6040000}"/>
    <cellStyle name="Heading 4 2 10" xfId="40028" xr:uid="{FDBB06E0-0AC2-4C8D-BEA7-E352B27FEE5D}"/>
    <cellStyle name="Heading 4 2 11" xfId="7736" xr:uid="{9B9B3DE9-392A-4CC5-82A0-71AA18A87498}"/>
    <cellStyle name="Heading 4 2 2" xfId="32589" xr:uid="{0796A6C1-B3F5-4769-BE0D-8CB99FDE637D}"/>
    <cellStyle name="Heading 4 2 2 2" xfId="32590" xr:uid="{BE3333DF-D3A3-4E26-9FFA-3F31E9862A0F}"/>
    <cellStyle name="Heading 4 2 3" xfId="32591" xr:uid="{D49672C3-DD2E-43C9-BFA6-A66FB1AA73B6}"/>
    <cellStyle name="Heading 4 2 4" xfId="32592" xr:uid="{B8E2087F-2496-4F51-A68C-A762276A3B4A}"/>
    <cellStyle name="Heading 4 2 5" xfId="32593" xr:uid="{7A92781A-1B63-46B5-9768-1EC7D06AF6AD}"/>
    <cellStyle name="Heading 4 2 6" xfId="32594" xr:uid="{EC257D8A-45E3-46A8-8F89-2BFAED212A46}"/>
    <cellStyle name="Heading 4 2 7" xfId="32595" xr:uid="{00FBCC3C-9202-4E3B-979E-A79E7B2880EF}"/>
    <cellStyle name="Heading 4 2 8" xfId="32596" xr:uid="{7EEB7044-BBCB-42A8-9004-232477037EA2}"/>
    <cellStyle name="Heading 4 2 9" xfId="32588" xr:uid="{A2F3ECE3-2792-422B-87C1-DD868A6157B6}"/>
    <cellStyle name="Heading 4 20" xfId="32597" xr:uid="{54314BA2-3FB2-4660-BC4D-6AEDA4D54785}"/>
    <cellStyle name="Heading 4 20 2" xfId="32598" xr:uid="{427323A7-7B21-4BF4-83DD-EAFBBB1DB55B}"/>
    <cellStyle name="Heading 4 20 2 2" xfId="32599" xr:uid="{754BC560-0B49-4052-99CB-2B632451F22B}"/>
    <cellStyle name="Heading 4 20 3" xfId="32600" xr:uid="{9B28950A-52BE-479A-BF1D-8702168B6D9A}"/>
    <cellStyle name="Heading 4 20 4" xfId="32601" xr:uid="{1B418901-89F1-41BC-A45E-5700C53E80F0}"/>
    <cellStyle name="Heading 4 20 5" xfId="32602" xr:uid="{86634B94-9871-4216-B5EB-58493098D780}"/>
    <cellStyle name="Heading 4 20 6" xfId="32603" xr:uid="{2147E98F-AFA8-45F2-80EE-CD9C658A1F48}"/>
    <cellStyle name="Heading 4 20 7" xfId="32604" xr:uid="{5027DB85-0291-4069-A5F2-3A7CBBAA92BA}"/>
    <cellStyle name="Heading 4 21" xfId="32605" xr:uid="{079A420C-9560-4080-B6F2-0F55CF900DCA}"/>
    <cellStyle name="Heading 4 21 2" xfId="32606" xr:uid="{FF755D60-9303-4E2E-949B-61B742C3FE63}"/>
    <cellStyle name="Heading 4 21 2 2" xfId="32607" xr:uid="{94E2654B-E4C6-470E-BBD3-6DA96CB3A544}"/>
    <cellStyle name="Heading 4 21 3" xfId="32608" xr:uid="{C4CA9689-7532-4AB9-BF6E-09E105EFC568}"/>
    <cellStyle name="Heading 4 21 4" xfId="32609" xr:uid="{7E15187B-66D5-4EB2-811C-BED459961DD2}"/>
    <cellStyle name="Heading 4 21 5" xfId="32610" xr:uid="{F003E24F-790D-493D-92E1-575090E704BA}"/>
    <cellStyle name="Heading 4 21 6" xfId="32611" xr:uid="{77BFAB0D-7CC1-470E-AE7E-8C41E51DF9AB}"/>
    <cellStyle name="Heading 4 21 7" xfId="32612" xr:uid="{BC25C49F-7706-4171-9FB7-C203D5D649C8}"/>
    <cellStyle name="Heading 4 22" xfId="32613" xr:uid="{287C85A3-7BE8-4051-A979-5C69B046D161}"/>
    <cellStyle name="Heading 4 22 2" xfId="32614" xr:uid="{9397B7E6-9A05-4FB8-9385-7F489C8F3F12}"/>
    <cellStyle name="Heading 4 22 2 2" xfId="32615" xr:uid="{F1B85649-1E90-47C9-A368-40CBA78DBE69}"/>
    <cellStyle name="Heading 4 22 3" xfId="32616" xr:uid="{BF1E5D10-F6B9-4903-81F2-27F7093C8C69}"/>
    <cellStyle name="Heading 4 22 4" xfId="32617" xr:uid="{E379B01E-BC45-483E-B233-7A97BF0A3BE9}"/>
    <cellStyle name="Heading 4 22 5" xfId="32618" xr:uid="{CD09F3CF-04F0-4E66-9997-CA7804952689}"/>
    <cellStyle name="Heading 4 22 6" xfId="32619" xr:uid="{3F195281-D03C-4A10-8207-2261CF313169}"/>
    <cellStyle name="Heading 4 22 7" xfId="32620" xr:uid="{20F89CB9-E96C-4146-93CC-32E80FF48B3D}"/>
    <cellStyle name="Heading 4 23" xfId="32621" xr:uid="{BFEF3DB3-0262-4AFE-AD5B-6AB4BE80BF39}"/>
    <cellStyle name="Heading 4 23 2" xfId="32622" xr:uid="{8C8E6114-994C-4FF4-9828-2AA05BB832D5}"/>
    <cellStyle name="Heading 4 23 2 2" xfId="32623" xr:uid="{BB9F9F15-2EF7-4629-88FB-14A92FA5E0EC}"/>
    <cellStyle name="Heading 4 23 3" xfId="32624" xr:uid="{CCF2BB89-9384-449A-935B-1C74275B4E65}"/>
    <cellStyle name="Heading 4 23 4" xfId="32625" xr:uid="{8B9CAA70-AC6C-413C-935F-0A27397C9708}"/>
    <cellStyle name="Heading 4 23 5" xfId="32626" xr:uid="{606CD6BC-C17B-41E3-9168-13A76FFA71BC}"/>
    <cellStyle name="Heading 4 23 6" xfId="32627" xr:uid="{8A8A6F02-E733-47CB-A49A-99B05CE6F6BB}"/>
    <cellStyle name="Heading 4 23 7" xfId="32628" xr:uid="{A4154652-79EB-4F30-BF32-E3F29EC0C9D2}"/>
    <cellStyle name="Heading 4 24" xfId="32629" xr:uid="{C4772B68-C5CD-41C3-BB39-1F0335EBFB25}"/>
    <cellStyle name="Heading 4 24 2" xfId="32630" xr:uid="{207A8783-4585-48E5-91F7-7DB56F30359E}"/>
    <cellStyle name="Heading 4 24 2 2" xfId="32631" xr:uid="{09E1C244-C661-410C-96C8-C5DD43B7EA20}"/>
    <cellStyle name="Heading 4 24 3" xfId="32632" xr:uid="{6AA3DECE-50F1-4F81-AB31-BC04446E0FFF}"/>
    <cellStyle name="Heading 4 24 4" xfId="32633" xr:uid="{895E2ABD-461C-4CB3-A41B-177373EF9136}"/>
    <cellStyle name="Heading 4 24 5" xfId="32634" xr:uid="{AD7B7899-FAA8-4B2A-B67B-70B5E713ABA6}"/>
    <cellStyle name="Heading 4 24 6" xfId="32635" xr:uid="{72A61E7A-FF6D-4255-8563-D998A442D221}"/>
    <cellStyle name="Heading 4 24 7" xfId="32636" xr:uid="{649B4E21-03D8-4DEA-B023-98DEE6348D03}"/>
    <cellStyle name="Heading 4 25" xfId="32637" xr:uid="{841E40C1-F392-4E55-AD79-3323E44608C8}"/>
    <cellStyle name="Heading 4 25 2" xfId="32638" xr:uid="{32217332-4C15-4A8D-AE3E-78799396F6E2}"/>
    <cellStyle name="Heading 4 25 2 2" xfId="32639" xr:uid="{5B3A8BB5-B48D-4805-AC64-21397E15BC2E}"/>
    <cellStyle name="Heading 4 25 3" xfId="32640" xr:uid="{050C44E4-D779-4341-BFD4-8B4FF336C876}"/>
    <cellStyle name="Heading 4 25 4" xfId="32641" xr:uid="{55BF630E-A8EB-4BF6-8E11-A7C5F40ADEEC}"/>
    <cellStyle name="Heading 4 25 5" xfId="32642" xr:uid="{63306516-4AA0-4B53-A4E9-78D7FB02A8AA}"/>
    <cellStyle name="Heading 4 25 6" xfId="32643" xr:uid="{B5C77911-D692-4A12-9CFC-0ADBE7DB5204}"/>
    <cellStyle name="Heading 4 25 7" xfId="32644" xr:uid="{72F59C2C-D722-456D-A9C2-28EB8AA604E8}"/>
    <cellStyle name="Heading 4 26" xfId="32645" xr:uid="{8F1E86C6-8313-4B47-969F-3BAAF13C252D}"/>
    <cellStyle name="Heading 4 26 2" xfId="32646" xr:uid="{D20475AB-2E59-4A72-84B3-CA386BE9DF68}"/>
    <cellStyle name="Heading 4 26 2 2" xfId="32647" xr:uid="{CB3A94EA-53AD-433D-B314-6A337DDDBA27}"/>
    <cellStyle name="Heading 4 26 3" xfId="32648" xr:uid="{967FC88F-06EF-45CA-AFC5-98015506043C}"/>
    <cellStyle name="Heading 4 26 4" xfId="32649" xr:uid="{FF62C8FD-BD32-4F93-8BE9-FF32EFD9E908}"/>
    <cellStyle name="Heading 4 26 5" xfId="32650" xr:uid="{AF0B23F3-BBAC-4987-8650-5A67E7D94445}"/>
    <cellStyle name="Heading 4 26 6" xfId="32651" xr:uid="{1F6EC935-782E-42D4-B3B5-A5E9B91934A4}"/>
    <cellStyle name="Heading 4 26 7" xfId="32652" xr:uid="{73F68299-3C45-4339-9E38-5DA228D72321}"/>
    <cellStyle name="Heading 4 27" xfId="32653" xr:uid="{9BA8224A-3B87-45FC-B5BC-ACB6094C0D4F}"/>
    <cellStyle name="Heading 4 27 2" xfId="32654" xr:uid="{FCF9108C-C344-4127-99FD-88F7572AFFB6}"/>
    <cellStyle name="Heading 4 27 2 2" xfId="32655" xr:uid="{D1301DF6-3F72-4DE9-A9C8-3237A54DCA31}"/>
    <cellStyle name="Heading 4 27 3" xfId="32656" xr:uid="{A3B58074-5A4A-41EF-B531-A27C9E0F0A1C}"/>
    <cellStyle name="Heading 4 27 4" xfId="32657" xr:uid="{CB395494-8C76-4C80-966B-B948617EE314}"/>
    <cellStyle name="Heading 4 27 5" xfId="32658" xr:uid="{375721E4-76E4-4A79-8CFC-6C0EC82B7239}"/>
    <cellStyle name="Heading 4 27 6" xfId="32659" xr:uid="{34B6CE3D-FA69-4C2A-A191-7A2A0F5B3414}"/>
    <cellStyle name="Heading 4 27 7" xfId="32660" xr:uid="{2CF42C1B-0F1B-4528-8544-EF15DB8032F9}"/>
    <cellStyle name="Heading 4 28" xfId="32661" xr:uid="{B7224DA6-6DD8-4027-B8C5-8D1A0E191DA3}"/>
    <cellStyle name="Heading 4 28 2" xfId="32662" xr:uid="{07E3A508-844F-42A5-9EBC-6B93CCDEA494}"/>
    <cellStyle name="Heading 4 28 2 2" xfId="32663" xr:uid="{8F856030-0399-48BC-8141-9B3DCA44C1EC}"/>
    <cellStyle name="Heading 4 28 3" xfId="32664" xr:uid="{28CDA268-4373-4FA3-8D54-0AE07AFD0D7E}"/>
    <cellStyle name="Heading 4 28 4" xfId="32665" xr:uid="{C13F9E8A-129B-405C-B1A6-8E79C1870E26}"/>
    <cellStyle name="Heading 4 28 5" xfId="32666" xr:uid="{41933704-FF7F-4F91-A5D4-0CB45FD6B14F}"/>
    <cellStyle name="Heading 4 28 6" xfId="32667" xr:uid="{D6FCA3EC-B523-484E-A7F9-49676E7EB332}"/>
    <cellStyle name="Heading 4 28 7" xfId="32668" xr:uid="{025EC79B-D7BF-4D28-8A4B-0B404F7D86BF}"/>
    <cellStyle name="Heading 4 29" xfId="32669" xr:uid="{16AA3ECF-13E6-453B-AB2C-CB97422EB6A1}"/>
    <cellStyle name="Heading 4 29 2" xfId="32670" xr:uid="{4F359A82-8C5E-4187-BEF4-05ACAE6FB84C}"/>
    <cellStyle name="Heading 4 29 2 2" xfId="32671" xr:uid="{25B4A6FB-4037-4D9D-AC99-AE57A282FB7A}"/>
    <cellStyle name="Heading 4 29 3" xfId="32672" xr:uid="{2EDF8AA7-C481-4995-B878-B18BFFA3F42F}"/>
    <cellStyle name="Heading 4 29 4" xfId="32673" xr:uid="{ADF99095-AAE2-41A5-81A0-E468D9225E74}"/>
    <cellStyle name="Heading 4 29 5" xfId="32674" xr:uid="{B255ADAA-4524-471E-BAFE-0A0977C9FE4E}"/>
    <cellStyle name="Heading 4 29 6" xfId="32675" xr:uid="{EC48596C-2E74-4650-8176-AD87727CB715}"/>
    <cellStyle name="Heading 4 29 7" xfId="32676" xr:uid="{3AEAF1D4-5070-4625-A7C2-AD2AAAFC9C73}"/>
    <cellStyle name="Heading 4 3" xfId="243" xr:uid="{00000000-0005-0000-0000-0000E7040000}"/>
    <cellStyle name="Heading 4 3 2" xfId="32678" xr:uid="{F09EFA3C-B080-4643-BF30-CA89563F629D}"/>
    <cellStyle name="Heading 4 3 2 2" xfId="32679" xr:uid="{3FBDF233-B3D5-4CF4-9131-FC2E997E0ECA}"/>
    <cellStyle name="Heading 4 3 3" xfId="32680" xr:uid="{59FB8A6A-7BBC-4499-81B9-16C68FDEC35C}"/>
    <cellStyle name="Heading 4 3 4" xfId="32681" xr:uid="{85C92F0F-6ADB-4220-BC72-1F149B6887EB}"/>
    <cellStyle name="Heading 4 3 5" xfId="32682" xr:uid="{B45026D3-58D2-4C73-8B1B-58EA4A1E72D8}"/>
    <cellStyle name="Heading 4 3 6" xfId="32683" xr:uid="{003BC69B-2BFE-41D3-8594-70217E4651DF}"/>
    <cellStyle name="Heading 4 3 7" xfId="32684" xr:uid="{75ACFA3C-918C-4600-8B2D-D0E1BE864BB8}"/>
    <cellStyle name="Heading 4 3 8" xfId="32677" xr:uid="{5AE3F02B-D7C1-4D8F-B755-E17128240EBE}"/>
    <cellStyle name="Heading 4 30" xfId="32685" xr:uid="{E26D7929-3AA0-4950-96C2-A2F4C6FF0085}"/>
    <cellStyle name="Heading 4 30 2" xfId="32686" xr:uid="{F4898A95-6692-47DC-A3D9-49F2A094D226}"/>
    <cellStyle name="Heading 4 30 2 2" xfId="32687" xr:uid="{8563347B-EB81-4BDB-9F1D-5CBF2A105944}"/>
    <cellStyle name="Heading 4 30 3" xfId="32688" xr:uid="{AE3FC143-63E6-44C0-991D-086F760608C9}"/>
    <cellStyle name="Heading 4 30 4" xfId="32689" xr:uid="{371078BB-E616-472D-9702-14AF873627F3}"/>
    <cellStyle name="Heading 4 30 5" xfId="32690" xr:uid="{7052C861-9B96-4194-B62F-D3FFF545A6AE}"/>
    <cellStyle name="Heading 4 30 6" xfId="32691" xr:uid="{9592F420-D403-47E0-8BF6-6B80ECE5795B}"/>
    <cellStyle name="Heading 4 30 7" xfId="32692" xr:uid="{ECB88444-73A2-4968-95C9-05C4C1F6DFBF}"/>
    <cellStyle name="Heading 4 31" xfId="32693" xr:uid="{4C06B84E-A796-424D-85FA-FEDEACE9EB2C}"/>
    <cellStyle name="Heading 4 31 2" xfId="32694" xr:uid="{DA80EBD2-2FCB-49D9-A4EF-461ED26D46A3}"/>
    <cellStyle name="Heading 4 31 2 2" xfId="32695" xr:uid="{FE1E7111-4273-4B2B-A311-DD5BEC97AA71}"/>
    <cellStyle name="Heading 4 31 3" xfId="32696" xr:uid="{D3CC3D83-F744-4E62-AC8F-FE2C4D358EA1}"/>
    <cellStyle name="Heading 4 31 4" xfId="32697" xr:uid="{621D5EE9-0826-4D82-AB37-BA03ECF1A83B}"/>
    <cellStyle name="Heading 4 31 5" xfId="32698" xr:uid="{1049DB10-712B-484A-815F-144A56B4D815}"/>
    <cellStyle name="Heading 4 31 6" xfId="32699" xr:uid="{16C514E4-52F1-42B7-927E-AC1747C18024}"/>
    <cellStyle name="Heading 4 31 7" xfId="32700" xr:uid="{F2F55989-86DC-40A8-9D64-7FE09748160E}"/>
    <cellStyle name="Heading 4 32" xfId="32701" xr:uid="{C4055C4C-943E-4DFF-B43C-D1FDF5EF09D8}"/>
    <cellStyle name="Heading 4 32 2" xfId="32702" xr:uid="{9010351A-4827-41B8-940E-7F996B444BD3}"/>
    <cellStyle name="Heading 4 32 2 2" xfId="32703" xr:uid="{C0702F43-2DBD-4928-8445-05D4D157CF5E}"/>
    <cellStyle name="Heading 4 32 3" xfId="32704" xr:uid="{38406153-4BC8-4FCF-B14D-479656582210}"/>
    <cellStyle name="Heading 4 32 4" xfId="32705" xr:uid="{CBD1F098-C793-4D36-9032-8F1FE5229B51}"/>
    <cellStyle name="Heading 4 32 5" xfId="32706" xr:uid="{7167B174-0FF7-4D3D-B04C-1F29FC9B19FF}"/>
    <cellStyle name="Heading 4 32 6" xfId="32707" xr:uid="{FBCB7008-6DD9-475A-B9C5-D9F8577346E7}"/>
    <cellStyle name="Heading 4 32 7" xfId="32708" xr:uid="{300EDEA5-140F-4EEC-A949-AE9069D25C26}"/>
    <cellStyle name="Heading 4 33" xfId="32709" xr:uid="{484714ED-536D-42A7-B9D8-9C593EBD2EFB}"/>
    <cellStyle name="Heading 4 33 2" xfId="32710" xr:uid="{35990AE5-2B53-46A2-95DD-DC185D07269E}"/>
    <cellStyle name="Heading 4 33 2 2" xfId="32711" xr:uid="{C6C521DD-1F2C-4313-A7DD-C508D7E5ECE3}"/>
    <cellStyle name="Heading 4 33 3" xfId="32712" xr:uid="{46EBA5C7-DFA0-46C2-909B-B58E34E2DBA0}"/>
    <cellStyle name="Heading 4 33 4" xfId="32713" xr:uid="{5B60AB73-CB04-481A-9E3F-CB9874D80566}"/>
    <cellStyle name="Heading 4 33 5" xfId="32714" xr:uid="{165B3989-E84E-40F4-9BB2-0A77B4765E40}"/>
    <cellStyle name="Heading 4 33 6" xfId="32715" xr:uid="{BBE0AF85-634D-4C12-849E-EBD0859B82A6}"/>
    <cellStyle name="Heading 4 33 7" xfId="32716" xr:uid="{F3A5D5B6-D7B8-47BB-85EB-26CC84B5E105}"/>
    <cellStyle name="Heading 4 34" xfId="32717" xr:uid="{123B2EC8-063B-4A7D-A4F1-160D25568B11}"/>
    <cellStyle name="Heading 4 34 2" xfId="32718" xr:uid="{EAC3791B-5921-442A-9A04-25217B620371}"/>
    <cellStyle name="Heading 4 34 2 2" xfId="32719" xr:uid="{91C77BB8-D83D-455F-86BA-7A41D331C821}"/>
    <cellStyle name="Heading 4 34 3" xfId="32720" xr:uid="{17D8F5AA-2D5B-4D83-AA5E-07EBB1AB6E44}"/>
    <cellStyle name="Heading 4 34 4" xfId="32721" xr:uid="{2C441830-F00A-413B-9E47-B7C6914A0D71}"/>
    <cellStyle name="Heading 4 34 5" xfId="32722" xr:uid="{CF376457-B16F-44BE-9C1D-5786AB30CCC8}"/>
    <cellStyle name="Heading 4 34 6" xfId="32723" xr:uid="{7091F2F5-DAF1-4D56-A460-D66393781711}"/>
    <cellStyle name="Heading 4 34 7" xfId="32724" xr:uid="{5ABFC8AC-9BD7-403F-A92C-40787B0CC4B7}"/>
    <cellStyle name="Heading 4 35" xfId="32725" xr:uid="{EC84A5EF-56FA-4A70-9664-EC4BFFA3B086}"/>
    <cellStyle name="Heading 4 35 2" xfId="32726" xr:uid="{837E7112-1E96-440A-A369-FD304840DD0D}"/>
    <cellStyle name="Heading 4 35 2 2" xfId="32727" xr:uid="{3637A726-7201-4C35-BE23-67F1679D4F62}"/>
    <cellStyle name="Heading 4 35 3" xfId="32728" xr:uid="{6464FD5E-7DF4-462B-B2D2-15045BA774E7}"/>
    <cellStyle name="Heading 4 35 4" xfId="32729" xr:uid="{B82A6C37-2CDA-4E0D-A520-7804A8A9B647}"/>
    <cellStyle name="Heading 4 35 5" xfId="32730" xr:uid="{772BAF2C-45F7-4435-9B5E-8BE85DFAAA9A}"/>
    <cellStyle name="Heading 4 35 6" xfId="32731" xr:uid="{CF91E8B4-889E-452C-903E-6CE093660281}"/>
    <cellStyle name="Heading 4 35 7" xfId="32732" xr:uid="{725A2460-33FD-47D1-A776-D84B8BBBC900}"/>
    <cellStyle name="Heading 4 36" xfId="32733" xr:uid="{06C748DC-2B4E-4980-90E4-91211BF72D57}"/>
    <cellStyle name="Heading 4 36 2" xfId="32734" xr:uid="{AC520B66-05F1-41C7-8481-707385AE78E1}"/>
    <cellStyle name="Heading 4 36 2 2" xfId="32735" xr:uid="{873C96F5-046D-4345-B71F-C3A584D68DEC}"/>
    <cellStyle name="Heading 4 36 3" xfId="32736" xr:uid="{B7A34B58-6AAC-405B-96B5-2976AD63001E}"/>
    <cellStyle name="Heading 4 36 4" xfId="32737" xr:uid="{01D7EAF6-12EC-45BD-A326-62B143B2AFC3}"/>
    <cellStyle name="Heading 4 36 5" xfId="32738" xr:uid="{37AB498D-72FD-4252-906A-F26A99994DEF}"/>
    <cellStyle name="Heading 4 36 6" xfId="32739" xr:uid="{C092C23E-393C-4AC1-AE92-A1EB1D54CB5A}"/>
    <cellStyle name="Heading 4 36 7" xfId="32740" xr:uid="{FD8EAA7E-E006-4F2F-9F77-8A741EEE7BE1}"/>
    <cellStyle name="Heading 4 37" xfId="32741" xr:uid="{BCCB28CA-1150-4E02-99B5-97906EB264BE}"/>
    <cellStyle name="Heading 4 37 2" xfId="32742" xr:uid="{5E446A49-ADCF-43AA-BB6F-63B02D45ABF8}"/>
    <cellStyle name="Heading 4 37 2 2" xfId="32743" xr:uid="{C85D16A8-3EA3-4ABD-B789-97093E55E814}"/>
    <cellStyle name="Heading 4 37 3" xfId="32744" xr:uid="{29A09A54-9C4F-471F-AF70-90A1060AF322}"/>
    <cellStyle name="Heading 4 37 4" xfId="32745" xr:uid="{65BB324C-6EFB-4B0B-BD13-92CC5B24D8D9}"/>
    <cellStyle name="Heading 4 37 5" xfId="32746" xr:uid="{D73B4015-DF5F-4638-ABCB-DD7B822BA858}"/>
    <cellStyle name="Heading 4 37 6" xfId="32747" xr:uid="{95D7B9F6-F933-44AA-A9A6-F441DCE1DE95}"/>
    <cellStyle name="Heading 4 37 7" xfId="32748" xr:uid="{927AA7EB-E50E-4A33-89B7-027A3284A88D}"/>
    <cellStyle name="Heading 4 38" xfId="32749" xr:uid="{6B054FDB-4190-4325-8D2E-EE061AB70A9C}"/>
    <cellStyle name="Heading 4 38 2" xfId="32750" xr:uid="{2EC247F4-3D81-4AB6-98DA-9FC309FD22E0}"/>
    <cellStyle name="Heading 4 38 2 2" xfId="32751" xr:uid="{E2652D62-ED59-4A69-A6EA-E1456EF48003}"/>
    <cellStyle name="Heading 4 38 3" xfId="32752" xr:uid="{1C9774DE-3ECA-43A6-863B-43AB804BE32D}"/>
    <cellStyle name="Heading 4 38 4" xfId="32753" xr:uid="{AED85FA8-BCAC-4CD5-8E58-BFA1A1C65B48}"/>
    <cellStyle name="Heading 4 38 5" xfId="32754" xr:uid="{71807C9C-6B70-4041-ADF0-608A0CF93513}"/>
    <cellStyle name="Heading 4 38 6" xfId="32755" xr:uid="{01B115B9-1E72-401A-AE59-BE897CAFA6E3}"/>
    <cellStyle name="Heading 4 38 7" xfId="32756" xr:uid="{5C263917-76EB-4C03-B439-3ECB04968FCD}"/>
    <cellStyle name="Heading 4 39" xfId="32757" xr:uid="{96FB6D93-CB80-4172-8552-D135B03893FA}"/>
    <cellStyle name="Heading 4 39 2" xfId="32758" xr:uid="{613FAE8B-7B0D-4E9B-ABFC-C790C0AE0D5F}"/>
    <cellStyle name="Heading 4 39 2 2" xfId="32759" xr:uid="{7DB73D99-4096-4DB9-8C06-3D7836AC60A9}"/>
    <cellStyle name="Heading 4 39 3" xfId="32760" xr:uid="{370B5F69-4BC9-41EA-9B16-0744F84958DB}"/>
    <cellStyle name="Heading 4 39 4" xfId="32761" xr:uid="{3E6540C8-F390-45E9-9E68-22A4DA29E416}"/>
    <cellStyle name="Heading 4 39 5" xfId="32762" xr:uid="{6E721166-8C06-4A2A-BE16-3798FAC07606}"/>
    <cellStyle name="Heading 4 39 6" xfId="32763" xr:uid="{DB64CD55-34C5-4E8E-AA11-CD9A9BEE4001}"/>
    <cellStyle name="Heading 4 39 7" xfId="32764" xr:uid="{26F04C1D-FFB0-4FB8-A35A-F073BE9CF374}"/>
    <cellStyle name="Heading 4 4" xfId="244" xr:uid="{00000000-0005-0000-0000-0000E8040000}"/>
    <cellStyle name="Heading 4 4 2" xfId="32766" xr:uid="{5808F56B-C31F-41A0-A647-25056256DCF4}"/>
    <cellStyle name="Heading 4 4 2 2" xfId="32767" xr:uid="{3CA0D90C-FA01-4A92-84D5-98584E2A328B}"/>
    <cellStyle name="Heading 4 4 3" xfId="32768" xr:uid="{40927A1A-83E5-4D95-980F-4EA120BC8CA0}"/>
    <cellStyle name="Heading 4 4 4" xfId="32769" xr:uid="{7C13CE0F-52A4-490E-B1A0-FC7B22F87BCE}"/>
    <cellStyle name="Heading 4 4 5" xfId="32770" xr:uid="{56D9AF8B-6140-4E69-A51E-1266650F4DB3}"/>
    <cellStyle name="Heading 4 4 6" xfId="32771" xr:uid="{9696FB34-4197-4035-90EE-8AEC528C889D}"/>
    <cellStyle name="Heading 4 4 7" xfId="32772" xr:uid="{CE9A00D6-5923-43A5-ACF3-6B83BA943C66}"/>
    <cellStyle name="Heading 4 4 8" xfId="32765" xr:uid="{8E7C3769-081D-458C-84EB-0C046D6510D5}"/>
    <cellStyle name="Heading 4 40" xfId="32773" xr:uid="{F8271586-9153-4980-B6A8-42CF3D30268C}"/>
    <cellStyle name="Heading 4 40 2" xfId="32774" xr:uid="{E76C24AE-229B-48DC-B0AD-7DA395835C29}"/>
    <cellStyle name="Heading 4 40 2 2" xfId="32775" xr:uid="{F5A3B2E4-D87D-45C1-BDF3-E8F48D26E861}"/>
    <cellStyle name="Heading 4 40 3" xfId="32776" xr:uid="{43FD9A45-E6EC-4724-A4AF-791E28C89E27}"/>
    <cellStyle name="Heading 4 40 4" xfId="32777" xr:uid="{98929966-A0E7-42E4-81FE-8B4FDF571545}"/>
    <cellStyle name="Heading 4 40 5" xfId="32778" xr:uid="{96485CD9-4750-4815-B41F-810C52785EE4}"/>
    <cellStyle name="Heading 4 40 6" xfId="32779" xr:uid="{A2F47BF3-68F2-4715-9263-95729E53EEB8}"/>
    <cellStyle name="Heading 4 40 7" xfId="32780" xr:uid="{9906EB38-2B8B-4F70-BD2A-80B3B3F227B4}"/>
    <cellStyle name="Heading 4 41" xfId="32781" xr:uid="{3B4517AE-08EF-49E6-B43F-EC096AEBA984}"/>
    <cellStyle name="Heading 4 41 2" xfId="32782" xr:uid="{D02E23C0-4BCB-4CD1-ABB8-66964D04427F}"/>
    <cellStyle name="Heading 4 41 2 2" xfId="32783" xr:uid="{BE7B79A9-BB8B-422D-859C-C6CC15413C2A}"/>
    <cellStyle name="Heading 4 41 3" xfId="32784" xr:uid="{B4D6FBC0-78AC-48F7-BFD4-6574CEF4A46D}"/>
    <cellStyle name="Heading 4 41 4" xfId="32785" xr:uid="{DD3B5274-0CA9-4FD3-9500-534B69272030}"/>
    <cellStyle name="Heading 4 41 5" xfId="32786" xr:uid="{89756B0C-D7E5-4D79-9355-E534F90B788E}"/>
    <cellStyle name="Heading 4 41 6" xfId="32787" xr:uid="{B449368D-2842-4BE5-B806-3BA70E444685}"/>
    <cellStyle name="Heading 4 41 7" xfId="32788" xr:uid="{B9864F50-3672-4947-B19D-8899157D9853}"/>
    <cellStyle name="Heading 4 42" xfId="32789" xr:uid="{773C558B-A513-4B44-BE84-B60E220DAA9C}"/>
    <cellStyle name="Heading 4 42 2" xfId="32790" xr:uid="{38B2CD17-1597-448C-969B-70698FB7CDFE}"/>
    <cellStyle name="Heading 4 42 2 2" xfId="32791" xr:uid="{AF7E4439-C8E6-4546-B3F9-586549501DE5}"/>
    <cellStyle name="Heading 4 42 3" xfId="32792" xr:uid="{282A6442-120D-4E39-8875-2AC86CAB1E51}"/>
    <cellStyle name="Heading 4 42 4" xfId="32793" xr:uid="{35ED1ECE-34B9-4B13-8E66-79998DEF2261}"/>
    <cellStyle name="Heading 4 42 5" xfId="32794" xr:uid="{5F2285B4-CA91-468B-AF9B-37243A942C26}"/>
    <cellStyle name="Heading 4 42 6" xfId="32795" xr:uid="{71924E09-C02C-4032-A1F3-537B2420045A}"/>
    <cellStyle name="Heading 4 42 7" xfId="32796" xr:uid="{12DCE0C8-78C8-4AD2-9DA7-D1A273D538A8}"/>
    <cellStyle name="Heading 4 43" xfId="32797" xr:uid="{52DE4E32-D757-4E28-8901-8A4EB97AB561}"/>
    <cellStyle name="Heading 4 43 2" xfId="32798" xr:uid="{7E3C34FD-E100-4ED6-A45B-6129DAA337B4}"/>
    <cellStyle name="Heading 4 43 2 2" xfId="32799" xr:uid="{F7F64AE3-A29A-408F-B851-D88E72591783}"/>
    <cellStyle name="Heading 4 43 3" xfId="32800" xr:uid="{6A017FAC-8DE9-4E49-A6AF-D77DE38782AF}"/>
    <cellStyle name="Heading 4 43 4" xfId="32801" xr:uid="{1017E8D1-2A1C-493A-87E9-0875AD07D632}"/>
    <cellStyle name="Heading 4 43 5" xfId="32802" xr:uid="{8065DD98-12CC-4ACE-BBDD-A018EDFEA788}"/>
    <cellStyle name="Heading 4 43 6" xfId="32803" xr:uid="{96E0529D-F2D0-4187-9817-C762543B5528}"/>
    <cellStyle name="Heading 4 43 7" xfId="32804" xr:uid="{3AFBF3C8-F83F-4B3F-9B21-04FFAE8AF8FA}"/>
    <cellStyle name="Heading 4 44" xfId="32805" xr:uid="{72F0DB81-812C-4923-BDCF-0F9F1082DDAB}"/>
    <cellStyle name="Heading 4 44 2" xfId="32806" xr:uid="{A61CC407-630E-4445-82AC-11642F8EE6AD}"/>
    <cellStyle name="Heading 4 44 2 2" xfId="32807" xr:uid="{C756FEC5-42A8-41DA-A286-EA0C583D8717}"/>
    <cellStyle name="Heading 4 44 3" xfId="32808" xr:uid="{6381576D-B671-493F-A78F-B9D960D03854}"/>
    <cellStyle name="Heading 4 44 4" xfId="32809" xr:uid="{AD588A6A-78CE-4CDF-B842-32699C3F0520}"/>
    <cellStyle name="Heading 4 44 5" xfId="32810" xr:uid="{3590F10A-CB37-487E-986C-56951DEE075F}"/>
    <cellStyle name="Heading 4 44 6" xfId="32811" xr:uid="{EDB555C1-7E83-423C-AB59-2E99E8892EE3}"/>
    <cellStyle name="Heading 4 44 7" xfId="32812" xr:uid="{662E3DB6-5597-4380-8DDD-8607A6DF77C5}"/>
    <cellStyle name="Heading 4 45" xfId="32813" xr:uid="{F7F5FB98-8B6F-4B9D-BF7B-88FB719FE7AE}"/>
    <cellStyle name="Heading 4 45 2" xfId="32814" xr:uid="{0220C99A-9F8F-41DA-BA34-267D35A601A1}"/>
    <cellStyle name="Heading 4 45 2 2" xfId="32815" xr:uid="{4372F1DC-28AE-4CFB-8D44-714A2E29CDC8}"/>
    <cellStyle name="Heading 4 45 3" xfId="32816" xr:uid="{06FB9A37-C9E2-43C3-A566-A09E3F39DD20}"/>
    <cellStyle name="Heading 4 45 4" xfId="32817" xr:uid="{B662E9AB-90F6-4961-9300-2227A9725A01}"/>
    <cellStyle name="Heading 4 45 5" xfId="32818" xr:uid="{2F46BA15-1A11-4363-9E0B-43BA5AE0790C}"/>
    <cellStyle name="Heading 4 45 6" xfId="32819" xr:uid="{C68C8933-A90A-4A9D-AE4F-1659851C6BF4}"/>
    <cellStyle name="Heading 4 45 7" xfId="32820" xr:uid="{28712CCF-B0DF-4ACA-B527-132C22330D4C}"/>
    <cellStyle name="Heading 4 46" xfId="32821" xr:uid="{7E0F50ED-571A-458C-89CA-259489992F8E}"/>
    <cellStyle name="Heading 4 46 2" xfId="32822" xr:uid="{27F2B069-A17F-464A-B21F-5BD3F8727E00}"/>
    <cellStyle name="Heading 4 46 2 2" xfId="32823" xr:uid="{EF7A418E-082D-4AB2-8C45-E46A74B2EF31}"/>
    <cellStyle name="Heading 4 46 3" xfId="32824" xr:uid="{08FDBE26-15B2-4D9A-97BE-F73E894BAE5D}"/>
    <cellStyle name="Heading 4 46 4" xfId="32825" xr:uid="{5160D463-500D-418A-8B36-C18E81E2B791}"/>
    <cellStyle name="Heading 4 46 5" xfId="32826" xr:uid="{BD4A4AC8-F7D5-413E-976C-BFA6ABD615F9}"/>
    <cellStyle name="Heading 4 46 6" xfId="32827" xr:uid="{F20A99E6-899A-426C-8266-7D7C0EF93D50}"/>
    <cellStyle name="Heading 4 46 7" xfId="32828" xr:uid="{C3C16D27-6B21-4555-AA1C-AFD82F37DF6C}"/>
    <cellStyle name="Heading 4 47" xfId="32829" xr:uid="{1E091874-2232-4C96-B579-7F98F5A97D6F}"/>
    <cellStyle name="Heading 4 47 2" xfId="32830" xr:uid="{29CF5D23-8FF9-4732-85FA-0EB09B4ABAD1}"/>
    <cellStyle name="Heading 4 47 2 2" xfId="32831" xr:uid="{4081C7FB-3D18-49B9-8DCB-4F84957A12E6}"/>
    <cellStyle name="Heading 4 47 3" xfId="32832" xr:uid="{CCFB442B-17A1-4D23-850F-50EE297DC0EB}"/>
    <cellStyle name="Heading 4 47 4" xfId="32833" xr:uid="{287F3E2B-B6E7-41A5-B51D-4B43D46C41DC}"/>
    <cellStyle name="Heading 4 47 5" xfId="32834" xr:uid="{15203ED5-87CA-4581-A55F-8368EC0F042A}"/>
    <cellStyle name="Heading 4 47 6" xfId="32835" xr:uid="{521511D8-154C-42EF-BE2C-079638A3A88C}"/>
    <cellStyle name="Heading 4 47 7" xfId="32836" xr:uid="{04613AA6-1CFB-4921-B307-8928DC16581D}"/>
    <cellStyle name="Heading 4 48" xfId="32837" xr:uid="{3774A559-57F8-4426-B2FD-54DBDF9FE8AF}"/>
    <cellStyle name="Heading 4 48 2" xfId="32838" xr:uid="{51E4493A-810E-440F-A3A2-521CB2085D0B}"/>
    <cellStyle name="Heading 4 48 2 2" xfId="32839" xr:uid="{965E2C4C-CDBB-4ACA-83EE-0870620A4C71}"/>
    <cellStyle name="Heading 4 48 3" xfId="32840" xr:uid="{CD929B89-96A5-4E94-99E8-21C6EBB08F61}"/>
    <cellStyle name="Heading 4 48 4" xfId="32841" xr:uid="{1934F91A-22F7-45C9-B529-C202F9F9CDC5}"/>
    <cellStyle name="Heading 4 48 5" xfId="32842" xr:uid="{FBF589C3-17B1-4332-AA1D-026462DEF1EE}"/>
    <cellStyle name="Heading 4 48 6" xfId="32843" xr:uid="{7AFE3A1A-A218-427C-92BB-82257BFB5CD4}"/>
    <cellStyle name="Heading 4 48 7" xfId="32844" xr:uid="{48F3BEE4-39AA-4307-87F8-44EF56F63EE9}"/>
    <cellStyle name="Heading 4 49" xfId="32845" xr:uid="{5EF617F8-5369-48F3-B990-CAB6361E9136}"/>
    <cellStyle name="Heading 4 49 2" xfId="32846" xr:uid="{542F50A8-FA62-46D1-B556-7B9F60902F77}"/>
    <cellStyle name="Heading 4 49 2 2" xfId="32847" xr:uid="{CCEF81BA-44B9-471C-8CC7-0BAF498346CF}"/>
    <cellStyle name="Heading 4 49 3" xfId="32848" xr:uid="{ECE79E6A-33F6-4A23-A124-0A92A8EC3CF9}"/>
    <cellStyle name="Heading 4 49 4" xfId="32849" xr:uid="{05476F50-B344-47BA-8B0B-D08F55035D6B}"/>
    <cellStyle name="Heading 4 49 5" xfId="32850" xr:uid="{96ED8C70-FFB7-4918-966F-BF4830F5FADE}"/>
    <cellStyle name="Heading 4 49 6" xfId="32851" xr:uid="{DB9D3849-516E-4B43-B9E9-0622D3B5D47D}"/>
    <cellStyle name="Heading 4 49 7" xfId="32852" xr:uid="{B28FAEAB-8171-4811-A88A-CE57024C74D4}"/>
    <cellStyle name="Heading 4 5" xfId="32853" xr:uid="{1FCFDABE-E744-4D02-A5C5-6FA2868464BC}"/>
    <cellStyle name="Heading 4 5 2" xfId="32854" xr:uid="{45851FDA-3A95-49D4-B1D2-6BCC0E061823}"/>
    <cellStyle name="Heading 4 5 2 2" xfId="32855" xr:uid="{FCBF52AB-D48C-4D76-9E6B-A6D59E9B45AA}"/>
    <cellStyle name="Heading 4 5 3" xfId="32856" xr:uid="{6FA54CA4-D096-4946-889F-4F617AFB652C}"/>
    <cellStyle name="Heading 4 5 4" xfId="32857" xr:uid="{7CF4987B-D842-43B5-ADA0-643FE2A6E7D5}"/>
    <cellStyle name="Heading 4 5 5" xfId="32858" xr:uid="{54B25A24-DAE9-42D9-ACF6-387A23D1DEC0}"/>
    <cellStyle name="Heading 4 5 6" xfId="32859" xr:uid="{68527161-9D71-4431-858F-DE1E2CD30D7C}"/>
    <cellStyle name="Heading 4 5 7" xfId="32860" xr:uid="{E268CC6E-0748-4F81-A759-41516B959B5D}"/>
    <cellStyle name="Heading 4 50" xfId="32861" xr:uid="{38AB4F54-6D72-43B8-8955-57F60FC22E7A}"/>
    <cellStyle name="Heading 4 50 2" xfId="32862" xr:uid="{5FB0015E-FD76-424E-8B0F-725E56C3D714}"/>
    <cellStyle name="Heading 4 50 2 2" xfId="32863" xr:uid="{2398F3BA-361B-4B91-BEBC-C7F62F26E5CE}"/>
    <cellStyle name="Heading 4 50 3" xfId="32864" xr:uid="{51DA1FB4-EBA2-4F01-B27D-F7B04DE114C4}"/>
    <cellStyle name="Heading 4 50 4" xfId="32865" xr:uid="{5AC02482-0EA6-433E-8179-48E1EDCDAA93}"/>
    <cellStyle name="Heading 4 50 5" xfId="32866" xr:uid="{B741E6C2-7651-4488-A8E6-2CA69FF8E99F}"/>
    <cellStyle name="Heading 4 50 6" xfId="32867" xr:uid="{0BA6ED95-0526-45DB-8B58-B708A1B763A9}"/>
    <cellStyle name="Heading 4 50 7" xfId="32868" xr:uid="{4DFCDE85-4555-4709-B2CA-F202FC10C8B4}"/>
    <cellStyle name="Heading 4 51" xfId="32869" xr:uid="{B0805044-D703-44C4-BA96-6CDB797795B0}"/>
    <cellStyle name="Heading 4 51 2" xfId="32870" xr:uid="{70B9D759-D722-49B0-91DB-0488EB2F2CC8}"/>
    <cellStyle name="Heading 4 51 2 2" xfId="32871" xr:uid="{BCCA06A1-98B1-4241-AFE2-6C69E53D3E4D}"/>
    <cellStyle name="Heading 4 51 3" xfId="32872" xr:uid="{1CF18EDA-0946-4E12-B40D-276CEFC84E9D}"/>
    <cellStyle name="Heading 4 51 4" xfId="32873" xr:uid="{CC1F54B6-BD05-4CBC-886C-3C7357BA42D5}"/>
    <cellStyle name="Heading 4 51 5" xfId="32874" xr:uid="{89B48C32-34C2-4B6B-BC56-96FCFF4BC9A1}"/>
    <cellStyle name="Heading 4 51 6" xfId="32875" xr:uid="{D4B81750-038E-4F99-9D85-0DBA32DEA647}"/>
    <cellStyle name="Heading 4 51 7" xfId="32876" xr:uid="{630463E9-EB89-4FEF-96C6-B1666210689B}"/>
    <cellStyle name="Heading 4 52" xfId="32877" xr:uid="{8EEEE1BB-9900-42C1-A301-F58BA7D223E3}"/>
    <cellStyle name="Heading 4 52 2" xfId="32878" xr:uid="{434E957B-8457-4297-9027-DCB5FC7995B0}"/>
    <cellStyle name="Heading 4 52 2 2" xfId="32879" xr:uid="{1410303F-87AE-4357-BE60-43DBDC82F952}"/>
    <cellStyle name="Heading 4 52 3" xfId="32880" xr:uid="{C0E2AE7F-3566-4B4B-B5BD-281209CDC95D}"/>
    <cellStyle name="Heading 4 52 4" xfId="32881" xr:uid="{55980F3B-5BDA-4890-94CD-CDD0A38313C0}"/>
    <cellStyle name="Heading 4 52 5" xfId="32882" xr:uid="{04F055BC-EACC-451E-AE16-CB8E1300E5E0}"/>
    <cellStyle name="Heading 4 52 6" xfId="32883" xr:uid="{EA0CCABE-F226-4FA6-9A5E-960583BC2F44}"/>
    <cellStyle name="Heading 4 52 7" xfId="32884" xr:uid="{AFE4E931-28AF-4807-8599-B335A56A7648}"/>
    <cellStyle name="Heading 4 53" xfId="32885" xr:uid="{9DC5080B-94EF-4E3A-9104-D17931DFF41B}"/>
    <cellStyle name="Heading 4 53 2" xfId="32886" xr:uid="{0E48FE81-C92B-4642-9728-C3BD30F007A6}"/>
    <cellStyle name="Heading 4 53 2 2" xfId="32887" xr:uid="{5800B4D7-A52B-498D-B5A2-9C39312FF28C}"/>
    <cellStyle name="Heading 4 53 3" xfId="32888" xr:uid="{D12902B5-C8EC-4038-84C1-998118681DED}"/>
    <cellStyle name="Heading 4 53 4" xfId="32889" xr:uid="{F67F1F9D-C1A4-4B1F-BB4B-A31F0F1186B3}"/>
    <cellStyle name="Heading 4 53 5" xfId="32890" xr:uid="{36B1984E-9066-49BC-BFBD-DE0C457121C2}"/>
    <cellStyle name="Heading 4 53 6" xfId="32891" xr:uid="{59331701-937A-463E-8A0D-4B53E9466D71}"/>
    <cellStyle name="Heading 4 53 7" xfId="32892" xr:uid="{7682012A-B6A2-406E-ACD3-BB1D071B64FC}"/>
    <cellStyle name="Heading 4 54" xfId="32893" xr:uid="{234A0A6E-98B6-43F7-80EC-99736AA06EAA}"/>
    <cellStyle name="Heading 4 54 2" xfId="32894" xr:uid="{9D9B66B0-FCA3-46C8-AEF2-F82B3C7D5BA0}"/>
    <cellStyle name="Heading 4 54 2 2" xfId="32895" xr:uid="{194A028B-7BC2-4074-9B40-8C2F5CAE35E6}"/>
    <cellStyle name="Heading 4 54 3" xfId="32896" xr:uid="{5C7EDB90-CCE5-4B98-B23D-BEA54858F22A}"/>
    <cellStyle name="Heading 4 54 4" xfId="32897" xr:uid="{750507B5-6FD9-4EE6-924D-F39D8830B996}"/>
    <cellStyle name="Heading 4 54 5" xfId="32898" xr:uid="{17CE3B3D-663F-4FDE-B70E-24E94C0C74F4}"/>
    <cellStyle name="Heading 4 54 6" xfId="32899" xr:uid="{21C83A57-15AE-426A-9982-E9EDBEBB13A0}"/>
    <cellStyle name="Heading 4 54 7" xfId="32900" xr:uid="{FC3FA8B5-D07A-4534-BC1D-0F78747407C3}"/>
    <cellStyle name="Heading 4 55" xfId="32901" xr:uid="{62481B65-A29D-4A28-B018-1D0BDFAF4AF7}"/>
    <cellStyle name="Heading 4 55 2" xfId="32902" xr:uid="{964BA687-227C-45EF-8ACC-8B9417B46584}"/>
    <cellStyle name="Heading 4 55 3" xfId="32903" xr:uid="{0B1ABDD8-6CAD-4258-A555-C5F5FD08FFC9}"/>
    <cellStyle name="Heading 4 55 4" xfId="32904" xr:uid="{CD2BAE99-801E-43FB-B2C1-A320ADFBFDF4}"/>
    <cellStyle name="Heading 4 55 5" xfId="32905" xr:uid="{99552BF3-130F-450C-80ED-E4ADEFF946FF}"/>
    <cellStyle name="Heading 4 55 6" xfId="32906" xr:uid="{3668EBDD-58FA-4F52-9F63-1E7D062541F6}"/>
    <cellStyle name="Heading 4 55 7" xfId="32907" xr:uid="{2EE54265-2F10-4360-90ED-65C16E0875EF}"/>
    <cellStyle name="Heading 4 56" xfId="32908" xr:uid="{6E21D315-720E-4047-93E4-065AF8D33543}"/>
    <cellStyle name="Heading 4 56 2" xfId="32909" xr:uid="{517970B6-5F90-43E2-AD79-0E74E2FFD719}"/>
    <cellStyle name="Heading 4 57" xfId="32910" xr:uid="{08636EDB-7884-49CA-99E0-5D0EB2A13849}"/>
    <cellStyle name="Heading 4 58" xfId="32911" xr:uid="{119D5B6D-51A9-47EE-8A7A-9C8CF5EBE8E0}"/>
    <cellStyle name="Heading 4 59" xfId="32912" xr:uid="{923B62F9-8BF5-4B79-A8F9-4FE2D8916489}"/>
    <cellStyle name="Heading 4 6" xfId="32913" xr:uid="{527A5C0F-8A45-48F2-B5EC-1191816C193F}"/>
    <cellStyle name="Heading 4 6 2" xfId="32914" xr:uid="{CF2ABD0B-C1DA-4F48-90FF-581E45BADF8C}"/>
    <cellStyle name="Heading 4 6 2 2" xfId="32915" xr:uid="{9D545181-2001-4A44-B95E-C226994EAA18}"/>
    <cellStyle name="Heading 4 6 3" xfId="32916" xr:uid="{AAF7058A-4CC8-4CFA-8214-674443DA2BEE}"/>
    <cellStyle name="Heading 4 6 4" xfId="32917" xr:uid="{AE170CB5-0EDC-4DF3-8B40-E4BD6918E5B8}"/>
    <cellStyle name="Heading 4 6 5" xfId="32918" xr:uid="{94D5C747-4D87-4D38-A36C-6F9873A0C48B}"/>
    <cellStyle name="Heading 4 6 6" xfId="32919" xr:uid="{741101ED-D097-46C6-99FF-04B97805EEE8}"/>
    <cellStyle name="Heading 4 6 7" xfId="32920" xr:uid="{302B57C1-532B-4B8D-8B47-561233D92F05}"/>
    <cellStyle name="Heading 4 60" xfId="32921" xr:uid="{E9E684B0-7A7E-4613-91EF-AAF139A72D40}"/>
    <cellStyle name="Heading 4 61" xfId="32922" xr:uid="{89249858-ECF3-4947-8CB1-5544D4CC12CC}"/>
    <cellStyle name="Heading 4 62" xfId="32923" xr:uid="{E6F46388-EE18-4AF4-B746-FA30D1A9B074}"/>
    <cellStyle name="Heading 4 62 2" xfId="32924" xr:uid="{05D1563D-321D-453C-971C-A57B02DFA6FE}"/>
    <cellStyle name="Heading 4 62 3" xfId="32925" xr:uid="{6379A290-59CC-4092-A846-671389C5043C}"/>
    <cellStyle name="Heading 4 62 4" xfId="32926" xr:uid="{5C4DB644-18E8-4533-9D2F-F3C21EB79EE5}"/>
    <cellStyle name="Heading 4 62 5" xfId="32927" xr:uid="{83E86074-FFF8-41DB-B72C-F789363BCA84}"/>
    <cellStyle name="Heading 4 62 6" xfId="32928" xr:uid="{8C423A30-421D-4226-9B11-AD7CB9D53BDC}"/>
    <cellStyle name="Heading 4 63" xfId="32929" xr:uid="{1B0EF0BC-6DCD-46B2-AC99-618016C6E3AD}"/>
    <cellStyle name="Heading 4 63 2" xfId="32930" xr:uid="{5F813D60-BC34-428A-AC31-0F34AA4CD079}"/>
    <cellStyle name="Heading 4 63 3" xfId="32931" xr:uid="{F1741B02-6E94-450C-AECA-36B74B7C3210}"/>
    <cellStyle name="Heading 4 63 4" xfId="32932" xr:uid="{26D7FA87-8A89-49B9-B2BB-A91352D5D561}"/>
    <cellStyle name="Heading 4 63 5" xfId="32933" xr:uid="{316A596D-1D02-4CAC-9927-372F8114419B}"/>
    <cellStyle name="Heading 4 63 6" xfId="32934" xr:uid="{520026A9-B54A-46C7-B9C9-96568CBBF929}"/>
    <cellStyle name="Heading 4 64" xfId="32935" xr:uid="{92758B4A-FC4C-4229-86EF-08378DD7473E}"/>
    <cellStyle name="Heading 4 65" xfId="32936" xr:uid="{CEDB41F0-16A9-42CA-8307-A3B002B1876F}"/>
    <cellStyle name="Heading 4 66" xfId="32937" xr:uid="{98D72EEB-7C05-4B07-8ECB-818982F16C0B}"/>
    <cellStyle name="Heading 4 67" xfId="32938" xr:uid="{8D597B2E-C965-4BDA-ABC3-0439421C4B53}"/>
    <cellStyle name="Heading 4 68" xfId="32939" xr:uid="{48D87DDE-1676-4780-A8B5-443EC8BA8DA0}"/>
    <cellStyle name="Heading 4 69" xfId="32940" xr:uid="{A8440938-3229-424D-AF6A-5DCB4E968D2C}"/>
    <cellStyle name="Heading 4 7" xfId="32941" xr:uid="{2736E17F-40E3-4B8E-8912-A0E5DAD1E97D}"/>
    <cellStyle name="Heading 4 7 2" xfId="32942" xr:uid="{55584EBD-0421-4F3B-89D7-AAB9FE95D4C9}"/>
    <cellStyle name="Heading 4 7 2 2" xfId="32943" xr:uid="{F0569A32-70FE-41EB-863B-9114D961D511}"/>
    <cellStyle name="Heading 4 7 3" xfId="32944" xr:uid="{1C2C00F7-EACB-4C46-83C9-02100096D129}"/>
    <cellStyle name="Heading 4 7 4" xfId="32945" xr:uid="{1273A4C6-CF50-46AD-9A37-8452D7FC7AA3}"/>
    <cellStyle name="Heading 4 7 5" xfId="32946" xr:uid="{E2BDF11C-0C5B-484F-9276-2E644793E870}"/>
    <cellStyle name="Heading 4 7 6" xfId="32947" xr:uid="{767A2FA7-2C74-4454-8EB0-825735DBC475}"/>
    <cellStyle name="Heading 4 7 7" xfId="32948" xr:uid="{B452DD5E-0B7D-4436-B46F-F4AD8653F61E}"/>
    <cellStyle name="Heading 4 70" xfId="32949" xr:uid="{B2B7CE15-CEEF-4492-9395-0E54AD11EBAE}"/>
    <cellStyle name="Heading 4 71" xfId="32950" xr:uid="{15119243-7B76-4A50-9242-E0181BB9422F}"/>
    <cellStyle name="Heading 4 8" xfId="32951" xr:uid="{08AEC6F7-0258-41B5-B6D1-0D1159C1A8AD}"/>
    <cellStyle name="Heading 4 8 2" xfId="32952" xr:uid="{0067C1DC-9808-4CAD-9B38-EF762FDD7318}"/>
    <cellStyle name="Heading 4 8 2 2" xfId="32953" xr:uid="{0B7C369A-4447-47A0-98AA-671FAD94ECF6}"/>
    <cellStyle name="Heading 4 8 3" xfId="32954" xr:uid="{F3AC2F67-2B29-4007-A744-614225D1D202}"/>
    <cellStyle name="Heading 4 8 4" xfId="32955" xr:uid="{D5FBC810-FA67-40E1-8AB1-FAC4F7410B1D}"/>
    <cellStyle name="Heading 4 8 5" xfId="32956" xr:uid="{971B7C21-9F9C-45A5-B951-B13496C43767}"/>
    <cellStyle name="Heading 4 8 6" xfId="32957" xr:uid="{901717BF-749A-4166-B3DF-A20BA625CB2E}"/>
    <cellStyle name="Heading 4 8 7" xfId="32958" xr:uid="{D64B4862-D641-4FDB-AA21-76B8D52AA1AA}"/>
    <cellStyle name="Heading 4 9" xfId="32959" xr:uid="{DB48AB3C-3A0D-4AE4-93CE-57024A3E673D}"/>
    <cellStyle name="Heading 4 9 2" xfId="32960" xr:uid="{CA97CC2C-333E-4F17-962C-70E902864F83}"/>
    <cellStyle name="Heading 4 9 2 2" xfId="32961" xr:uid="{88BE21E4-B2F4-4863-A652-58885FB54BB3}"/>
    <cellStyle name="Heading 4 9 3" xfId="32962" xr:uid="{6DC57D06-1EA9-48D7-927A-491E0F19AA9B}"/>
    <cellStyle name="Heading 4 9 4" xfId="32963" xr:uid="{5DA97417-472A-481D-BA40-3F9BB9AC0B5A}"/>
    <cellStyle name="Heading 4 9 5" xfId="32964" xr:uid="{6BFD4450-0CCB-4C60-BA20-1EDD1DEB6845}"/>
    <cellStyle name="Heading 4 9 6" xfId="32965" xr:uid="{E97E5485-5078-47C8-BE33-50D932FA45D7}"/>
    <cellStyle name="Heading 4 9 7" xfId="32966" xr:uid="{F90BE3BA-68BC-4A5C-B76E-E8A649AC88F1}"/>
    <cellStyle name="Heading 5" xfId="39970" xr:uid="{33A1C7A4-0038-4717-95CA-CB577D06F0EC}"/>
    <cellStyle name="Heading No Underline" xfId="1847" xr:uid="{00000000-0005-0000-0000-0000E9040000}"/>
    <cellStyle name="Heading With Underline" xfId="1848" xr:uid="{00000000-0005-0000-0000-0000EA040000}"/>
    <cellStyle name="Heading With Underline 2" xfId="9799" xr:uid="{0962E172-CE97-4760-80B1-97E55AE19F0F}"/>
    <cellStyle name="Heading With Underline 3" xfId="5772" xr:uid="{2169E258-4A1A-4A92-8078-41C83F3061D5}"/>
    <cellStyle name="Heading With Underline 4" xfId="40074" xr:uid="{FD6BAC48-C44C-4EBA-954E-E1381B08FA68}"/>
    <cellStyle name="Heading With Underline 5" xfId="4766" xr:uid="{866DDAD5-377C-4725-AE0B-FFC34FBDFFBE}"/>
    <cellStyle name="HEADING1" xfId="32967" xr:uid="{69324C9E-A7C1-4EBD-A8AB-8E223399C6DC}"/>
    <cellStyle name="HEADING2" xfId="32968" xr:uid="{A959CC7E-4128-405C-A8A7-0AC8F4FD53D5}"/>
    <cellStyle name="Hyperlink" xfId="4491" builtinId="8" customBuiltin="1"/>
    <cellStyle name="Hyperlink 10" xfId="32969" xr:uid="{1336919A-7639-4285-9EB9-19F1C821E301}"/>
    <cellStyle name="Hyperlink 11" xfId="32970" xr:uid="{8719F883-79D3-4195-B3B7-12B8CA6F53F0}"/>
    <cellStyle name="Hyperlink 12" xfId="32971" xr:uid="{EDF30912-DF31-4C69-89BB-0047112A44EB}"/>
    <cellStyle name="Hyperlink 13" xfId="32972" xr:uid="{98E9394B-D51E-4C2D-B460-51F326735269}"/>
    <cellStyle name="Hyperlink 14" xfId="32973" xr:uid="{CB041C8F-48A2-49FB-B211-3398B6879E25}"/>
    <cellStyle name="Hyperlink 15" xfId="32974" xr:uid="{6A22F778-12FB-46E0-95EE-89746911FCC8}"/>
    <cellStyle name="Hyperlink 16" xfId="32975" xr:uid="{999D09D1-048D-4587-9E85-B05EF160A6DC}"/>
    <cellStyle name="Hyperlink 17" xfId="4811" xr:uid="{B9F4354F-525B-4952-930D-0BEA37F7819F}"/>
    <cellStyle name="Hyperlink 18" xfId="40079" xr:uid="{141271E4-51D4-465A-B4CB-A31D20223619}"/>
    <cellStyle name="Hyperlink 2" xfId="245" xr:uid="{00000000-0005-0000-0000-0000EB040000}"/>
    <cellStyle name="Hyperlink 2 2" xfId="604" xr:uid="{00000000-0005-0000-0000-0000EC040000}"/>
    <cellStyle name="Hyperlink 2 2 2" xfId="4569" xr:uid="{EFF65FC7-BDAA-4FEE-B29A-50CF734A30E1}"/>
    <cellStyle name="Hyperlink 2 2 2 2" xfId="7750" xr:uid="{89F1E5A1-1725-4710-A38D-1403F0ECEE54}"/>
    <cellStyle name="Hyperlink 2 2 3" xfId="4730" xr:uid="{51BFAB9B-AE96-48C8-A98F-7880296E1986}"/>
    <cellStyle name="Hyperlink 2 2 3 2" xfId="7710" xr:uid="{1CB3CF72-660A-4EAD-AE5A-417D00CBB52D}"/>
    <cellStyle name="Hyperlink 2 2 4" xfId="8946" xr:uid="{9A8239B2-19FD-42ED-ACC3-F6E0D1E889C7}"/>
    <cellStyle name="Hyperlink 2 2 5" xfId="7501" xr:uid="{A748FB57-82D9-4FA5-9BE6-1BF7831C6FBA}"/>
    <cellStyle name="Hyperlink 2 2 6" xfId="4961" xr:uid="{24CD2E0B-A93F-4E7B-942F-4C6CDF25244C}"/>
    <cellStyle name="Hyperlink 2 2 7" xfId="40106" xr:uid="{24A7681A-9517-44F1-83A8-7A5156E600A6}"/>
    <cellStyle name="Hyperlink 2 2 8" xfId="40188" xr:uid="{98764B10-A9BA-4600-BA5E-AA80EE9CC790}"/>
    <cellStyle name="Hyperlink 2 2 9" xfId="4414" xr:uid="{A58AD79C-FA63-4394-9400-365EEF1CEB60}"/>
    <cellStyle name="Hyperlink 2 3" xfId="2568" xr:uid="{00000000-0005-0000-0000-0000ED040000}"/>
    <cellStyle name="Hyperlink 2 3 2" xfId="7756" xr:uid="{A2358BCB-3245-4939-9869-4A365C785D01}"/>
    <cellStyle name="Hyperlink 2 3 3" xfId="7509" xr:uid="{276A98E1-6F55-41B6-B0F5-9FA3D74B2144}"/>
    <cellStyle name="Hyperlink 2 3 4" xfId="6091" xr:uid="{12C07BA1-EAD3-4294-95CC-C16877E01568}"/>
    <cellStyle name="Hyperlink 2 3 5" xfId="4437" xr:uid="{2BB6153B-30AF-4899-8212-F1570E5433F9}"/>
    <cellStyle name="Hyperlink 2 4" xfId="3436" xr:uid="{00000000-0005-0000-0000-0000EE040000}"/>
    <cellStyle name="Hyperlink 2 4 2" xfId="7894" xr:uid="{C3F911AC-53B9-4793-AD64-05FA8AE80C14}"/>
    <cellStyle name="Hyperlink 2 4 3" xfId="6516" xr:uid="{18B2B2D1-773A-481E-B483-775314280D2A}"/>
    <cellStyle name="Hyperlink 2 4 4" xfId="4486" xr:uid="{AF429BCF-B6D0-46CC-87B2-BD05DC868F3F}"/>
    <cellStyle name="Hyperlink 2 5" xfId="4540" xr:uid="{6F542A0B-CF9A-4F1B-8336-398D6B32A8B9}"/>
    <cellStyle name="Hyperlink 2 5 2" xfId="8173" xr:uid="{2254CE73-03E1-4AC2-AE59-EB1F94A2551A}"/>
    <cellStyle name="Hyperlink 2 6" xfId="7489" xr:uid="{A87861EF-0630-442E-84D7-985D9B99C35C}"/>
    <cellStyle name="Hyperlink 21" xfId="7753" xr:uid="{5639BC59-CDAF-4242-95C8-728766D57A35}"/>
    <cellStyle name="Hyperlink 3" xfId="451" xr:uid="{00000000-0005-0000-0000-0000EF040000}"/>
    <cellStyle name="Hyperlink 3 2" xfId="605" xr:uid="{00000000-0005-0000-0000-0000F0040000}"/>
    <cellStyle name="Hyperlink 3 2 2" xfId="7899" xr:uid="{92091AC5-7366-4076-AB36-20D551D739EA}"/>
    <cellStyle name="Hyperlink 3 2 3" xfId="7699" xr:uid="{C95E02AB-296A-4D64-9A7E-02463EE0EB1C}"/>
    <cellStyle name="Hyperlink 3 2 4" xfId="7471" xr:uid="{DE4E667B-A84C-47E8-8E9C-2E11005FA20B}"/>
    <cellStyle name="Hyperlink 3 2 5" xfId="4478" xr:uid="{51F52EB7-2A28-4C02-9C73-F19CAC1045EA}"/>
    <cellStyle name="Hyperlink 3 3" xfId="7521" xr:uid="{AD7BA0F0-F324-4821-879A-D9CE51145726}"/>
    <cellStyle name="Hyperlink 3 3 2" xfId="7693" xr:uid="{3317D64E-32C1-4E37-8E8B-C98C712F7C32}"/>
    <cellStyle name="Hyperlink 3 4" xfId="7755" xr:uid="{9E91C819-26B1-4561-AC1B-C88C80B1D055}"/>
    <cellStyle name="Hyperlink 3 5" xfId="8174" xr:uid="{E7A73DE6-56E3-419A-8E2C-DF72B08FE2C8}"/>
    <cellStyle name="Hyperlink 3 6" xfId="7502" xr:uid="{73BCB24A-1521-4CD6-AC68-A10E668B5F4F}"/>
    <cellStyle name="Hyperlink 3 7" xfId="4962" xr:uid="{77B76AF9-7E8B-45EE-A96B-82D435C819AE}"/>
    <cellStyle name="Hyperlink 3 8" xfId="40187" xr:uid="{EEC0E4E1-46BF-44D8-964D-816E98D737BC}"/>
    <cellStyle name="Hyperlink 3 9" xfId="4401" xr:uid="{951A7BFB-A3D6-4779-A46A-2C6F3338083B}"/>
    <cellStyle name="Hyperlink 4" xfId="4303" xr:uid="{00000000-0005-0000-0000-0000F1040000}"/>
    <cellStyle name="Hyperlink 4 10" xfId="4415" xr:uid="{97F19EC7-CE2E-4073-8E19-A6719EC2946D}"/>
    <cellStyle name="Hyperlink 4 2" xfId="7901" xr:uid="{59DE6D0B-614C-44FC-AA32-464813E3BAFF}"/>
    <cellStyle name="Hyperlink 4 2 2" xfId="40134" xr:uid="{E153FD9D-474B-46C1-8C73-F7CD252A47CA}"/>
    <cellStyle name="Hyperlink 4 3" xfId="7916" xr:uid="{EBD6DF53-7B7B-490A-B0B7-1B709102E107}"/>
    <cellStyle name="Hyperlink 4 4" xfId="7701" xr:uid="{40D889F9-3FF5-4E9A-BFB9-877D88B4D003}"/>
    <cellStyle name="Hyperlink 4 5" xfId="32976" xr:uid="{FF1A9A13-AA5C-4378-88B2-772CF4A98C6F}"/>
    <cellStyle name="Hyperlink 4 6" xfId="7595" xr:uid="{476167E3-8777-4F91-A670-D94CE9DB5B5C}"/>
    <cellStyle name="Hyperlink 4 7" xfId="7362" xr:uid="{F68D997D-8BCF-495D-BB99-EC005753DA8F}"/>
    <cellStyle name="Hyperlink 4 8" xfId="40103" xr:uid="{D8B7CE42-8DD5-4383-A3E2-144699A0B80B}"/>
    <cellStyle name="Hyperlink 4 9" xfId="40189" xr:uid="{F2FB0CF0-FF73-49CA-B58E-9F37CDE801A7}"/>
    <cellStyle name="Hyperlink 5" xfId="4418" xr:uid="{34D6A332-DA6D-44C4-8951-A9DBA6FF6D92}"/>
    <cellStyle name="Hyperlink 5 2" xfId="7686" xr:uid="{A549F674-B6D2-4351-B34C-8F4E385397A1}"/>
    <cellStyle name="Hyperlink 5 3" xfId="32977" xr:uid="{47EFC989-DA22-4D3A-A4A5-55C1AF155D86}"/>
    <cellStyle name="Hyperlink 5 4" xfId="7517" xr:uid="{62FE53AC-2010-41D2-9ADD-E668DFB3BC6D}"/>
    <cellStyle name="Hyperlink 5 5" xfId="7400" xr:uid="{5C3F3A8A-AA64-4277-A86E-69FF617E2464}"/>
    <cellStyle name="Hyperlink 5 6" xfId="40195" xr:uid="{79FB6E93-D1A3-463A-B3E2-6744F5388083}"/>
    <cellStyle name="Hyperlink 6" xfId="7526" xr:uid="{D7E61492-EB34-4D75-9193-0C72E066DE30}"/>
    <cellStyle name="Hyperlink 6 2" xfId="32978" xr:uid="{9FC6D487-F7DB-411C-8427-3A74C6F58EFD}"/>
    <cellStyle name="Hyperlink 7" xfId="7758" xr:uid="{6B5E5237-02B7-4454-98D1-357E27ABED02}"/>
    <cellStyle name="Hyperlink 7 2" xfId="32979" xr:uid="{427F8868-D904-4A0D-B266-990F0243B310}"/>
    <cellStyle name="Hyperlink 8" xfId="8122" xr:uid="{B1C59B26-031E-4BA8-A5CF-FB51FF0C5B7A}"/>
    <cellStyle name="Hyperlink 8 2" xfId="32980" xr:uid="{B43664E3-A19C-4D66-BB69-0D8D94EDDAAE}"/>
    <cellStyle name="Hyperlink 9" xfId="32981" xr:uid="{B1306CC0-B08A-4E82-8C45-E982A72BECFE}"/>
    <cellStyle name="Indent" xfId="32982" xr:uid="{CB5D4F46-415E-40DA-A0D5-A0F8BEA9DBBD}"/>
    <cellStyle name="Input" xfId="414" builtinId="20" customBuiltin="1"/>
    <cellStyle name="Input [yellow]" xfId="246" xr:uid="{00000000-0005-0000-0000-0000F3040000}"/>
    <cellStyle name="Input [yellow] 10" xfId="32983" xr:uid="{31F22C49-FF60-427A-9D1B-78607FA27543}"/>
    <cellStyle name="Input [yellow] 2" xfId="32984" xr:uid="{689A0609-926D-4A4A-899A-F8518A034422}"/>
    <cellStyle name="Input [yellow] 2 2" xfId="32985" xr:uid="{C7B3F869-2189-42A0-BF98-1A1EA7EA23D5}"/>
    <cellStyle name="Input [yellow] 2 2 2" xfId="32986" xr:uid="{6A5A3B20-38C8-4491-833E-718616AD4194}"/>
    <cellStyle name="Input [yellow] 2 3" xfId="32987" xr:uid="{D9AD3192-1FC2-4B3E-B7CD-EC0F302F15E7}"/>
    <cellStyle name="Input [yellow] 2 4" xfId="32988" xr:uid="{F85DE89E-6DCB-4CF7-9801-2C10A818D9A4}"/>
    <cellStyle name="Input [yellow] 2 5" xfId="32989" xr:uid="{59B57B9E-03C0-4335-AB8A-D03A78B8D15D}"/>
    <cellStyle name="Input [yellow] 2 6" xfId="32990" xr:uid="{13939F59-BA54-47EA-8BDA-53086796CD18}"/>
    <cellStyle name="Input [yellow] 2 7" xfId="32991" xr:uid="{1421865E-E23E-4C52-A4FD-00001DBF30CC}"/>
    <cellStyle name="Input [yellow] 3" xfId="32992" xr:uid="{A69CBCE5-0026-481A-AB28-9CBDCEF65B44}"/>
    <cellStyle name="Input [yellow] 3 2" xfId="32993" xr:uid="{8038B4EB-551B-40A8-954F-E455AEB35300}"/>
    <cellStyle name="Input [yellow] 4" xfId="32994" xr:uid="{E48C59F4-2389-4B9B-B046-C5667CBBE442}"/>
    <cellStyle name="Input [yellow] 5" xfId="32995" xr:uid="{DCF7A44C-1C8F-462E-B4EC-0DC05AD0489A}"/>
    <cellStyle name="Input [yellow] 6" xfId="32996" xr:uid="{C9F50408-2CA5-48C7-8048-D7E9A2E091D7}"/>
    <cellStyle name="Input [yellow] 7" xfId="32997" xr:uid="{EE428A38-9E64-4630-8397-34FBE7863F81}"/>
    <cellStyle name="Input [yellow] 8" xfId="32998" xr:uid="{282C0603-529D-4927-A078-2EEEBF3492D3}"/>
    <cellStyle name="Input [yellow] 9" xfId="32999" xr:uid="{1F50E9AC-C924-4EC3-B393-5F7D12B4B8DF}"/>
    <cellStyle name="Input 10" xfId="33000" xr:uid="{EECE77F9-8582-4F36-8F9C-9EBE39A7FAF0}"/>
    <cellStyle name="Input 10 2" xfId="33001" xr:uid="{72F8B511-8FF6-40CF-9550-FC94932ABBC7}"/>
    <cellStyle name="Input 10 2 2" xfId="33002" xr:uid="{C020E30E-77A1-4F5E-B205-F891D50871D4}"/>
    <cellStyle name="Input 10 3" xfId="33003" xr:uid="{17C2DAB7-6375-4D4B-8A3B-CC0E1B37E0D2}"/>
    <cellStyle name="Input 10 4" xfId="33004" xr:uid="{250A34DC-0C99-4F41-BD28-0508A10C963B}"/>
    <cellStyle name="Input 10 5" xfId="33005" xr:uid="{A2AE8EC0-2393-41FE-9ED2-292CE1978BDF}"/>
    <cellStyle name="Input 10 6" xfId="33006" xr:uid="{B1786F0B-BA14-4494-A2DD-1A023129EDD3}"/>
    <cellStyle name="Input 10 7" xfId="33007" xr:uid="{7612AF99-0143-4B28-9C0C-A4F5A21577F4}"/>
    <cellStyle name="Input 100" xfId="33008" xr:uid="{98A91AF7-6224-4F7A-BA70-B3D5A759A1C0}"/>
    <cellStyle name="Input 101" xfId="33009" xr:uid="{1A278CBC-26DD-40D9-9A7D-C6C00264125A}"/>
    <cellStyle name="Input 102" xfId="33010" xr:uid="{CA0F221F-8638-4A1F-A99D-3C720DE94017}"/>
    <cellStyle name="Input 103" xfId="33011" xr:uid="{1566B6BF-DCF0-4FB4-BDC9-56A9EED6E19F}"/>
    <cellStyle name="Input 104" xfId="33012" xr:uid="{42B3C85F-3CAB-4E3D-93DD-845CAD803873}"/>
    <cellStyle name="Input 105" xfId="33013" xr:uid="{DF146E61-A33E-4705-9C91-F0AB0128B65E}"/>
    <cellStyle name="Input 106" xfId="33014" xr:uid="{2A1534B1-5907-419E-BBB5-99E407AF756D}"/>
    <cellStyle name="Input 107" xfId="33015" xr:uid="{942B232A-A6A0-455E-A5E9-F62C8F7E89A0}"/>
    <cellStyle name="Input 108" xfId="33016" xr:uid="{DC5B42CB-2AE0-4D38-AB50-540846C940F4}"/>
    <cellStyle name="Input 109" xfId="33017" xr:uid="{34B4CA27-BF1F-43C3-A725-353886346D06}"/>
    <cellStyle name="Input 11" xfId="33018" xr:uid="{88B02ACD-3D1D-49FD-AE8F-96937CDF57BA}"/>
    <cellStyle name="Input 11 2" xfId="33019" xr:uid="{B7FF8F76-3ACE-483D-BF5E-071B920A7834}"/>
    <cellStyle name="Input 11 2 2" xfId="33020" xr:uid="{FC093363-0AFA-4D62-BCE5-FBAC84CB789B}"/>
    <cellStyle name="Input 11 3" xfId="33021" xr:uid="{F2EA2104-CB6C-4AEF-810B-62A393D9406F}"/>
    <cellStyle name="Input 11 4" xfId="33022" xr:uid="{E643EA18-B611-4790-8D99-186AE7DCBC60}"/>
    <cellStyle name="Input 11 5" xfId="33023" xr:uid="{E73C15EA-F69A-4072-AA28-20090DF93741}"/>
    <cellStyle name="Input 11 6" xfId="33024" xr:uid="{18E1807E-1D10-4A65-8192-9A2E2F53110E}"/>
    <cellStyle name="Input 11 7" xfId="33025" xr:uid="{D0071BFA-78F6-40AB-B5CC-DDD9C58B2ED4}"/>
    <cellStyle name="Input 110" xfId="33026" xr:uid="{A2304DF5-2FEE-4C7D-A5A1-96A4B56BF6D0}"/>
    <cellStyle name="Input 111" xfId="33027" xr:uid="{6259DB1E-2EAD-422E-8A73-F851AF8F7C83}"/>
    <cellStyle name="Input 112" xfId="33028" xr:uid="{430C1725-20FA-4A12-9368-D49CE520001D}"/>
    <cellStyle name="Input 113" xfId="33029" xr:uid="{E6BA6D3C-1842-4ADB-8FC3-FD2CCDDDA6A2}"/>
    <cellStyle name="Input 114" xfId="33030" xr:uid="{1294186F-E902-4FF9-B924-9AEA745FA6FD}"/>
    <cellStyle name="Input 115" xfId="33031" xr:uid="{A70FBF25-A297-4E1A-B7B8-F2684E0C2F2E}"/>
    <cellStyle name="Input 116" xfId="33032" xr:uid="{582A5138-9AE4-4787-9749-FC1AA32BEF19}"/>
    <cellStyle name="Input 117" xfId="33033" xr:uid="{5BEED776-9933-4DE2-9622-A8B62C606205}"/>
    <cellStyle name="Input 118" xfId="33034" xr:uid="{E9C74985-349C-43B5-AA2A-49E5FA7EA6CE}"/>
    <cellStyle name="Input 119" xfId="33035" xr:uid="{49CC9A91-C560-4731-A2F7-E1CE16A5A617}"/>
    <cellStyle name="Input 12" xfId="33036" xr:uid="{8D210A05-D2CE-4496-9A05-989949673E1E}"/>
    <cellStyle name="Input 12 2" xfId="33037" xr:uid="{E9CB7995-CA38-4A70-8FDA-EB5087A465EF}"/>
    <cellStyle name="Input 12 2 2" xfId="33038" xr:uid="{E5C35398-1D64-45A0-AE7E-54D0D8D634A4}"/>
    <cellStyle name="Input 12 3" xfId="33039" xr:uid="{19AA8697-53FD-4EC4-8BE9-3CBFD5902D05}"/>
    <cellStyle name="Input 12 4" xfId="33040" xr:uid="{3CD04573-ABC7-4A94-951D-CDAB4932B40A}"/>
    <cellStyle name="Input 12 5" xfId="33041" xr:uid="{379A8174-A268-4011-823B-E77CDEACB771}"/>
    <cellStyle name="Input 12 6" xfId="33042" xr:uid="{F10898FE-1E7B-4383-B417-FAFD1F162384}"/>
    <cellStyle name="Input 12 7" xfId="33043" xr:uid="{64E5E770-0D1C-4FB1-8811-B68AB291B03A}"/>
    <cellStyle name="Input 120" xfId="33044" xr:uid="{A4CD4F8A-45B3-40F1-966E-31FB01933F98}"/>
    <cellStyle name="Input 121" xfId="33045" xr:uid="{D0427E2D-6F4B-4AEA-94F9-2D3D05F6C34A}"/>
    <cellStyle name="Input 122" xfId="33046" xr:uid="{27152CBC-BB9B-48BE-8605-FA7C05B57915}"/>
    <cellStyle name="Input 123" xfId="33047" xr:uid="{F597E6B0-5085-49D6-940F-B1E530DA5760}"/>
    <cellStyle name="Input 124" xfId="33048" xr:uid="{AA582088-E313-43D4-9D60-22A5A757AF47}"/>
    <cellStyle name="Input 125" xfId="33049" xr:uid="{6417D138-6059-4057-9471-B2EB11C369B8}"/>
    <cellStyle name="Input 126" xfId="33050" xr:uid="{A560BD35-AC71-4F30-972A-0B1464BF35CE}"/>
    <cellStyle name="Input 127" xfId="33051" xr:uid="{3EC7D1C9-7F91-433A-88C2-0FB80897D967}"/>
    <cellStyle name="Input 128" xfId="33052" xr:uid="{E82529F3-95FA-4B78-AFA0-139C553456F1}"/>
    <cellStyle name="Input 129" xfId="33053" xr:uid="{334D002C-8A2F-4921-ADA7-63FDE0FF2E6B}"/>
    <cellStyle name="Input 13" xfId="33054" xr:uid="{710D7BD9-6F37-4A92-B73D-FBAAE5AFAB2E}"/>
    <cellStyle name="Input 13 2" xfId="33055" xr:uid="{5C437EDC-857F-494C-AB3E-34A8C2F06573}"/>
    <cellStyle name="Input 13 2 2" xfId="33056" xr:uid="{3A2DB230-48A5-4756-A9D3-81F4ED6BF05E}"/>
    <cellStyle name="Input 13 3" xfId="33057" xr:uid="{655C34DA-8DC3-4C8C-A440-B9AD94F50232}"/>
    <cellStyle name="Input 13 4" xfId="33058" xr:uid="{CCF14013-AC2D-4056-A749-CD18D6E54062}"/>
    <cellStyle name="Input 13 5" xfId="33059" xr:uid="{0290CCDE-E4D0-482E-9400-7E2598075276}"/>
    <cellStyle name="Input 13 6" xfId="33060" xr:uid="{BA65ED7E-1CA8-409D-9C7B-AF80DD9F16C7}"/>
    <cellStyle name="Input 13 7" xfId="33061" xr:uid="{A2508665-9C16-4095-826E-B5F30622890A}"/>
    <cellStyle name="Input 130" xfId="33062" xr:uid="{D8F5B4B4-0CD5-4F41-929A-068CDA93BFC7}"/>
    <cellStyle name="Input 131" xfId="33063" xr:uid="{2F925DC8-C901-4D56-A85E-A4A725353447}"/>
    <cellStyle name="Input 132" xfId="33064" xr:uid="{16927417-E4E2-491A-BAC8-F76BEF83681D}"/>
    <cellStyle name="Input 133" xfId="33065" xr:uid="{41D141D8-3E9C-40D9-B416-384EDA3EE4F9}"/>
    <cellStyle name="Input 134" xfId="33066" xr:uid="{257FA63A-5EB8-4A89-81B0-982958C24F63}"/>
    <cellStyle name="Input 135" xfId="33067" xr:uid="{0EDEE13E-D2DA-4189-90C3-041E0FCD5EB5}"/>
    <cellStyle name="Input 136" xfId="33068" xr:uid="{FB8E8647-A11A-4377-8C69-7F71155DD032}"/>
    <cellStyle name="Input 137" xfId="33069" xr:uid="{6D9800E3-A5F7-4B72-8EA9-1DA38F0929F8}"/>
    <cellStyle name="Input 138" xfId="33070" xr:uid="{E2266D9C-DC02-4603-8C2C-7F3CCEDE4A33}"/>
    <cellStyle name="Input 139" xfId="33071" xr:uid="{B4F04A29-774A-4B42-853B-343BD128DD52}"/>
    <cellStyle name="Input 14" xfId="33072" xr:uid="{B6EAA22C-26FE-44CB-958D-9E322454A643}"/>
    <cellStyle name="Input 14 2" xfId="33073" xr:uid="{5C644A1E-B67C-48AE-8D82-A612114C37D1}"/>
    <cellStyle name="Input 14 2 2" xfId="33074" xr:uid="{E6BACB0E-EB7A-4436-8FC4-D915B7DC8699}"/>
    <cellStyle name="Input 14 3" xfId="33075" xr:uid="{1319221F-5129-411D-8AFF-9553B3DB3D28}"/>
    <cellStyle name="Input 14 4" xfId="33076" xr:uid="{0F7F583B-CB6C-47C6-8B27-95D38B511B5F}"/>
    <cellStyle name="Input 14 5" xfId="33077" xr:uid="{25049104-83B0-48AB-9927-322DE87BCA4E}"/>
    <cellStyle name="Input 14 6" xfId="33078" xr:uid="{B447F1EB-50D1-44E6-A71E-3DBFB1768C96}"/>
    <cellStyle name="Input 14 7" xfId="33079" xr:uid="{74B68E4F-15CD-4A05-BE80-BCAD67A84E43}"/>
    <cellStyle name="Input 140" xfId="33080" xr:uid="{33B2F9D0-B0E0-430D-8ED5-5ECB95E9D942}"/>
    <cellStyle name="Input 141" xfId="33081" xr:uid="{5C4438FC-6B61-43A3-BB27-5139D53AFC5F}"/>
    <cellStyle name="Input 142" xfId="33082" xr:uid="{F4CEADE6-88C9-42BA-A832-CB5329CBEB9A}"/>
    <cellStyle name="Input 143" xfId="33083" xr:uid="{E13864CA-EAF2-41CC-AC92-86DE34927A09}"/>
    <cellStyle name="Input 144" xfId="33084" xr:uid="{056876E2-5125-404C-9A45-5CEC1343AEFA}"/>
    <cellStyle name="Input 145" xfId="33085" xr:uid="{D31EB9BB-FEE3-4679-8835-902E1F7795CA}"/>
    <cellStyle name="Input 146" xfId="33086" xr:uid="{8124BA31-4F46-4B5C-BD8E-5C4D1522B361}"/>
    <cellStyle name="Input 147" xfId="33087" xr:uid="{07EB90BA-6D7A-488A-8A99-F4C996E68770}"/>
    <cellStyle name="Input 148" xfId="33088" xr:uid="{8C50D87E-81EA-4B8A-8FB7-7F1228239487}"/>
    <cellStyle name="Input 149" xfId="33089" xr:uid="{3E84C4BC-4C28-419E-866C-825E5FCB7193}"/>
    <cellStyle name="Input 15" xfId="33090" xr:uid="{448F7195-C448-4E70-87B0-1C688139BBC3}"/>
    <cellStyle name="Input 15 2" xfId="33091" xr:uid="{3A7DCA0E-3825-470F-BEEC-CBAC3B79309C}"/>
    <cellStyle name="Input 15 2 2" xfId="33092" xr:uid="{2328352B-DD7A-462C-91D1-5A6A2C06D1B3}"/>
    <cellStyle name="Input 15 3" xfId="33093" xr:uid="{B9AB580B-2895-416A-8CEC-139403E51506}"/>
    <cellStyle name="Input 15 4" xfId="33094" xr:uid="{81784251-234E-45A1-ACC6-12483D5F4C63}"/>
    <cellStyle name="Input 15 5" xfId="33095" xr:uid="{7C56EA00-CE32-4A93-9F54-66308981A678}"/>
    <cellStyle name="Input 15 6" xfId="33096" xr:uid="{D05E2189-8098-452B-8495-F1B735956B69}"/>
    <cellStyle name="Input 15 7" xfId="33097" xr:uid="{64E6B569-E57C-4E33-AB03-BF32F9A409FB}"/>
    <cellStyle name="Input 150" xfId="33098" xr:uid="{D299D303-81FC-43CC-B263-7C6FECB5AF54}"/>
    <cellStyle name="Input 151" xfId="33099" xr:uid="{EA79FC5B-C375-4847-8B5A-8C2FB38F8F35}"/>
    <cellStyle name="Input 152" xfId="33100" xr:uid="{9CD55C55-F131-4F2A-A041-1E737B3262DE}"/>
    <cellStyle name="Input 153" xfId="33101" xr:uid="{F6C2D815-087B-4456-9C3F-1F455551EED2}"/>
    <cellStyle name="Input 154" xfId="33102" xr:uid="{A676D0D7-23CC-41B4-9CAD-8A202032ABCB}"/>
    <cellStyle name="Input 155" xfId="33103" xr:uid="{114D8074-2F52-4CB4-BEB1-FA7CA8C3DF9C}"/>
    <cellStyle name="Input 156" xfId="33104" xr:uid="{469A6DEA-0531-46B2-957E-C387FBD79D7F}"/>
    <cellStyle name="Input 157" xfId="33105" xr:uid="{8E3D36EA-A517-42AF-8C2A-3DE1FB173236}"/>
    <cellStyle name="Input 158" xfId="33106" xr:uid="{C8DBA354-BDB6-4305-9B5E-6E9BF2F3F356}"/>
    <cellStyle name="Input 159" xfId="33107" xr:uid="{74566FD2-B907-4280-8E50-CFD2AE096279}"/>
    <cellStyle name="Input 16" xfId="33108" xr:uid="{BA6B8AD5-EC27-4B59-A8C0-33DAA531F4E5}"/>
    <cellStyle name="Input 16 2" xfId="33109" xr:uid="{51C1C56E-42AB-4C68-8811-9AE824825C04}"/>
    <cellStyle name="Input 16 2 2" xfId="33110" xr:uid="{7B96F48A-08F4-4D9D-B82F-4398914FC969}"/>
    <cellStyle name="Input 16 3" xfId="33111" xr:uid="{A097E868-9781-4FAD-8ABD-103E0AA253E0}"/>
    <cellStyle name="Input 16 4" xfId="33112" xr:uid="{284F384B-8B62-4EF6-8C21-64FC8B759131}"/>
    <cellStyle name="Input 16 5" xfId="33113" xr:uid="{81B79878-2C5E-4CD1-99AF-86AB68DD10E3}"/>
    <cellStyle name="Input 16 6" xfId="33114" xr:uid="{F56E3826-B4ED-4A40-8114-8B09A0A55F9C}"/>
    <cellStyle name="Input 16 7" xfId="33115" xr:uid="{C8AE7490-F7EA-4ABA-A7DC-7D699092162A}"/>
    <cellStyle name="Input 160" xfId="33116" xr:uid="{8CF328E7-2F67-48DF-8B1A-BAFDB21EF9B5}"/>
    <cellStyle name="Input 161" xfId="33117" xr:uid="{D07F2F66-91D6-4AA2-BB7D-893B4E93A8F7}"/>
    <cellStyle name="Input 162" xfId="33118" xr:uid="{49B0D793-6847-4CDE-A8D9-81852F1DB40A}"/>
    <cellStyle name="Input 163" xfId="33119" xr:uid="{03693CCC-42CC-47EC-ACFC-7F8631A28A3F}"/>
    <cellStyle name="Input 164" xfId="33120" xr:uid="{950909CB-017E-4AC0-87C9-FD3BE537306E}"/>
    <cellStyle name="Input 165" xfId="33121" xr:uid="{70AE72C5-0ABE-41FC-AC60-1DFA8B7BA3B0}"/>
    <cellStyle name="Input 166" xfId="33122" xr:uid="{A24D225F-0623-4E65-B2A7-26E68814AE31}"/>
    <cellStyle name="Input 167" xfId="33123" xr:uid="{906EE90C-B4CC-490A-AD94-BF22CB88E96F}"/>
    <cellStyle name="Input 168" xfId="33124" xr:uid="{9D183E38-A19E-4C11-B7AD-84322949B504}"/>
    <cellStyle name="Input 169" xfId="33125" xr:uid="{C296AD47-6932-4F16-980B-62EEF187BD99}"/>
    <cellStyle name="Input 17" xfId="33126" xr:uid="{2E691868-00E8-449D-827A-45CD261C66D7}"/>
    <cellStyle name="Input 17 2" xfId="33127" xr:uid="{54B87492-E9F0-4887-B45B-848607FFF4AA}"/>
    <cellStyle name="Input 17 2 2" xfId="33128" xr:uid="{C5BE50F9-31E6-4301-818A-E0CEDCB92DEF}"/>
    <cellStyle name="Input 17 3" xfId="33129" xr:uid="{E7442452-7D09-42C9-84B2-7E4034C3B2C1}"/>
    <cellStyle name="Input 17 4" xfId="33130" xr:uid="{C900EC84-BFB8-4059-8AF9-45804CB439C0}"/>
    <cellStyle name="Input 17 5" xfId="33131" xr:uid="{6691464D-229D-47CD-BB8E-C1714C30B38A}"/>
    <cellStyle name="Input 17 6" xfId="33132" xr:uid="{E48AB5C2-620E-47AC-ABC0-F63A52679AEB}"/>
    <cellStyle name="Input 17 7" xfId="33133" xr:uid="{E7071609-F183-4753-AF53-85AA4C51CD8F}"/>
    <cellStyle name="Input 170" xfId="33134" xr:uid="{1B2D7CC3-10F9-439B-B99D-26941B342045}"/>
    <cellStyle name="Input 171" xfId="33135" xr:uid="{63399CF9-9696-4F78-A1BD-8DE222729005}"/>
    <cellStyle name="Input 172" xfId="33136" xr:uid="{7129C833-5BCC-4573-A324-6C36FD4B204A}"/>
    <cellStyle name="Input 173" xfId="33137" xr:uid="{2AC288E3-38B5-4DED-825D-A53B98B62090}"/>
    <cellStyle name="Input 174" xfId="33138" xr:uid="{E9D2DA4A-85EA-437C-A230-4CCB3BB4C84D}"/>
    <cellStyle name="Input 175" xfId="33139" xr:uid="{131E5C2A-9062-4DC4-9BEB-B91951DEAEDA}"/>
    <cellStyle name="Input 176" xfId="33140" xr:uid="{4E091C6F-B8E4-46CA-B10B-59B358D19845}"/>
    <cellStyle name="Input 177" xfId="33141" xr:uid="{125851D3-A7A2-4417-A8CD-0AAC8D2823A7}"/>
    <cellStyle name="Input 178" xfId="33142" xr:uid="{4AC40BD7-6C97-463B-BC22-05536AE1DC9A}"/>
    <cellStyle name="Input 179" xfId="33143" xr:uid="{CF3EB27B-643A-4D5D-AC37-E797397CD838}"/>
    <cellStyle name="Input 18" xfId="33144" xr:uid="{B62FB7D1-CE85-45A0-8474-6ABE25394678}"/>
    <cellStyle name="Input 18 2" xfId="33145" xr:uid="{D6FAA95A-D834-4E77-B883-7E988E9EDC90}"/>
    <cellStyle name="Input 18 2 2" xfId="33146" xr:uid="{43CFCED4-EB8E-4C34-81AB-ACF3A696AE50}"/>
    <cellStyle name="Input 18 3" xfId="33147" xr:uid="{8DCBD015-D027-49C4-99FD-16CB583D67A1}"/>
    <cellStyle name="Input 18 4" xfId="33148" xr:uid="{66028A7D-E8B2-4E37-8A28-02C0FACB5FF7}"/>
    <cellStyle name="Input 18 5" xfId="33149" xr:uid="{6D53E790-A51C-42CB-A1AE-04084DB51D28}"/>
    <cellStyle name="Input 18 6" xfId="33150" xr:uid="{4C42DCCA-46C0-4C24-92C0-0B4D06955EC2}"/>
    <cellStyle name="Input 18 7" xfId="33151" xr:uid="{A1642696-AC13-46DB-ADBF-166EDDC84ECB}"/>
    <cellStyle name="Input 180" xfId="33152" xr:uid="{CBDD7703-A4B4-4527-AA55-9A88DC1074F5}"/>
    <cellStyle name="Input 180 2" xfId="33153" xr:uid="{2C808225-42CF-43DE-A627-C7455B1BAA54}"/>
    <cellStyle name="Input 180 3" xfId="33154" xr:uid="{63345825-C173-41F5-A017-CE3AA3C9E437}"/>
    <cellStyle name="Input 180 4" xfId="33155" xr:uid="{D9D8B636-882B-437C-8E03-3F7CC9EC0596}"/>
    <cellStyle name="Input 180 5" xfId="33156" xr:uid="{238F169B-B12D-468C-8D37-626BA104C71D}"/>
    <cellStyle name="Input 180 6" xfId="33157" xr:uid="{08C0A85C-221A-48F7-A776-D69795BC2B59}"/>
    <cellStyle name="Input 181" xfId="33158" xr:uid="{5CFB4BC2-E8C5-4E8D-A7CC-10A604E8240B}"/>
    <cellStyle name="Input 181 2" xfId="33159" xr:uid="{0F66B38E-9B45-4265-8C23-A07125EF664D}"/>
    <cellStyle name="Input 181 3" xfId="33160" xr:uid="{9F1A2D27-8208-42E7-B159-BD2F61C008E7}"/>
    <cellStyle name="Input 181 4" xfId="33161" xr:uid="{CCB423C2-4327-4651-8EF2-B47174B57C76}"/>
    <cellStyle name="Input 181 5" xfId="33162" xr:uid="{B64D5B5C-CCE7-4411-968B-88E490FB916D}"/>
    <cellStyle name="Input 181 6" xfId="33163" xr:uid="{554D206F-D3C5-473A-976B-C63A89184120}"/>
    <cellStyle name="Input 182" xfId="33164" xr:uid="{2CC2ACAC-5D3A-46BF-B11F-947577ECB756}"/>
    <cellStyle name="Input 183" xfId="33165" xr:uid="{15248406-3088-4385-B41E-E3A6AEC45408}"/>
    <cellStyle name="Input 184" xfId="33166" xr:uid="{7B57C8C2-66AE-4F3E-AC73-1859B1E25F06}"/>
    <cellStyle name="Input 185" xfId="33167" xr:uid="{65E3AD70-C311-44F5-8523-A84C0E75634A}"/>
    <cellStyle name="Input 186" xfId="33168" xr:uid="{DA8424FF-D4A4-41A0-AF8B-099457C10636}"/>
    <cellStyle name="Input 187" xfId="33169" xr:uid="{9E73D3A2-81F3-447F-A9FF-7605D085B35A}"/>
    <cellStyle name="Input 188" xfId="33170" xr:uid="{A80BFDCE-248B-48DA-AFB8-3E0CB3A2C5DB}"/>
    <cellStyle name="Input 189" xfId="33171" xr:uid="{2983CAAA-FBC9-4C2E-AB41-3B3C8C02F325}"/>
    <cellStyle name="Input 19" xfId="33172" xr:uid="{924A54CC-395B-4411-828E-8879BA6B891C}"/>
    <cellStyle name="Input 19 2" xfId="33173" xr:uid="{2B7572CA-73D3-47B3-9362-A020355FB637}"/>
    <cellStyle name="Input 19 2 2" xfId="33174" xr:uid="{513788B8-590C-46F9-B602-BB7CDDBC6B21}"/>
    <cellStyle name="Input 19 3" xfId="33175" xr:uid="{B6D0CD78-9B1F-4480-A948-4F88532A00B3}"/>
    <cellStyle name="Input 19 4" xfId="33176" xr:uid="{B72A878B-41ED-4B5F-9AA2-3A4762B81E99}"/>
    <cellStyle name="Input 19 5" xfId="33177" xr:uid="{4F8E31E1-1E66-4370-8CB2-498E7B0E5056}"/>
    <cellStyle name="Input 19 6" xfId="33178" xr:uid="{29C3AAB2-539B-4A18-855C-134B9368D35D}"/>
    <cellStyle name="Input 19 7" xfId="33179" xr:uid="{15C171F8-1EB7-4969-8041-8596D555F8CC}"/>
    <cellStyle name="Input 190" xfId="33180" xr:uid="{A530E9AD-28FE-48C7-BDED-7E5F7B88B16A}"/>
    <cellStyle name="Input 191" xfId="33181" xr:uid="{8203C8D7-DC46-44F2-83DF-D33E45C3BA5F}"/>
    <cellStyle name="Input 192" xfId="33182" xr:uid="{E1FE5C63-E799-41E2-8D46-03F52112A741}"/>
    <cellStyle name="Input 193" xfId="33183" xr:uid="{DAE48A4E-8218-48FB-A148-CCB53EE788A3}"/>
    <cellStyle name="Input 194" xfId="33184" xr:uid="{5DBF278C-17B2-46B5-9C37-F170906D65EF}"/>
    <cellStyle name="Input 195" xfId="33185" xr:uid="{EC8974A5-C94F-46F2-907B-08EB565B7867}"/>
    <cellStyle name="Input 196" xfId="33186" xr:uid="{93D77A62-8962-40A6-9513-A9F22AD42D3E}"/>
    <cellStyle name="Input 197" xfId="33187" xr:uid="{58F5798D-6C00-414A-AA0D-2EB6FB5FFDAC}"/>
    <cellStyle name="Input 198" xfId="33188" xr:uid="{CF06FA3F-7E37-4CB6-B074-72753DB94A7A}"/>
    <cellStyle name="Input 199" xfId="33189" xr:uid="{6B03E839-6545-435C-BDB3-14C48896D8EB}"/>
    <cellStyle name="Input 2" xfId="247" xr:uid="{00000000-0005-0000-0000-0000F4040000}"/>
    <cellStyle name="Input 2 10" xfId="40029" xr:uid="{AC9E376C-C254-402B-B895-27E3017DE280}"/>
    <cellStyle name="Input 2 11" xfId="7737" xr:uid="{2A27C403-53AF-4F7E-8D61-A4B1ED36D224}"/>
    <cellStyle name="Input 2 2" xfId="33191" xr:uid="{14262A50-4DD3-4F68-8D40-44BD28E55B77}"/>
    <cellStyle name="Input 2 2 2" xfId="33192" xr:uid="{C17366BE-D7BA-4191-83EA-5DCD3DA775BC}"/>
    <cellStyle name="Input 2 3" xfId="33193" xr:uid="{0AE546E4-A649-4A08-9E11-239A33CD27B2}"/>
    <cellStyle name="Input 2 4" xfId="33194" xr:uid="{863B7026-E354-4843-86B1-187E1D16CFC4}"/>
    <cellStyle name="Input 2 5" xfId="33195" xr:uid="{7A4356BD-A209-4ACA-98E0-8017E385B53B}"/>
    <cellStyle name="Input 2 6" xfId="33196" xr:uid="{92CE83EA-32AC-4D71-BBA2-D5A7DAA2DD6B}"/>
    <cellStyle name="Input 2 7" xfId="33197" xr:uid="{8031A714-F8D9-4E01-B2C3-A7B161E85F2A}"/>
    <cellStyle name="Input 2 8" xfId="33198" xr:uid="{53FC4FCC-A130-4808-A463-9FC95F7DDF59}"/>
    <cellStyle name="Input 2 9" xfId="33190" xr:uid="{F0F6EA64-558C-4862-AF2A-CD7215136A76}"/>
    <cellStyle name="Input 20" xfId="33199" xr:uid="{90B7AC78-EE04-40F5-9C25-8A336CB87F2B}"/>
    <cellStyle name="Input 20 2" xfId="33200" xr:uid="{429C6553-5ACB-4B83-819D-B15422995AAE}"/>
    <cellStyle name="Input 20 2 2" xfId="33201" xr:uid="{45A91E2C-5C9D-411C-8A5C-805972DA99DD}"/>
    <cellStyle name="Input 20 3" xfId="33202" xr:uid="{67C182EB-E516-4337-8E25-41D9786AB3F9}"/>
    <cellStyle name="Input 20 4" xfId="33203" xr:uid="{0886ED03-413A-4724-A6FD-6CB450DC067E}"/>
    <cellStyle name="Input 20 5" xfId="33204" xr:uid="{73FB5AFE-F9F0-454A-B371-464252909B51}"/>
    <cellStyle name="Input 20 6" xfId="33205" xr:uid="{44024C85-A4B5-4092-B6A6-DA41FB980033}"/>
    <cellStyle name="Input 20 7" xfId="33206" xr:uid="{9D719319-0320-41E6-B516-1C57CF6C16E7}"/>
    <cellStyle name="Input 200" xfId="33207" xr:uid="{CD6D1126-17B9-45BA-AD52-AACFBA60BC7A}"/>
    <cellStyle name="Input 201" xfId="33208" xr:uid="{17AC8265-7D90-4BDB-899E-0DAC2615BBFF}"/>
    <cellStyle name="Input 201 2" xfId="33209" xr:uid="{C3D2A251-2653-46B5-9D85-40F11618469A}"/>
    <cellStyle name="Input 201 3" xfId="33210" xr:uid="{5BB818E0-F0A2-46AB-BC2B-7611D41FA7D2}"/>
    <cellStyle name="Input 201 4" xfId="33211" xr:uid="{8664A20F-9C06-4691-92EE-9052B29F9BF4}"/>
    <cellStyle name="Input 201 5" xfId="33212" xr:uid="{B54E10E9-35A7-48A9-9947-88E9F64B0EDB}"/>
    <cellStyle name="Input 201 6" xfId="33213" xr:uid="{070C4AE8-958F-4830-86C7-CE9221A70901}"/>
    <cellStyle name="Input 202" xfId="33214" xr:uid="{80001332-1118-4466-AC72-9D10E5B15C5B}"/>
    <cellStyle name="Input 202 2" xfId="33215" xr:uid="{F295FD21-A3DB-468E-9114-5AFAC7932680}"/>
    <cellStyle name="Input 202 3" xfId="33216" xr:uid="{67438AD5-5AE9-4816-842D-BFD9D10B1CCF}"/>
    <cellStyle name="Input 202 4" xfId="33217" xr:uid="{0A0BF889-4922-46FA-B67E-880BE06ED17B}"/>
    <cellStyle name="Input 202 5" xfId="33218" xr:uid="{CABC4E56-81B6-4382-9BE4-E5A44B425008}"/>
    <cellStyle name="Input 202 6" xfId="33219" xr:uid="{2C2D6518-12C9-4C9E-905B-04F1561F9C84}"/>
    <cellStyle name="Input 203" xfId="33220" xr:uid="{BB71C63C-AA49-4E2B-87C9-7CD394B66CF4}"/>
    <cellStyle name="Input 203 2" xfId="33221" xr:uid="{33A0A98E-4317-4B8F-A9D1-EDC4BE8DF095}"/>
    <cellStyle name="Input 203 3" xfId="33222" xr:uid="{F211FB11-2D1D-401C-A05D-36D6B2081253}"/>
    <cellStyle name="Input 203 4" xfId="33223" xr:uid="{67EFBC8A-3748-4D24-AF58-781C1BA5BE5E}"/>
    <cellStyle name="Input 203 5" xfId="33224" xr:uid="{3D136FCF-63F2-4781-BCE1-A7A5A2A297D2}"/>
    <cellStyle name="Input 203 6" xfId="33225" xr:uid="{0340384C-028F-4776-BDFC-A8D74BD7ACDD}"/>
    <cellStyle name="Input 204" xfId="33226" xr:uid="{C262BA4D-1AE0-4EC5-A7C9-5D04A4C2FBDA}"/>
    <cellStyle name="Input 204 2" xfId="33227" xr:uid="{77BCA2BD-E21F-4171-992D-28957125FF4A}"/>
    <cellStyle name="Input 204 3" xfId="33228" xr:uid="{8915F51C-8DA0-4CFE-9A25-3235C1322E2A}"/>
    <cellStyle name="Input 204 4" xfId="33229" xr:uid="{8EBBDE11-25E7-4916-A50D-5F2BB219253D}"/>
    <cellStyle name="Input 204 5" xfId="33230" xr:uid="{484D090E-4664-4326-8079-B095DB05F042}"/>
    <cellStyle name="Input 204 6" xfId="33231" xr:uid="{D2E539CA-39F3-4512-948F-A69597B1BEE0}"/>
    <cellStyle name="Input 205" xfId="33232" xr:uid="{903B501B-E8A8-4529-9B62-838B32E0C721}"/>
    <cellStyle name="Input 205 2" xfId="33233" xr:uid="{248F0648-5410-4B48-A85B-A3981264E16D}"/>
    <cellStyle name="Input 205 3" xfId="33234" xr:uid="{7F6B28CF-EA14-425F-8005-784068B56999}"/>
    <cellStyle name="Input 205 4" xfId="33235" xr:uid="{06FD406D-459B-47B1-9918-8AA67F46DAD9}"/>
    <cellStyle name="Input 205 5" xfId="33236" xr:uid="{AC3598C0-F4C2-4D9B-8670-B3D56EBC606D}"/>
    <cellStyle name="Input 205 6" xfId="33237" xr:uid="{073CCF6F-EB09-45F3-A1C6-94E28879F8D3}"/>
    <cellStyle name="Input 206" xfId="33238" xr:uid="{019EF5E9-20D6-42D0-9430-1556E0D3C35C}"/>
    <cellStyle name="Input 206 2" xfId="33239" xr:uid="{13C23EA6-B397-49E9-A1C5-2DB9F58B7095}"/>
    <cellStyle name="Input 206 3" xfId="33240" xr:uid="{E3552BBC-2B67-4C11-8851-F7D095901086}"/>
    <cellStyle name="Input 206 4" xfId="33241" xr:uid="{7B08D3C5-C29A-4EB7-A156-4804A14C3284}"/>
    <cellStyle name="Input 206 5" xfId="33242" xr:uid="{50361DA5-E3C7-4FCD-ACF5-20233ECFFF22}"/>
    <cellStyle name="Input 206 6" xfId="33243" xr:uid="{3C859EFA-C162-424F-93F1-46A7182076E3}"/>
    <cellStyle name="Input 207" xfId="33244" xr:uid="{3BDD8D86-C173-493D-B3D6-5E4622836D20}"/>
    <cellStyle name="Input 207 2" xfId="33245" xr:uid="{8E995885-A125-4BD1-A340-75C64E55FE30}"/>
    <cellStyle name="Input 207 3" xfId="33246" xr:uid="{B2C90EC9-ECEB-48EA-8A02-01732420ADDB}"/>
    <cellStyle name="Input 207 4" xfId="33247" xr:uid="{3A18F89B-F568-4484-9C26-B32FA7E8A04C}"/>
    <cellStyle name="Input 207 5" xfId="33248" xr:uid="{EA809414-1171-4293-B677-72406FF0C01C}"/>
    <cellStyle name="Input 207 6" xfId="33249" xr:uid="{51C80DF0-AEFC-469A-AEE7-E244E72AA2D6}"/>
    <cellStyle name="Input 208" xfId="33250" xr:uid="{49454BD3-39F3-45BE-A60B-80A0A355C1E6}"/>
    <cellStyle name="Input 208 2" xfId="33251" xr:uid="{D81D93F0-F3F2-4D5A-920D-3080A9A0EA2C}"/>
    <cellStyle name="Input 208 3" xfId="33252" xr:uid="{AD0255C5-DCA8-4B59-B887-42D0F14D03D6}"/>
    <cellStyle name="Input 208 4" xfId="33253" xr:uid="{C57E0677-A61C-442F-AB9B-674D5581C12E}"/>
    <cellStyle name="Input 208 5" xfId="33254" xr:uid="{C59DF4FB-3CB4-4E06-8528-44CD20E835D1}"/>
    <cellStyle name="Input 208 6" xfId="33255" xr:uid="{99CE6A3E-1E37-43B5-B89F-80690DA12B31}"/>
    <cellStyle name="Input 209" xfId="33256" xr:uid="{B72BF942-5825-462F-8906-4BAA85489191}"/>
    <cellStyle name="Input 209 2" xfId="33257" xr:uid="{8A68B697-FC48-47F0-82F9-B1996282E97D}"/>
    <cellStyle name="Input 209 3" xfId="33258" xr:uid="{A8371AFB-C608-4847-8177-584BC8782B9B}"/>
    <cellStyle name="Input 209 4" xfId="33259" xr:uid="{972297AC-C2EE-4776-87A2-E5CA8E62F0B8}"/>
    <cellStyle name="Input 209 5" xfId="33260" xr:uid="{9FD58593-A478-44F8-ABD1-D3968C8D22A1}"/>
    <cellStyle name="Input 209 6" xfId="33261" xr:uid="{39985B66-9374-4D16-9FD9-F1E3CF3A435F}"/>
    <cellStyle name="Input 21" xfId="33262" xr:uid="{792AD74C-5446-4650-AE7E-6142F9C4C6A5}"/>
    <cellStyle name="Input 21 2" xfId="33263" xr:uid="{86B45017-0886-46CD-B940-456D3D8636F0}"/>
    <cellStyle name="Input 21 2 2" xfId="33264" xr:uid="{54644F56-5C2A-4E19-88BC-D42E42ED8149}"/>
    <cellStyle name="Input 21 3" xfId="33265" xr:uid="{FD8DD8DC-CFDF-402C-82E4-90528A7BE8B0}"/>
    <cellStyle name="Input 21 4" xfId="33266" xr:uid="{23CBE639-4BB6-49A7-8090-59EF9B1F0A91}"/>
    <cellStyle name="Input 21 5" xfId="33267" xr:uid="{D8643C36-1590-46B6-8E39-7AAC05101711}"/>
    <cellStyle name="Input 21 6" xfId="33268" xr:uid="{EB0AEC59-7D6D-4A01-A6AC-CF078CA6AE06}"/>
    <cellStyle name="Input 21 7" xfId="33269" xr:uid="{0664EE45-1B94-4301-A7FA-ABC9292AC87C}"/>
    <cellStyle name="Input 210" xfId="33270" xr:uid="{F0A684A0-FB8A-49D6-9B81-81701ADC5B07}"/>
    <cellStyle name="Input 210 2" xfId="33271" xr:uid="{128ED8EA-358D-41B6-974E-ABD6B48832B5}"/>
    <cellStyle name="Input 210 3" xfId="33272" xr:uid="{82E56C27-662A-41E5-B069-AAE566CDD1AA}"/>
    <cellStyle name="Input 210 4" xfId="33273" xr:uid="{6338A86F-5939-4E05-B652-B26AED56E31C}"/>
    <cellStyle name="Input 210 5" xfId="33274" xr:uid="{3B314D04-895F-4C33-BAAD-6B02A3C2F16E}"/>
    <cellStyle name="Input 210 6" xfId="33275" xr:uid="{CC9E1A07-7BE4-4B90-96A7-3D7093FC77BC}"/>
    <cellStyle name="Input 211" xfId="33276" xr:uid="{5777487D-9279-42C7-BBFB-FC2032893CF5}"/>
    <cellStyle name="Input 211 2" xfId="33277" xr:uid="{F263908B-4172-419B-860C-DFF382845516}"/>
    <cellStyle name="Input 211 3" xfId="33278" xr:uid="{B8A3BF16-6526-44F6-AB25-349598841C7B}"/>
    <cellStyle name="Input 211 4" xfId="33279" xr:uid="{97CC57D4-930F-4101-B372-0D6B0D7459B9}"/>
    <cellStyle name="Input 211 5" xfId="33280" xr:uid="{F84753C4-9DFA-4B3A-A7CC-3A5344394A1E}"/>
    <cellStyle name="Input 211 6" xfId="33281" xr:uid="{860E0CE8-640D-4407-885E-7AF26DE855C6}"/>
    <cellStyle name="Input 212" xfId="33282" xr:uid="{030E5CD2-2E81-492B-A460-327B6E8C2C1A}"/>
    <cellStyle name="Input 212 2" xfId="33283" xr:uid="{03B37DB5-790E-4F58-AEF7-982F9643DE19}"/>
    <cellStyle name="Input 212 3" xfId="33284" xr:uid="{F247393D-0E09-42E3-A1E5-7F4987D96FF8}"/>
    <cellStyle name="Input 212 4" xfId="33285" xr:uid="{68F1DC7F-DDD1-4B0F-B640-84987FD4CD3C}"/>
    <cellStyle name="Input 212 5" xfId="33286" xr:uid="{B71E1E3A-4F38-40C3-92B8-AA5A6B4F19F3}"/>
    <cellStyle name="Input 212 6" xfId="33287" xr:uid="{1AD12C77-7535-4CEB-A3FC-9ACB640BD23C}"/>
    <cellStyle name="Input 213" xfId="33288" xr:uid="{5940198F-AB93-4E2B-83C3-15C072EC3CD9}"/>
    <cellStyle name="Input 213 2" xfId="33289" xr:uid="{79A5FA63-CE4A-4447-9252-A5A4A2618118}"/>
    <cellStyle name="Input 213 3" xfId="33290" xr:uid="{1DD227D2-1A17-4B78-A714-EC6E78E1BD2F}"/>
    <cellStyle name="Input 213 4" xfId="33291" xr:uid="{7CDA0E45-200C-465A-A2F8-E9227A060507}"/>
    <cellStyle name="Input 213 5" xfId="33292" xr:uid="{67463C71-0E6F-4D5D-84E8-9C08349DB374}"/>
    <cellStyle name="Input 213 6" xfId="33293" xr:uid="{47BABDCC-3561-4FC3-A632-A1AD95EACC85}"/>
    <cellStyle name="Input 214" xfId="33294" xr:uid="{49B0A292-1EBD-45AE-8204-6A62F3E7CFE4}"/>
    <cellStyle name="Input 214 2" xfId="33295" xr:uid="{C714BEA8-F613-4B3D-9148-953C4612DF76}"/>
    <cellStyle name="Input 214 3" xfId="33296" xr:uid="{F03F147C-BE73-481C-942B-2F19C9C2939D}"/>
    <cellStyle name="Input 214 4" xfId="33297" xr:uid="{F334D898-2FB4-4DB5-B3E5-EDCEF51A59BA}"/>
    <cellStyle name="Input 214 5" xfId="33298" xr:uid="{07D40502-1DB8-41C5-885B-D53F448435F3}"/>
    <cellStyle name="Input 214 6" xfId="33299" xr:uid="{C2AE39E0-109C-4B84-A971-92094FE6C099}"/>
    <cellStyle name="Input 215" xfId="33300" xr:uid="{5D3DEC0F-5134-47B7-ACAB-BBD2EE1C8CFA}"/>
    <cellStyle name="Input 215 2" xfId="33301" xr:uid="{6AB3E36C-F043-41D0-869A-F56ECD57FEFF}"/>
    <cellStyle name="Input 215 3" xfId="33302" xr:uid="{5C3D936F-2ECA-4183-97B0-9B8D6E92646A}"/>
    <cellStyle name="Input 215 4" xfId="33303" xr:uid="{3BB9FB8D-58B9-4AB0-A2CA-32BA41CE15EC}"/>
    <cellStyle name="Input 215 5" xfId="33304" xr:uid="{09161EB4-0022-41D8-96F1-544D3B0CE960}"/>
    <cellStyle name="Input 215 6" xfId="33305" xr:uid="{EFAE2868-7530-4D11-9520-3B93A615CB5E}"/>
    <cellStyle name="Input 216" xfId="33306" xr:uid="{F038C751-FE65-4E25-B543-BB5CF1CF8C44}"/>
    <cellStyle name="Input 216 2" xfId="33307" xr:uid="{6A08B160-E2D8-4AC7-A621-D1054BD9D4F8}"/>
    <cellStyle name="Input 216 2 2" xfId="33308" xr:uid="{3FB24F56-0D77-47AC-9EEB-092704CC38EC}"/>
    <cellStyle name="Input 216 2 3" xfId="33309" xr:uid="{861270F6-2079-4C47-8BB4-716D28809B30}"/>
    <cellStyle name="Input 216 3" xfId="33310" xr:uid="{5540A8E0-C29D-48A9-AD5C-605DBFD35A31}"/>
    <cellStyle name="Input 216 4" xfId="33311" xr:uid="{E0C3EF07-CFB6-44E8-9287-39D02A90FD94}"/>
    <cellStyle name="Input 216 5" xfId="33312" xr:uid="{C5016F4A-DD2E-43E1-ACB3-785B2449B678}"/>
    <cellStyle name="Input 216 6" xfId="33313" xr:uid="{E253FF24-2F3D-49B9-9621-4C494EBFEFE3}"/>
    <cellStyle name="Input 217" xfId="33314" xr:uid="{395E17B3-E170-4926-9E25-9849F8DA762D}"/>
    <cellStyle name="Input 217 2" xfId="33315" xr:uid="{A3302086-1902-4F5E-8204-47FAF5310EE4}"/>
    <cellStyle name="Input 217 3" xfId="33316" xr:uid="{F6667978-9136-4698-B3C2-04B08A930469}"/>
    <cellStyle name="Input 218" xfId="33317" xr:uid="{6BBF61A9-5D4C-4ABA-BD56-9C7DEA430982}"/>
    <cellStyle name="Input 218 2" xfId="33318" xr:uid="{3098FFB1-121B-4E4A-B2E1-F832D02E1CC5}"/>
    <cellStyle name="Input 218 3" xfId="33319" xr:uid="{6CB5886D-6A7C-47F2-BD1D-8A85A3667E9B}"/>
    <cellStyle name="Input 219" xfId="33320" xr:uid="{D31EBA64-B7B1-4706-9D75-ECA212072F16}"/>
    <cellStyle name="Input 219 2" xfId="33321" xr:uid="{516737AF-EE32-40F6-9164-9D74732F1094}"/>
    <cellStyle name="Input 219 3" xfId="33322" xr:uid="{BD1D3FBD-B84C-4E08-B4F1-7FA60D271984}"/>
    <cellStyle name="Input 22" xfId="33323" xr:uid="{85861CE2-7A4A-4834-85CA-AD3D4D65A2A0}"/>
    <cellStyle name="Input 22 2" xfId="33324" xr:uid="{9732C8BC-DE2B-4917-8616-9D4A5A5EBB50}"/>
    <cellStyle name="Input 22 2 2" xfId="33325" xr:uid="{6A66162F-6741-441D-A70C-3797D765C1E3}"/>
    <cellStyle name="Input 22 3" xfId="33326" xr:uid="{EC0D1E51-E384-4B61-984C-1939E765A56B}"/>
    <cellStyle name="Input 22 4" xfId="33327" xr:uid="{33986FB7-CDF7-408C-9A46-1D31B617DDAA}"/>
    <cellStyle name="Input 22 5" xfId="33328" xr:uid="{EF335E43-699F-4E3F-BFD6-DD6F07BAC0D5}"/>
    <cellStyle name="Input 22 6" xfId="33329" xr:uid="{5AAFD67E-3D3B-4DCC-AFD5-AC26E4E945EF}"/>
    <cellStyle name="Input 22 7" xfId="33330" xr:uid="{7E9BC62A-6994-4386-9FD2-555A21147712}"/>
    <cellStyle name="Input 220" xfId="33331" xr:uid="{75876F0E-01E3-4E03-9A9B-195457A1011C}"/>
    <cellStyle name="Input 220 2" xfId="33332" xr:uid="{A4F41FEE-CD25-4419-89DC-479E637FF8C7}"/>
    <cellStyle name="Input 220 3" xfId="33333" xr:uid="{EACDB83C-FCB9-4B8B-BEEA-6D1F530D1D2E}"/>
    <cellStyle name="Input 221" xfId="33334" xr:uid="{7C37E27A-56DC-4F1C-862D-D145C4E23DD5}"/>
    <cellStyle name="Input 222" xfId="33335" xr:uid="{8DEC6D60-FCB8-4276-AA71-6DC56A0CDA93}"/>
    <cellStyle name="Input 223" xfId="33336" xr:uid="{E995548D-3993-4E30-94FB-2C7BA2A7E876}"/>
    <cellStyle name="Input 224" xfId="33337" xr:uid="{F54F35A3-3181-48D9-8D5F-102D9B48AD14}"/>
    <cellStyle name="Input 225" xfId="33338" xr:uid="{5C7AA428-F825-4407-A289-C11920C82F30}"/>
    <cellStyle name="Input 226" xfId="40334" xr:uid="{E33A5519-61A6-457B-A6F1-FE585EA58878}"/>
    <cellStyle name="Input 227" xfId="40375" xr:uid="{66AAB127-60FB-4CEC-B919-97F06FE54A22}"/>
    <cellStyle name="Input 228" xfId="40397" xr:uid="{80550342-29A2-4D93-AE55-03501FB93EDD}"/>
    <cellStyle name="Input 229" xfId="40402" xr:uid="{864E5F7D-60B4-4D15-8B64-86559FA36998}"/>
    <cellStyle name="Input 23" xfId="33339" xr:uid="{61F4D799-3802-4B75-8F7C-178442A32940}"/>
    <cellStyle name="Input 23 2" xfId="33340" xr:uid="{7CC850BF-EA5A-45A1-8D26-3FDCB95CB8F3}"/>
    <cellStyle name="Input 23 2 2" xfId="33341" xr:uid="{456455D6-5C1F-49CC-AE62-7B6CDE9FE106}"/>
    <cellStyle name="Input 23 3" xfId="33342" xr:uid="{4EB56381-6522-4DFD-A49E-6D07304E416E}"/>
    <cellStyle name="Input 23 4" xfId="33343" xr:uid="{A1DF8F1D-589B-4CD6-B38A-3539CDC7A97C}"/>
    <cellStyle name="Input 23 5" xfId="33344" xr:uid="{94B0AF27-FBE0-4D50-A03D-1FF11BD527D7}"/>
    <cellStyle name="Input 23 6" xfId="33345" xr:uid="{9FE4D11A-2F09-42D1-ADCE-386279BA93A1}"/>
    <cellStyle name="Input 23 7" xfId="33346" xr:uid="{D9FA313C-7389-4FDB-806D-D91C8B97F4AB}"/>
    <cellStyle name="Input 24" xfId="33347" xr:uid="{1A1E3A0B-0389-4C75-BFB2-16399041ACFD}"/>
    <cellStyle name="Input 24 2" xfId="33348" xr:uid="{2B6F28EC-10B6-4CBA-81D3-245CCEA1713A}"/>
    <cellStyle name="Input 24 2 2" xfId="33349" xr:uid="{6B452F44-EAC1-4B2C-A836-99B997A27584}"/>
    <cellStyle name="Input 24 3" xfId="33350" xr:uid="{34368F6A-5B6F-40AC-BCA8-EC0D7319E73C}"/>
    <cellStyle name="Input 24 4" xfId="33351" xr:uid="{3752FCBE-E642-48A9-8EC5-24DDA53ECDC4}"/>
    <cellStyle name="Input 24 5" xfId="33352" xr:uid="{8CC8599F-9B5B-4021-AF8C-2EEC11E5C5B3}"/>
    <cellStyle name="Input 24 6" xfId="33353" xr:uid="{C9EA6EFF-D307-48AF-B64B-E5820C67B260}"/>
    <cellStyle name="Input 24 7" xfId="33354" xr:uid="{44B88AE4-F31A-455D-9F83-15C526ADA42A}"/>
    <cellStyle name="Input 25" xfId="33355" xr:uid="{B696AABA-2712-4664-BE54-A2D3A326A481}"/>
    <cellStyle name="Input 25 2" xfId="33356" xr:uid="{5C573B38-D057-4022-B541-0751F76F746C}"/>
    <cellStyle name="Input 25 2 2" xfId="33357" xr:uid="{1382C158-9A9B-4218-BA78-952CF4C49FC1}"/>
    <cellStyle name="Input 25 3" xfId="33358" xr:uid="{A97FC78A-6571-4260-849B-F90A1F91FFA1}"/>
    <cellStyle name="Input 25 4" xfId="33359" xr:uid="{1F954EE9-E48B-4583-B25D-B73996F4C9A2}"/>
    <cellStyle name="Input 25 5" xfId="33360" xr:uid="{55173B62-48F0-4D7E-B89F-462FA6319422}"/>
    <cellStyle name="Input 25 6" xfId="33361" xr:uid="{5B204BCF-890E-4719-9A44-C894A1BBC2AD}"/>
    <cellStyle name="Input 25 7" xfId="33362" xr:uid="{D124E387-FAA4-43F9-B86F-EDDAF9007646}"/>
    <cellStyle name="Input 26" xfId="33363" xr:uid="{AE60D790-49A4-460E-A32A-2E32CAC8D7C0}"/>
    <cellStyle name="Input 26 2" xfId="33364" xr:uid="{35EB1998-C8B5-4719-8AE3-7A63301D24A0}"/>
    <cellStyle name="Input 26 2 2" xfId="33365" xr:uid="{5ED8F3DA-729D-4EC1-AAB6-DE44E2B8F24A}"/>
    <cellStyle name="Input 26 3" xfId="33366" xr:uid="{DA56F3B3-94E7-451E-BC0C-ED1CFA6C009F}"/>
    <cellStyle name="Input 26 4" xfId="33367" xr:uid="{ABA72765-263A-4337-94CF-371D927E270C}"/>
    <cellStyle name="Input 26 5" xfId="33368" xr:uid="{9E1D460F-5C03-4641-9643-14B83C1A19B8}"/>
    <cellStyle name="Input 26 6" xfId="33369" xr:uid="{55AA86EF-D057-4666-A60D-0F767317B7DF}"/>
    <cellStyle name="Input 26 7" xfId="33370" xr:uid="{3CE09658-8B14-4359-B313-F0E79D770880}"/>
    <cellStyle name="Input 27" xfId="33371" xr:uid="{38B0B620-DCF2-4288-A7CA-0611E2F8D0AD}"/>
    <cellStyle name="Input 27 2" xfId="33372" xr:uid="{DAF23F76-2061-4967-BC86-9F4B68AF40F1}"/>
    <cellStyle name="Input 27 2 2" xfId="33373" xr:uid="{D558E456-26BD-4BAB-87A7-D16977639447}"/>
    <cellStyle name="Input 27 3" xfId="33374" xr:uid="{3C6CD763-749F-4B09-9AAE-462E66794A3B}"/>
    <cellStyle name="Input 27 4" xfId="33375" xr:uid="{FD261EB2-3232-442E-A537-D96660EBD63A}"/>
    <cellStyle name="Input 27 5" xfId="33376" xr:uid="{5512A462-C17D-4098-AFAF-CD5F1EBDA05A}"/>
    <cellStyle name="Input 27 6" xfId="33377" xr:uid="{786D3998-B32E-4E83-A68D-52AFD09C293A}"/>
    <cellStyle name="Input 27 7" xfId="33378" xr:uid="{0A43E9EA-6BEB-406F-B18F-ABAAF1449858}"/>
    <cellStyle name="Input 28" xfId="33379" xr:uid="{9CC04AD7-7F31-47A6-9957-8BDC36882ABD}"/>
    <cellStyle name="Input 28 2" xfId="33380" xr:uid="{4F40B742-DA9E-457D-BE31-C4DD597D8442}"/>
    <cellStyle name="Input 28 2 2" xfId="33381" xr:uid="{F19E9EBA-6A4A-4792-8D9F-41AAAFF8D718}"/>
    <cellStyle name="Input 28 3" xfId="33382" xr:uid="{D7E8AB8D-18D8-47EF-A5A6-6822E574E2E2}"/>
    <cellStyle name="Input 28 4" xfId="33383" xr:uid="{4B974A31-2028-45FF-B24E-B69ADF730EFC}"/>
    <cellStyle name="Input 28 5" xfId="33384" xr:uid="{0DEA7147-28E2-468A-9EAB-0D8B3B72F8F8}"/>
    <cellStyle name="Input 28 6" xfId="33385" xr:uid="{6903323B-702F-41E5-9193-49206F9E4E00}"/>
    <cellStyle name="Input 28 7" xfId="33386" xr:uid="{ED39A54B-0BD2-4F9E-AF6F-43C503AEA16F}"/>
    <cellStyle name="Input 29" xfId="33387" xr:uid="{AD4E3AA7-8A7E-4B27-8AFB-0FFDB2352154}"/>
    <cellStyle name="Input 29 2" xfId="33388" xr:uid="{2D7DDE85-49AD-4E21-B419-6E8D622BA9A9}"/>
    <cellStyle name="Input 29 2 2" xfId="33389" xr:uid="{8AB3B774-15A5-46AF-A92D-15597C9439FC}"/>
    <cellStyle name="Input 29 3" xfId="33390" xr:uid="{D5B36554-F7B4-421D-A57C-8BFA9E034F91}"/>
    <cellStyle name="Input 29 4" xfId="33391" xr:uid="{399DB222-4458-400B-BF52-1E785BE6F693}"/>
    <cellStyle name="Input 29 5" xfId="33392" xr:uid="{AC31838E-8878-4973-9F03-6CF6B0C58235}"/>
    <cellStyle name="Input 29 6" xfId="33393" xr:uid="{06AF72FE-ED2C-43FB-9A93-2C44D35C2B90}"/>
    <cellStyle name="Input 29 7" xfId="33394" xr:uid="{432C2FA1-66AE-44CE-B86F-3371DC986A0D}"/>
    <cellStyle name="Input 3" xfId="248" xr:uid="{00000000-0005-0000-0000-0000F5040000}"/>
    <cellStyle name="Input 3 10" xfId="7858" xr:uid="{389ED74E-FFBC-4B3F-ADB1-1D9AACA808AE}"/>
    <cellStyle name="Input 3 2" xfId="33396" xr:uid="{84B0B605-4570-4578-AB13-1F999215A1A5}"/>
    <cellStyle name="Input 3 2 2" xfId="33397" xr:uid="{57DBAD4A-005E-463A-9C27-F5CF81AC5020}"/>
    <cellStyle name="Input 3 3" xfId="33398" xr:uid="{4B9DB55B-8BD4-4469-A463-6851AB28F962}"/>
    <cellStyle name="Input 3 4" xfId="33399" xr:uid="{25546F2C-8774-4D09-9F9B-282964DC39D4}"/>
    <cellStyle name="Input 3 5" xfId="33400" xr:uid="{4F736F41-D655-40EC-A263-3442374B350E}"/>
    <cellStyle name="Input 3 6" xfId="33401" xr:uid="{1E9E8D59-1BD7-4575-97C9-9A2E1E3192E3}"/>
    <cellStyle name="Input 3 7" xfId="33402" xr:uid="{ADB6821F-87D0-4256-AD97-5B7C463E7158}"/>
    <cellStyle name="Input 3 8" xfId="33403" xr:uid="{21D7C33F-5FF7-4E68-AC3C-1C817C8AF787}"/>
    <cellStyle name="Input 3 9" xfId="33395" xr:uid="{D0CF95CB-982D-43D4-8067-305ED3318216}"/>
    <cellStyle name="Input 30" xfId="33404" xr:uid="{21A6D80A-54C8-4CBB-AB35-588E52121F53}"/>
    <cellStyle name="Input 30 2" xfId="33405" xr:uid="{332BEDB1-30A7-4315-8091-615E7118479B}"/>
    <cellStyle name="Input 30 2 2" xfId="33406" xr:uid="{D9B559CD-BB04-44E1-A6ED-70CB329835B4}"/>
    <cellStyle name="Input 30 3" xfId="33407" xr:uid="{C54DE96F-456F-47EA-A6CD-EBD071E5EDA0}"/>
    <cellStyle name="Input 30 4" xfId="33408" xr:uid="{C244414E-698C-48BE-BC3D-3B49DE23E64C}"/>
    <cellStyle name="Input 30 5" xfId="33409" xr:uid="{F244EA4E-6E14-4F8D-AC16-1FA4486EA2B1}"/>
    <cellStyle name="Input 30 6" xfId="33410" xr:uid="{60227A7D-E985-40AF-B559-ABEA809DF91A}"/>
    <cellStyle name="Input 30 7" xfId="33411" xr:uid="{11A8FA5B-BD57-4B25-8320-422FCCD97A09}"/>
    <cellStyle name="Input 31" xfId="33412" xr:uid="{1F1CFD77-A5CB-464C-9962-047EC91A25A9}"/>
    <cellStyle name="Input 31 2" xfId="33413" xr:uid="{03F27853-B125-4830-91A7-DB075B76B9ED}"/>
    <cellStyle name="Input 31 2 2" xfId="33414" xr:uid="{432729DC-545A-441E-A5F4-293BF70ED079}"/>
    <cellStyle name="Input 31 3" xfId="33415" xr:uid="{18E4681D-E24F-4E62-A673-FB1D303E4745}"/>
    <cellStyle name="Input 31 4" xfId="33416" xr:uid="{6E9C8B20-F555-4294-8CFE-36733DE61FBA}"/>
    <cellStyle name="Input 31 5" xfId="33417" xr:uid="{61938049-9D1C-4571-9D00-B6F1DBDC669C}"/>
    <cellStyle name="Input 31 6" xfId="33418" xr:uid="{451AB085-D412-4589-9EA9-03CD9881EEDF}"/>
    <cellStyle name="Input 31 7" xfId="33419" xr:uid="{CA069FE1-6C2F-4225-A82F-E7F8E3E870A8}"/>
    <cellStyle name="Input 32" xfId="33420" xr:uid="{84847171-6AF1-4398-A6FA-1BF6A295FCC4}"/>
    <cellStyle name="Input 32 2" xfId="33421" xr:uid="{CBC102A9-BB9D-439B-AB61-00A740E92BF3}"/>
    <cellStyle name="Input 32 2 2" xfId="33422" xr:uid="{2F12DEA9-5890-49A8-86C9-9CF4DBB9BF42}"/>
    <cellStyle name="Input 32 3" xfId="33423" xr:uid="{E06D44C1-D794-4F66-9839-A8D5130917F4}"/>
    <cellStyle name="Input 32 4" xfId="33424" xr:uid="{67960378-C83F-4C3A-98F2-D6AE38AED5D2}"/>
    <cellStyle name="Input 32 5" xfId="33425" xr:uid="{0B92F630-93CB-4704-88A8-E2BA1E5A6CE2}"/>
    <cellStyle name="Input 32 6" xfId="33426" xr:uid="{3893C78D-CBDD-4DC3-99D3-43E5D6808D9C}"/>
    <cellStyle name="Input 32 7" xfId="33427" xr:uid="{D243BC59-162E-4A6E-8997-57EA5D6E48C0}"/>
    <cellStyle name="Input 33" xfId="33428" xr:uid="{7887473F-0010-4798-B130-250CE5633770}"/>
    <cellStyle name="Input 33 2" xfId="33429" xr:uid="{AEBCB678-C996-4318-AA57-A02F73CE4AB1}"/>
    <cellStyle name="Input 33 2 2" xfId="33430" xr:uid="{55909FB7-D838-4F67-BB37-F1ACD3DC17CD}"/>
    <cellStyle name="Input 33 3" xfId="33431" xr:uid="{848BFA97-5E70-459B-9675-9083C74458B4}"/>
    <cellStyle name="Input 33 4" xfId="33432" xr:uid="{5A1E050E-02D6-4C41-807D-4D534BC94A40}"/>
    <cellStyle name="Input 33 5" xfId="33433" xr:uid="{D790B76B-428D-496D-B5E7-13F5210C0E1F}"/>
    <cellStyle name="Input 33 6" xfId="33434" xr:uid="{C49E91B8-4C02-4098-AC82-E86EB8FEA2CD}"/>
    <cellStyle name="Input 33 7" xfId="33435" xr:uid="{09FC4560-BF03-40E3-8520-6E6FFF5B6307}"/>
    <cellStyle name="Input 34" xfId="33436" xr:uid="{CB2D020F-A8A9-4CA3-B10F-A968AC479D8D}"/>
    <cellStyle name="Input 34 2" xfId="33437" xr:uid="{B9FED101-8825-470F-A2B6-7A7E29791730}"/>
    <cellStyle name="Input 34 2 2" xfId="33438" xr:uid="{33326F0F-492C-4111-8BA1-43C61D1B82EC}"/>
    <cellStyle name="Input 34 3" xfId="33439" xr:uid="{5D0092F0-D4E8-4EAA-8D79-2D43DDDFF1DF}"/>
    <cellStyle name="Input 34 4" xfId="33440" xr:uid="{C3B62E3F-CAA4-4CFB-A5D0-8FB987DBEEDF}"/>
    <cellStyle name="Input 34 5" xfId="33441" xr:uid="{8076E5E5-BEE5-4079-9E44-6434945AB560}"/>
    <cellStyle name="Input 34 6" xfId="33442" xr:uid="{2ABCA518-D593-43D5-805B-2BC13F619577}"/>
    <cellStyle name="Input 34 7" xfId="33443" xr:uid="{12F6BE41-C217-444D-9E6E-0A330CCEC9FC}"/>
    <cellStyle name="Input 35" xfId="33444" xr:uid="{F063C63B-9434-458D-893B-D523F1046E15}"/>
    <cellStyle name="Input 35 2" xfId="33445" xr:uid="{CFBB9498-28ED-449F-9E83-432B3AAC9F03}"/>
    <cellStyle name="Input 35 2 2" xfId="33446" xr:uid="{42709C32-57C0-4D71-8AB3-E096162CCC6B}"/>
    <cellStyle name="Input 35 3" xfId="33447" xr:uid="{2AB04E3B-D7D8-42FB-84A8-4A4091F3328E}"/>
    <cellStyle name="Input 35 4" xfId="33448" xr:uid="{065076B5-EEF0-4166-A36E-3FBE5EDF00D5}"/>
    <cellStyle name="Input 35 5" xfId="33449" xr:uid="{1E39C0F0-82ED-41D9-9DC0-DB0489FDB7A8}"/>
    <cellStyle name="Input 35 6" xfId="33450" xr:uid="{1D2E5ED4-1E0F-4814-AA3F-7F26D06578A7}"/>
    <cellStyle name="Input 35 7" xfId="33451" xr:uid="{0FD25DB1-83C8-4305-83FA-5C36990C005E}"/>
    <cellStyle name="Input 36" xfId="33452" xr:uid="{0512D5DA-2DF3-439B-A43B-1A994B29941E}"/>
    <cellStyle name="Input 36 2" xfId="33453" xr:uid="{DD572157-5684-4683-BD1E-6519BA807373}"/>
    <cellStyle name="Input 36 2 2" xfId="33454" xr:uid="{188D2155-7786-478E-AC6D-7620E195F498}"/>
    <cellStyle name="Input 36 3" xfId="33455" xr:uid="{C4805ED7-D3CB-4072-A0ED-CD64CCE8A596}"/>
    <cellStyle name="Input 36 4" xfId="33456" xr:uid="{CDC4EA6A-870A-40B9-8ED9-90ED1ADE6280}"/>
    <cellStyle name="Input 36 5" xfId="33457" xr:uid="{DFF70489-5F82-48E6-AF2D-089A8DCCEC50}"/>
    <cellStyle name="Input 36 6" xfId="33458" xr:uid="{619AC7AF-ACAE-4DBC-82B4-CD2C05B75363}"/>
    <cellStyle name="Input 36 7" xfId="33459" xr:uid="{DB9E2F20-6A89-431B-AC57-3AE648E0EF6B}"/>
    <cellStyle name="Input 37" xfId="33460" xr:uid="{AEDAC572-3984-4E0F-BF1E-1A37EC187C64}"/>
    <cellStyle name="Input 37 2" xfId="33461" xr:uid="{28C068C3-D597-4FA6-9CCD-3B732A951E6D}"/>
    <cellStyle name="Input 37 2 2" xfId="33462" xr:uid="{B26FCDD6-9A02-4901-B117-5AC97C8D38AE}"/>
    <cellStyle name="Input 37 3" xfId="33463" xr:uid="{7DD18991-DE8F-469E-BA6F-E076C46781D8}"/>
    <cellStyle name="Input 37 4" xfId="33464" xr:uid="{F4AC99BC-6D60-44D7-AD04-EAFCE711F5B0}"/>
    <cellStyle name="Input 37 5" xfId="33465" xr:uid="{233C2A30-2275-4DFA-B85A-8D655E4E20B5}"/>
    <cellStyle name="Input 37 6" xfId="33466" xr:uid="{2B637124-E3AD-407E-A49D-D9473775E837}"/>
    <cellStyle name="Input 37 7" xfId="33467" xr:uid="{2BF12F7C-017A-496C-8CC1-F39350B1DF12}"/>
    <cellStyle name="Input 38" xfId="33468" xr:uid="{518DFF64-58E8-4347-B23C-6AB05B85A564}"/>
    <cellStyle name="Input 38 2" xfId="33469" xr:uid="{ABFD513E-09D3-458A-BDF2-0216065E80FF}"/>
    <cellStyle name="Input 38 2 2" xfId="33470" xr:uid="{00BEC7CF-68BF-44F8-9E99-B7529FD5E5C8}"/>
    <cellStyle name="Input 38 3" xfId="33471" xr:uid="{5AB41F1A-238D-4737-9682-BE138C104A16}"/>
    <cellStyle name="Input 38 4" xfId="33472" xr:uid="{DFECDA7B-9952-42E2-BD85-A51E282FEEAA}"/>
    <cellStyle name="Input 38 5" xfId="33473" xr:uid="{B98DEDA6-F965-4CFC-9DD7-89BF12066FAD}"/>
    <cellStyle name="Input 38 6" xfId="33474" xr:uid="{0F7EC0B3-8143-4B40-BD2F-4F9EA6D369E6}"/>
    <cellStyle name="Input 38 7" xfId="33475" xr:uid="{733C564F-2544-407A-A3F5-C7B5162A1793}"/>
    <cellStyle name="Input 39" xfId="33476" xr:uid="{E23F3ADA-B16D-4B1B-AF08-F36B72D2EBA2}"/>
    <cellStyle name="Input 39 2" xfId="33477" xr:uid="{F39D51D6-4BEA-420B-A117-EC920150AE39}"/>
    <cellStyle name="Input 39 2 2" xfId="33478" xr:uid="{0FD9FA82-D7CA-4DB7-9CA3-BC5E8A2C1869}"/>
    <cellStyle name="Input 39 3" xfId="33479" xr:uid="{8BC1592C-4A00-4314-A0E8-2241AE63FDD6}"/>
    <cellStyle name="Input 39 4" xfId="33480" xr:uid="{06179A99-258E-4760-B178-AB0696DAF6AD}"/>
    <cellStyle name="Input 39 5" xfId="33481" xr:uid="{409F4311-A333-4419-A763-60E0A2B4736D}"/>
    <cellStyle name="Input 39 6" xfId="33482" xr:uid="{E7197CC2-C1F6-4343-8064-B65E633384D2}"/>
    <cellStyle name="Input 39 7" xfId="33483" xr:uid="{68AB7319-C58F-40B3-94BD-F5D78EB7281A}"/>
    <cellStyle name="Input 4" xfId="249" xr:uid="{00000000-0005-0000-0000-0000F6040000}"/>
    <cellStyle name="Input 4 2" xfId="33485" xr:uid="{C5DDABC9-956A-49EB-8F0C-91FF8FAE6C81}"/>
    <cellStyle name="Input 4 2 2" xfId="33486" xr:uid="{23FF002E-62F5-4831-8A3D-6C420B675D0A}"/>
    <cellStyle name="Input 4 3" xfId="33487" xr:uid="{8EA7146E-2527-46F2-BB89-69CA0D32C469}"/>
    <cellStyle name="Input 4 4" xfId="33488" xr:uid="{EA8D00DA-D8B4-4251-8162-89A9F1E4CA3F}"/>
    <cellStyle name="Input 4 5" xfId="33489" xr:uid="{23A9CE2D-3E3C-4B00-AE7F-B7345E0AB59E}"/>
    <cellStyle name="Input 4 6" xfId="33490" xr:uid="{89099C17-FF4C-490D-9372-50BA44D43688}"/>
    <cellStyle name="Input 4 7" xfId="33491" xr:uid="{5325833B-087A-48DA-8C76-20DC91185DB0}"/>
    <cellStyle name="Input 4 8" xfId="33492" xr:uid="{37E49B0E-BAA6-44CC-AC9C-CA634F1BB0C9}"/>
    <cellStyle name="Input 4 9" xfId="33484" xr:uid="{FD310371-5F79-40E7-9137-CE5ABBABAFD3}"/>
    <cellStyle name="Input 40" xfId="33493" xr:uid="{75431A49-7AAF-426E-A543-45A0E7D250F0}"/>
    <cellStyle name="Input 40 2" xfId="33494" xr:uid="{AD252ABA-9F34-4565-83E4-2776EB227F6E}"/>
    <cellStyle name="Input 40 2 2" xfId="33495" xr:uid="{3F650343-4A69-462C-A8E2-0A6862BF1EA9}"/>
    <cellStyle name="Input 40 3" xfId="33496" xr:uid="{331916A4-AF9D-4914-9A7D-9370FCDEA28D}"/>
    <cellStyle name="Input 40 4" xfId="33497" xr:uid="{168BB528-F660-4DAB-B72C-1768E9439471}"/>
    <cellStyle name="Input 40 5" xfId="33498" xr:uid="{00611D1D-EF44-4B77-B2CD-A5FFE1F2F5E2}"/>
    <cellStyle name="Input 40 6" xfId="33499" xr:uid="{A2F59C87-0BF3-4B3D-B71C-0F030AEC5F67}"/>
    <cellStyle name="Input 40 7" xfId="33500" xr:uid="{D8457959-5883-467C-B1BE-5A995848D83D}"/>
    <cellStyle name="Input 41" xfId="33501" xr:uid="{AFA791FD-DAF9-48C0-877A-3C7DA3F541C8}"/>
    <cellStyle name="Input 41 2" xfId="33502" xr:uid="{4D3ACABF-B9B0-4E80-BA8D-0BB31640DBB8}"/>
    <cellStyle name="Input 41 2 2" xfId="33503" xr:uid="{5F072827-1C12-4E8C-9584-F18CD182E772}"/>
    <cellStyle name="Input 41 3" xfId="33504" xr:uid="{7A9AFD61-10AD-4E15-A888-330B7D56C1EA}"/>
    <cellStyle name="Input 41 4" xfId="33505" xr:uid="{3964DC4B-9694-49C8-B3F7-03EC68DF8493}"/>
    <cellStyle name="Input 41 5" xfId="33506" xr:uid="{DDF25643-ACBD-4CB0-A91E-81ACB8DB1D82}"/>
    <cellStyle name="Input 41 6" xfId="33507" xr:uid="{7F6B2202-6ABA-40F4-8A81-8274D4147EAE}"/>
    <cellStyle name="Input 41 7" xfId="33508" xr:uid="{21BB0DDE-C7C2-49AA-BB83-4B27C5FB4DDC}"/>
    <cellStyle name="Input 42" xfId="33509" xr:uid="{A452872E-FF4D-4CC6-BBF1-C5E0C4CAF4CD}"/>
    <cellStyle name="Input 42 2" xfId="33510" xr:uid="{5FCD6E76-C6A2-4E9F-BC2A-64C742C4E2D8}"/>
    <cellStyle name="Input 42 2 2" xfId="33511" xr:uid="{0BBBAFD0-8D2B-4DA1-AECF-F1592D2C60D3}"/>
    <cellStyle name="Input 42 3" xfId="33512" xr:uid="{AFC5FAFE-137E-42FD-B0EB-1AE7BA82A132}"/>
    <cellStyle name="Input 42 4" xfId="33513" xr:uid="{8134989F-95BC-432D-B541-3B51C1490727}"/>
    <cellStyle name="Input 42 5" xfId="33514" xr:uid="{2DEADE48-922E-41AA-A2F1-465D5A6F3E54}"/>
    <cellStyle name="Input 42 6" xfId="33515" xr:uid="{D433412F-48BE-4843-9DAB-095DD13E44F6}"/>
    <cellStyle name="Input 42 7" xfId="33516" xr:uid="{22932A72-D50F-4D82-A63B-1FFCD11C1F47}"/>
    <cellStyle name="Input 43" xfId="33517" xr:uid="{B2D3984F-1930-4E54-8422-D1B9AFAB23FE}"/>
    <cellStyle name="Input 43 2" xfId="33518" xr:uid="{A982A3BA-2AD4-431F-B32C-79888D24B1F8}"/>
    <cellStyle name="Input 43 2 2" xfId="33519" xr:uid="{BC3DD3D6-FD97-4A8B-ACBC-E37F23779B45}"/>
    <cellStyle name="Input 43 3" xfId="33520" xr:uid="{E70D9F7C-6C5B-4405-8281-08AEDBCBA90C}"/>
    <cellStyle name="Input 43 4" xfId="33521" xr:uid="{4DDDCFAD-B693-4481-B475-EF49024856F2}"/>
    <cellStyle name="Input 43 5" xfId="33522" xr:uid="{046C7F3A-25F4-4215-A021-D95F28AF3969}"/>
    <cellStyle name="Input 43 6" xfId="33523" xr:uid="{1B45C425-9940-4E2C-B459-121B051E0D7A}"/>
    <cellStyle name="Input 43 7" xfId="33524" xr:uid="{0C0B5373-96B5-4A7D-A3F1-1899EAE92A45}"/>
    <cellStyle name="Input 44" xfId="33525" xr:uid="{ACED2429-C801-49C6-9407-4DAF037C67A5}"/>
    <cellStyle name="Input 44 2" xfId="33526" xr:uid="{8908B3CC-5560-4B15-9E87-4CED046E5C9A}"/>
    <cellStyle name="Input 44 2 2" xfId="33527" xr:uid="{765BD2B0-4315-462A-B3AD-E7A501A1D161}"/>
    <cellStyle name="Input 44 3" xfId="33528" xr:uid="{AD1439C7-2DA3-4679-9CFF-7A16390EDA37}"/>
    <cellStyle name="Input 44 4" xfId="33529" xr:uid="{9650EBAE-90CA-4A7B-8DFE-BE49A49E6C62}"/>
    <cellStyle name="Input 44 5" xfId="33530" xr:uid="{3E2F498C-DA6A-438A-B62F-1C89C9D306B3}"/>
    <cellStyle name="Input 44 6" xfId="33531" xr:uid="{BF118243-BF31-48B2-93D3-55CAD5903C7F}"/>
    <cellStyle name="Input 44 7" xfId="33532" xr:uid="{4D373967-AC2F-43C1-A8F7-0101B30CF20F}"/>
    <cellStyle name="Input 45" xfId="33533" xr:uid="{8695DF55-6260-4608-96DC-F8819170B2D8}"/>
    <cellStyle name="Input 45 2" xfId="33534" xr:uid="{7C984C85-9245-4EB8-A32C-50E2735BCA40}"/>
    <cellStyle name="Input 45 2 2" xfId="33535" xr:uid="{439877E9-BD5C-4B52-B5C1-ED705D3431BC}"/>
    <cellStyle name="Input 45 3" xfId="33536" xr:uid="{9AFDB2C4-B920-4501-A782-262F5BA70E70}"/>
    <cellStyle name="Input 45 4" xfId="33537" xr:uid="{1B4AB2EE-7C13-4A9C-BB6D-86CC781FADBA}"/>
    <cellStyle name="Input 45 5" xfId="33538" xr:uid="{42E7072D-1667-41DD-BF51-2CDDD2553C90}"/>
    <cellStyle name="Input 45 6" xfId="33539" xr:uid="{B3FC366C-030B-4D41-BFC1-87DFFED63E96}"/>
    <cellStyle name="Input 45 7" xfId="33540" xr:uid="{9015D79D-7C64-4DE0-989E-8A3527B69121}"/>
    <cellStyle name="Input 46" xfId="33541" xr:uid="{F4E10433-FB6B-454A-8035-6E854B78099B}"/>
    <cellStyle name="Input 46 2" xfId="33542" xr:uid="{4253F6F6-0080-4F59-BC47-DA06EC65753F}"/>
    <cellStyle name="Input 46 2 2" xfId="33543" xr:uid="{3ABCB747-9E5E-479A-B41D-924717AB0ACD}"/>
    <cellStyle name="Input 46 3" xfId="33544" xr:uid="{07C703A9-6458-4E16-BD10-14BF8A352ECE}"/>
    <cellStyle name="Input 46 4" xfId="33545" xr:uid="{4F543B92-AF01-48E7-9FD9-B1265F454CA9}"/>
    <cellStyle name="Input 46 5" xfId="33546" xr:uid="{1EA422DE-75A6-48B7-BA59-E91EC274833B}"/>
    <cellStyle name="Input 46 6" xfId="33547" xr:uid="{0CAED279-A859-48DC-9E23-AFB6BF5B3588}"/>
    <cellStyle name="Input 46 7" xfId="33548" xr:uid="{FA3905C7-7157-4CEB-935F-0E2CE70DB6C5}"/>
    <cellStyle name="Input 47" xfId="33549" xr:uid="{8EA2A0B1-77E5-4E1B-8DC3-5EAD7C6DEFE7}"/>
    <cellStyle name="Input 47 2" xfId="33550" xr:uid="{59F2EAC3-53AD-45B1-81A2-056F706B84AE}"/>
    <cellStyle name="Input 47 2 2" xfId="33551" xr:uid="{43205F02-23B5-457E-A1D6-AC559997E519}"/>
    <cellStyle name="Input 47 3" xfId="33552" xr:uid="{CADBCBA4-E245-4E66-8B28-ABAD3E5DE9FC}"/>
    <cellStyle name="Input 47 4" xfId="33553" xr:uid="{E4BC621F-E419-436A-A217-BE7A51BE7A43}"/>
    <cellStyle name="Input 47 5" xfId="33554" xr:uid="{A84CBB2C-5C41-42FB-97C2-4DE33508D7E4}"/>
    <cellStyle name="Input 47 6" xfId="33555" xr:uid="{FDED6A58-E6E0-4774-AC88-D712EE4DDF41}"/>
    <cellStyle name="Input 47 7" xfId="33556" xr:uid="{215A2AD1-C2AA-4AB2-AE16-38CD68BC1591}"/>
    <cellStyle name="Input 48" xfId="33557" xr:uid="{25F14332-08FF-4C93-B629-91D9A91F8CFA}"/>
    <cellStyle name="Input 48 2" xfId="33558" xr:uid="{7E17980F-2F09-4D39-B121-E2BBF6CFB156}"/>
    <cellStyle name="Input 48 2 2" xfId="33559" xr:uid="{8F6903EB-FC8A-4337-BC56-28BB70058A00}"/>
    <cellStyle name="Input 48 3" xfId="33560" xr:uid="{B84FF12B-D486-4082-8448-69D434040DB6}"/>
    <cellStyle name="Input 48 4" xfId="33561" xr:uid="{41B96A1B-F3E4-4158-86B8-D8D39E14651C}"/>
    <cellStyle name="Input 48 5" xfId="33562" xr:uid="{D2227A49-0B9F-43FF-8336-C2F7AE5A3680}"/>
    <cellStyle name="Input 48 6" xfId="33563" xr:uid="{E0F1E886-718C-4E07-BCCB-C7E5A38B81EF}"/>
    <cellStyle name="Input 48 7" xfId="33564" xr:uid="{1F217B6C-C7F9-4C07-84FD-9EF3EBEACA00}"/>
    <cellStyle name="Input 49" xfId="33565" xr:uid="{16B416E0-DC3B-4318-860D-F263B6796A2C}"/>
    <cellStyle name="Input 49 2" xfId="33566" xr:uid="{D5C1C613-8C53-4074-955E-EC779A2C1E32}"/>
    <cellStyle name="Input 49 2 2" xfId="33567" xr:uid="{456422C7-79C9-41BB-8A3C-B38534FDBE95}"/>
    <cellStyle name="Input 49 3" xfId="33568" xr:uid="{F2F92919-FD25-46FB-B50C-3341C9FCC7F0}"/>
    <cellStyle name="Input 49 4" xfId="33569" xr:uid="{0964ABF6-CF7E-47A9-92EB-765B9439E047}"/>
    <cellStyle name="Input 49 5" xfId="33570" xr:uid="{FF876BAB-08AB-4760-B578-ACF9804DD6B9}"/>
    <cellStyle name="Input 49 6" xfId="33571" xr:uid="{0D1B838D-396D-4BDE-9CA4-4DF096A19323}"/>
    <cellStyle name="Input 49 7" xfId="33572" xr:uid="{14C1B911-D1C0-4F60-B3AC-4A8B70C01A4C}"/>
    <cellStyle name="Input 5" xfId="250" xr:uid="{00000000-0005-0000-0000-0000F7040000}"/>
    <cellStyle name="Input 5 2" xfId="33574" xr:uid="{3A4E063B-98DA-490F-AD38-B4019DBFC489}"/>
    <cellStyle name="Input 5 2 2" xfId="33575" xr:uid="{67F312ED-9900-4F7D-8B9B-EE512D6A74B9}"/>
    <cellStyle name="Input 5 3" xfId="33576" xr:uid="{80280D28-D3D1-47F0-A5CD-F35C021C285A}"/>
    <cellStyle name="Input 5 4" xfId="33577" xr:uid="{DD42CBA5-F7B1-4F78-8AE4-B32435DC3C5A}"/>
    <cellStyle name="Input 5 5" xfId="33578" xr:uid="{D8865913-D430-4E75-9971-59CD33A6DD86}"/>
    <cellStyle name="Input 5 6" xfId="33579" xr:uid="{685A72C9-7245-4ACB-9B60-99C6E6273FF7}"/>
    <cellStyle name="Input 5 7" xfId="33580" xr:uid="{DE55CFC5-6D7E-4E08-84CC-0A65C6C036B9}"/>
    <cellStyle name="Input 5 8" xfId="40030" xr:uid="{55998EFB-62B8-4F9D-BB03-03B51DED77D5}"/>
    <cellStyle name="Input 5 9" xfId="33573" xr:uid="{B0BE0B99-6463-4D17-9302-708628BA10C9}"/>
    <cellStyle name="Input 50" xfId="33581" xr:uid="{5407AD37-BFCC-4961-982E-6ED96284DB04}"/>
    <cellStyle name="Input 50 2" xfId="33582" xr:uid="{6C684332-0FAC-459C-A870-43B80AEA3105}"/>
    <cellStyle name="Input 50 2 2" xfId="33583" xr:uid="{5DB883ED-5B8C-462A-BEFD-3EEE85CD39A7}"/>
    <cellStyle name="Input 50 3" xfId="33584" xr:uid="{554BE4C7-F708-4E1C-93DF-479C8A86FEB8}"/>
    <cellStyle name="Input 50 4" xfId="33585" xr:uid="{EE7463F9-A2BA-4363-A32D-EE98F7A15268}"/>
    <cellStyle name="Input 50 5" xfId="33586" xr:uid="{7BE27CDC-9431-4260-8952-0E9C88B1A2EA}"/>
    <cellStyle name="Input 50 6" xfId="33587" xr:uid="{10BAFE3A-9902-469C-A837-32BE9B7B442B}"/>
    <cellStyle name="Input 50 7" xfId="33588" xr:uid="{8F156762-BB16-4C89-B806-C56133923B39}"/>
    <cellStyle name="Input 51" xfId="33589" xr:uid="{19E9AD10-D666-4673-BDEE-766FE35E26C2}"/>
    <cellStyle name="Input 51 2" xfId="33590" xr:uid="{1E5E5AD4-BFCF-4559-AE3F-4D5AE8729E6D}"/>
    <cellStyle name="Input 51 2 2" xfId="33591" xr:uid="{0527D0E0-DD30-4ED4-B409-DD22F973535A}"/>
    <cellStyle name="Input 51 3" xfId="33592" xr:uid="{F32DD0E5-C8CE-4989-A23D-CADADC947476}"/>
    <cellStyle name="Input 51 4" xfId="33593" xr:uid="{2C670901-06A5-4D7B-BEB0-76548FC03147}"/>
    <cellStyle name="Input 51 5" xfId="33594" xr:uid="{3A78B57B-73B6-4670-98BA-0582714AA78F}"/>
    <cellStyle name="Input 51 6" xfId="33595" xr:uid="{A6E6F06E-93A1-40ED-B93B-688E3AB13558}"/>
    <cellStyle name="Input 51 7" xfId="33596" xr:uid="{D85E5D61-26A2-4E1A-9138-5FC6A712CF8D}"/>
    <cellStyle name="Input 52" xfId="33597" xr:uid="{BDC113CB-7EE1-45F9-A274-3BF464047B26}"/>
    <cellStyle name="Input 52 2" xfId="33598" xr:uid="{48F6C8EA-41C2-4015-8173-526139D85A57}"/>
    <cellStyle name="Input 52 2 2" xfId="33599" xr:uid="{B52C48A8-4617-4C9F-8200-15FFC72FE559}"/>
    <cellStyle name="Input 52 3" xfId="33600" xr:uid="{4CF457BE-AC90-42E1-BF00-3CAE4BB80082}"/>
    <cellStyle name="Input 52 4" xfId="33601" xr:uid="{233959E5-812E-44FB-A7C4-6D3C7313615E}"/>
    <cellStyle name="Input 52 5" xfId="33602" xr:uid="{4D1E366D-DA6B-492E-A525-02702C6F9377}"/>
    <cellStyle name="Input 52 6" xfId="33603" xr:uid="{DEA0D026-B813-4DA6-B3A6-7D7BAA9E5746}"/>
    <cellStyle name="Input 52 7" xfId="33604" xr:uid="{5F80B3CF-4B4C-474A-9F41-6B831CFD5514}"/>
    <cellStyle name="Input 53" xfId="33605" xr:uid="{1DC22B8E-E452-46C4-BF40-878AE2209553}"/>
    <cellStyle name="Input 53 2" xfId="33606" xr:uid="{8E48CCDC-BE55-4BBC-803B-BAC348D9FD6C}"/>
    <cellStyle name="Input 53 2 2" xfId="33607" xr:uid="{CF353D1F-B8BC-4A7F-8397-16FF8C82C952}"/>
    <cellStyle name="Input 53 3" xfId="33608" xr:uid="{CE83D07A-4BD8-4B88-BBC2-526778AEB395}"/>
    <cellStyle name="Input 53 4" xfId="33609" xr:uid="{3F735144-F99F-4BBE-B29F-B70733323738}"/>
    <cellStyle name="Input 53 5" xfId="33610" xr:uid="{D9B17B08-A800-4231-B49B-0DFD9943D743}"/>
    <cellStyle name="Input 53 6" xfId="33611" xr:uid="{FFF8F5A7-6F42-4999-8074-841AFD317215}"/>
    <cellStyle name="Input 53 7" xfId="33612" xr:uid="{6373C623-6E3F-40E4-BEAB-118CDAC2D0D0}"/>
    <cellStyle name="Input 54" xfId="33613" xr:uid="{ACE07C08-BE58-4706-931B-FC8FB29AA2C5}"/>
    <cellStyle name="Input 54 2" xfId="33614" xr:uid="{F83135DC-B987-4875-83C2-4709589C5EEF}"/>
    <cellStyle name="Input 54 2 2" xfId="33615" xr:uid="{B2CCF5C9-CB0B-4F9A-B892-1D407F4091D4}"/>
    <cellStyle name="Input 54 3" xfId="33616" xr:uid="{F28C8EC6-0BA9-4266-A8D2-6A509D577353}"/>
    <cellStyle name="Input 54 4" xfId="33617" xr:uid="{3B732155-5541-46EA-A5DB-4C9891B4E11D}"/>
    <cellStyle name="Input 54 5" xfId="33618" xr:uid="{13011972-F0B7-43D2-99B6-F808C9A3C8B2}"/>
    <cellStyle name="Input 54 6" xfId="33619" xr:uid="{B652A7C1-6665-4D94-8F21-1C94F550650F}"/>
    <cellStyle name="Input 54 7" xfId="33620" xr:uid="{1032ED8E-50E0-48D2-974B-9A6C71FEDD13}"/>
    <cellStyle name="Input 55" xfId="33621" xr:uid="{1AF32A56-F200-4C93-B471-CCD54E708F7D}"/>
    <cellStyle name="Input 55 2" xfId="33622" xr:uid="{10B1A6B0-9D76-468A-9F3B-DE689CD94E36}"/>
    <cellStyle name="Input 55 3" xfId="33623" xr:uid="{F80128C4-2B9C-412A-9C81-6B2174F8B31C}"/>
    <cellStyle name="Input 55 4" xfId="33624" xr:uid="{D49EEC73-8540-4F41-B7C5-F05496501868}"/>
    <cellStyle name="Input 55 5" xfId="33625" xr:uid="{5D39625B-2F2C-4852-9336-5AD22038D47E}"/>
    <cellStyle name="Input 55 6" xfId="33626" xr:uid="{C308FC9B-9280-4C0B-BC70-244E0C9B2316}"/>
    <cellStyle name="Input 55 7" xfId="33627" xr:uid="{7932CD1E-BF9D-4825-81D9-85D5C2E95146}"/>
    <cellStyle name="Input 56" xfId="33628" xr:uid="{FF2AB154-FF8A-4509-A1B6-D16D4F169B8F}"/>
    <cellStyle name="Input 56 2" xfId="33629" xr:uid="{0BF1E030-65A1-4D23-82DA-D138EE7B96FD}"/>
    <cellStyle name="Input 56 3" xfId="33630" xr:uid="{69F24363-6567-4640-874A-A248F16C3B17}"/>
    <cellStyle name="Input 56 4" xfId="33631" xr:uid="{3AB5EFFC-438F-4CF6-B362-EEC326297410}"/>
    <cellStyle name="Input 56 5" xfId="33632" xr:uid="{66281A71-D357-4CA7-A4F0-9BDC63D53B75}"/>
    <cellStyle name="Input 56 6" xfId="33633" xr:uid="{0A97404B-6308-407A-9527-3DB475DEBD10}"/>
    <cellStyle name="Input 56 7" xfId="33634" xr:uid="{F6EB868F-F2CC-4EEB-9F63-F3F74EC0C8F1}"/>
    <cellStyle name="Input 57" xfId="33635" xr:uid="{4879FD6D-F283-4789-AF32-88C169F35B3E}"/>
    <cellStyle name="Input 57 2" xfId="33636" xr:uid="{9C716BCC-7151-4281-BDCC-F27F98DF5CF1}"/>
    <cellStyle name="Input 57 3" xfId="33637" xr:uid="{EF96EF26-2A7E-490E-9FA1-975E1567B290}"/>
    <cellStyle name="Input 57 4" xfId="33638" xr:uid="{F7E11A41-E4EF-40BF-A184-CFEEAEF1870D}"/>
    <cellStyle name="Input 57 5" xfId="33639" xr:uid="{A56ED3E0-D93D-453D-89DF-3E9241BA3D0B}"/>
    <cellStyle name="Input 57 6" xfId="33640" xr:uid="{FEF3EA23-1978-477A-86C1-27F97DEF0566}"/>
    <cellStyle name="Input 58" xfId="33641" xr:uid="{9D74AF42-466A-4E95-9ACD-078A149977D2}"/>
    <cellStyle name="Input 58 2" xfId="33642" xr:uid="{2ECF486F-D9A7-45E1-B50E-D31791726E2D}"/>
    <cellStyle name="Input 58 3" xfId="33643" xr:uid="{9D4B2B97-CCF4-4D33-B953-6342F79FE2C9}"/>
    <cellStyle name="Input 58 4" xfId="33644" xr:uid="{2DB60221-D420-4AAE-BFC9-A40721E50F98}"/>
    <cellStyle name="Input 58 5" xfId="33645" xr:uid="{9E1C6276-FD90-4BF0-AE1F-8C3DD643EA92}"/>
    <cellStyle name="Input 58 6" xfId="33646" xr:uid="{94577CB2-9016-4B3E-B7DA-D6564A95624F}"/>
    <cellStyle name="Input 59" xfId="33647" xr:uid="{89ADC4DF-3C8D-4AE5-B339-1D65150EAF66}"/>
    <cellStyle name="Input 6" xfId="251" xr:uid="{00000000-0005-0000-0000-0000F8040000}"/>
    <cellStyle name="Input 6 2" xfId="33649" xr:uid="{44C33836-FFDA-427A-B515-B979A5A07632}"/>
    <cellStyle name="Input 6 2 2" xfId="33650" xr:uid="{DA5EC0E3-BECA-4146-BEE2-92147B7022BD}"/>
    <cellStyle name="Input 6 3" xfId="33651" xr:uid="{82AC9FD5-BEAD-43DA-AAC4-DD40CC1150F7}"/>
    <cellStyle name="Input 6 4" xfId="33652" xr:uid="{702078D1-9E9D-42E6-9257-9CD1AAFD0BBD}"/>
    <cellStyle name="Input 6 5" xfId="33653" xr:uid="{F61CCB21-1760-4D82-87F9-443956CB6320}"/>
    <cellStyle name="Input 6 6" xfId="33654" xr:uid="{FCA497A5-CB7F-485E-A5A7-497A7B96279F}"/>
    <cellStyle name="Input 6 7" xfId="33655" xr:uid="{F43A5CD1-9037-4D51-93F5-3FE45567CC71}"/>
    <cellStyle name="Input 6 8" xfId="40031" xr:uid="{67DC0F57-4F97-42A4-9BB8-5B6569B7DE11}"/>
    <cellStyle name="Input 6 9" xfId="33648" xr:uid="{D1DC93C9-B7F8-4766-B886-C5E39F847097}"/>
    <cellStyle name="Input 60" xfId="33656" xr:uid="{1A4C1522-DC32-4634-BBB9-601B6F841395}"/>
    <cellStyle name="Input 61" xfId="33657" xr:uid="{FEE61465-ED3B-41FB-9212-DB1A2918E9AE}"/>
    <cellStyle name="Input 62" xfId="33658" xr:uid="{4C6AF21D-9CFF-47F3-875A-E1085075E022}"/>
    <cellStyle name="Input 63" xfId="33659" xr:uid="{53ACA65B-DD83-47BA-A32A-8316EA595759}"/>
    <cellStyle name="Input 64" xfId="33660" xr:uid="{492613B3-7E86-4D14-93DC-6EC73A079754}"/>
    <cellStyle name="Input 65" xfId="33661" xr:uid="{974C930A-A8DC-4F56-9685-2A2867BE8F9C}"/>
    <cellStyle name="Input 66" xfId="33662" xr:uid="{47B6DA16-A91B-44C5-B74A-E122867902D8}"/>
    <cellStyle name="Input 67" xfId="33663" xr:uid="{D1D8A92C-D971-4E68-A50C-AC201EA22004}"/>
    <cellStyle name="Input 68" xfId="33664" xr:uid="{5C202C71-CAF4-4B7A-B9F5-61BE786BF777}"/>
    <cellStyle name="Input 69" xfId="33665" xr:uid="{18EEC85C-D514-4A1F-90D1-E26921932527}"/>
    <cellStyle name="Input 7" xfId="252" xr:uid="{00000000-0005-0000-0000-0000F9040000}"/>
    <cellStyle name="Input 7 2" xfId="33667" xr:uid="{5058383C-8583-45CD-8895-54058815E9FD}"/>
    <cellStyle name="Input 7 2 2" xfId="33668" xr:uid="{0BD1438A-554D-4E9B-9833-A767EF68BE45}"/>
    <cellStyle name="Input 7 3" xfId="33669" xr:uid="{F8B29A65-6EE4-4901-B3F8-C6FC0CC6753B}"/>
    <cellStyle name="Input 7 4" xfId="33670" xr:uid="{DFFA9074-BDEE-4C59-9B4C-7F53DB3486B9}"/>
    <cellStyle name="Input 7 5" xfId="33671" xr:uid="{42C8EBFB-79DB-496E-AC73-9C2A99C3173E}"/>
    <cellStyle name="Input 7 6" xfId="33672" xr:uid="{9A51F4EB-39B8-4F9C-8656-CADD8A948C03}"/>
    <cellStyle name="Input 7 7" xfId="33673" xr:uid="{379BBBBC-E0F7-4D34-A98B-B81417A8A50B}"/>
    <cellStyle name="Input 7 8" xfId="40032" xr:uid="{3C8B7553-9E90-4AD1-B138-F3F597586105}"/>
    <cellStyle name="Input 7 9" xfId="33666" xr:uid="{D78D5A84-8E19-4BE8-B825-A913815C5B22}"/>
    <cellStyle name="Input 70" xfId="33674" xr:uid="{21C4A82B-0562-4F32-85BF-29AAD5BCDCFB}"/>
    <cellStyle name="Input 71" xfId="33675" xr:uid="{3EA4F10A-8845-464F-9437-1E3847F8374E}"/>
    <cellStyle name="Input 72" xfId="33676" xr:uid="{A829C065-B36E-4740-A6FD-205041AEAEED}"/>
    <cellStyle name="Input 73" xfId="33677" xr:uid="{07A84488-8BBB-411E-8C7D-AC078FA193E4}"/>
    <cellStyle name="Input 74" xfId="33678" xr:uid="{144A495A-5111-4A17-9C49-2C91D4E2FA7A}"/>
    <cellStyle name="Input 75" xfId="33679" xr:uid="{266B9D8A-35AB-429B-BD8E-EBD168050540}"/>
    <cellStyle name="Input 76" xfId="33680" xr:uid="{75D90E4F-B7A9-42C5-A64B-B79C31BF924D}"/>
    <cellStyle name="Input 77" xfId="33681" xr:uid="{E4C1AC69-74C0-48BC-A32F-83898633186A}"/>
    <cellStyle name="Input 78" xfId="33682" xr:uid="{F37E358B-0A2C-4425-B0C8-0F939274A8D5}"/>
    <cellStyle name="Input 79" xfId="33683" xr:uid="{77479250-F2ED-4895-BEC9-3DE69178A675}"/>
    <cellStyle name="Input 8" xfId="33684" xr:uid="{5E26481E-4A6F-48D9-96DF-0C0BCC0362D8}"/>
    <cellStyle name="Input 8 2" xfId="33685" xr:uid="{1339B162-100D-41E2-A152-101C87025778}"/>
    <cellStyle name="Input 8 2 2" xfId="33686" xr:uid="{5EDFE81C-E4C1-4DB1-8857-946457938428}"/>
    <cellStyle name="Input 8 3" xfId="33687" xr:uid="{60F9A887-2A3E-4706-969E-AA590CB25607}"/>
    <cellStyle name="Input 8 4" xfId="33688" xr:uid="{9B297C86-3D37-4EBB-80E0-B07A525B7CB1}"/>
    <cellStyle name="Input 8 5" xfId="33689" xr:uid="{DC6A6D2A-B263-4963-B804-9C25A947D546}"/>
    <cellStyle name="Input 8 6" xfId="33690" xr:uid="{633788E7-74C2-4552-92DB-2AB77A91960C}"/>
    <cellStyle name="Input 8 7" xfId="33691" xr:uid="{8A5187F1-91CB-4795-A361-C23DF46B6BBF}"/>
    <cellStyle name="Input 80" xfId="33692" xr:uid="{C4E053AB-5B74-4268-9AC0-9CD178B35202}"/>
    <cellStyle name="Input 81" xfId="33693" xr:uid="{F700A75B-23C8-4304-8657-D87FE6839E54}"/>
    <cellStyle name="Input 82" xfId="33694" xr:uid="{51EB2F41-47BA-4A07-9110-B418777EEC01}"/>
    <cellStyle name="Input 83" xfId="33695" xr:uid="{3BFEA1D5-FEF0-4CBA-87AD-E6E972F2B929}"/>
    <cellStyle name="Input 84" xfId="33696" xr:uid="{E3AEC532-E4B6-4F7E-8D71-4F086E87E6F7}"/>
    <cellStyle name="Input 85" xfId="33697" xr:uid="{887F43EC-E28E-4D80-B34D-9A3AC12D5725}"/>
    <cellStyle name="Input 86" xfId="33698" xr:uid="{5FD5FD41-1FE0-4411-9B6C-0326E74CDAAE}"/>
    <cellStyle name="Input 87" xfId="33699" xr:uid="{0A5DAAD2-270E-437D-9E55-DB30A2DCFBD2}"/>
    <cellStyle name="Input 88" xfId="33700" xr:uid="{B130EDB7-ECC6-467A-8A28-67D2E5A51727}"/>
    <cellStyle name="Input 89" xfId="33701" xr:uid="{25453466-6226-43C6-B2B6-CC46F6439F21}"/>
    <cellStyle name="Input 9" xfId="33702" xr:uid="{DC14E7F7-1FC5-4FFC-9F04-F623E593CC9C}"/>
    <cellStyle name="Input 9 2" xfId="33703" xr:uid="{91AABD21-064F-48CF-AAEA-D15B2E82347C}"/>
    <cellStyle name="Input 9 2 2" xfId="33704" xr:uid="{29F4BF18-33F3-48B2-BE3C-D1466283BAA2}"/>
    <cellStyle name="Input 9 3" xfId="33705" xr:uid="{1F7BC014-1D56-47E8-98D5-3CB622C5C5D2}"/>
    <cellStyle name="Input 9 4" xfId="33706" xr:uid="{0E81C7C7-C3F2-448B-A592-9D3D46C5CE03}"/>
    <cellStyle name="Input 9 5" xfId="33707" xr:uid="{71FDCFF5-4586-4A95-9EAA-AB80F60602CA}"/>
    <cellStyle name="Input 9 6" xfId="33708" xr:uid="{FC15EE1C-CC03-4786-B25E-6FAF3A0648DB}"/>
    <cellStyle name="Input 9 7" xfId="33709" xr:uid="{E1F30A65-B656-4E07-96CB-95E675BC817D}"/>
    <cellStyle name="Input 90" xfId="33710" xr:uid="{EF49DFA4-9D29-4E73-9FC6-50F0D91E7C65}"/>
    <cellStyle name="Input 91" xfId="33711" xr:uid="{09980017-A25B-4F99-9AE8-AFAFFA46BB50}"/>
    <cellStyle name="Input 92" xfId="33712" xr:uid="{D36A4BE6-B525-4FD4-9A15-B53F9E634B5F}"/>
    <cellStyle name="Input 93" xfId="33713" xr:uid="{899C4A9D-43FC-4C6B-8629-35670BFC09FF}"/>
    <cellStyle name="Input 94" xfId="33714" xr:uid="{E7B1DBE7-2491-42BA-9F49-14D25D85A6CA}"/>
    <cellStyle name="Input 95" xfId="33715" xr:uid="{3C12DF29-E5DF-47ED-A1D0-7B88CAEDA8F3}"/>
    <cellStyle name="Input 96" xfId="33716" xr:uid="{275F93A1-C7BF-4D3D-B202-DF5064E3A0B1}"/>
    <cellStyle name="Input 97" xfId="33717" xr:uid="{3D5B9A2E-5640-4990-9B90-D4C0083A6C4F}"/>
    <cellStyle name="Input 98" xfId="33718" xr:uid="{9B67533C-8EA4-4191-BB8F-2D2CEDC7D95F}"/>
    <cellStyle name="Input 99" xfId="33719" xr:uid="{26C988B3-462A-42D0-99D8-29C34CA3CE63}"/>
    <cellStyle name="Input-%" xfId="33720" xr:uid="{55F2D1F5-D3B1-41A3-B7FE-F3C09A73CFC2}"/>
    <cellStyle name="KPMG Heading 1" xfId="33721" xr:uid="{D4917315-C29E-4A56-8896-E0988B50DE19}"/>
    <cellStyle name="KPMG Heading 2" xfId="33722" xr:uid="{157C64BE-03EB-42A4-90FB-85106B050F7E}"/>
    <cellStyle name="KPMG Heading 3" xfId="33723" xr:uid="{B06308B5-B312-4D53-A124-03FF0D006DD0}"/>
    <cellStyle name="KPMG Heading 4" xfId="33724" xr:uid="{BEC25F19-8ECC-4FF2-9FAA-FD40AD62007E}"/>
    <cellStyle name="KPMG Normal" xfId="33725" xr:uid="{877FED14-06AD-4EAE-BE73-6B5D64BB0D78}"/>
    <cellStyle name="KPMG Normal Text" xfId="33726" xr:uid="{0ACBCAB5-A318-4F4E-A5D5-AD319FBE445B}"/>
    <cellStyle name="Labels - Style3" xfId="33727" xr:uid="{D54FBD8A-9E92-4784-814E-E91940189ACA}"/>
    <cellStyle name="Labels - Style3 2" xfId="33728" xr:uid="{0045EB48-2DE9-4B47-928C-446D5839927C}"/>
    <cellStyle name="Labels - Style3 2 2" xfId="33729" xr:uid="{08816171-DB03-41FC-B534-D44B623B603B}"/>
    <cellStyle name="Labels - Style3 3" xfId="33730" xr:uid="{D504F979-93C3-49A1-A223-E39B8DB455D8}"/>
    <cellStyle name="Labels - Style3 3 2" xfId="33731" xr:uid="{6DA00878-FD67-490C-B9E0-C6CC964ACC3F}"/>
    <cellStyle name="Labels - Style3 4" xfId="33732" xr:uid="{3AAE3B5F-5282-4585-AF54-E73D7581D5C2}"/>
    <cellStyle name="Labels - Style3 5" xfId="33733" xr:uid="{74A82CFD-B20E-4BEA-8696-BE9ACF4395D5}"/>
    <cellStyle name="Labels - Style3 6" xfId="33734" xr:uid="{ECE0B536-32A0-4EE7-9C8E-FF9CBF184CBA}"/>
    <cellStyle name="Labels - Style3 7" xfId="33735" xr:uid="{E1C7D89B-D24C-4134-91F4-6255972769BD}"/>
    <cellStyle name="left" xfId="33736" xr:uid="{257FD3F4-4A9C-4F24-9ACE-8EDBF6665659}"/>
    <cellStyle name="Link Currency (0)" xfId="1849" xr:uid="{00000000-0005-0000-0000-0000FA040000}"/>
    <cellStyle name="Link Currency (0) 2" xfId="33737" xr:uid="{26FEBF8E-FF89-47FF-91C5-A75CFEB14B1D}"/>
    <cellStyle name="Link Currency (0) 2 2" xfId="33738" xr:uid="{0A56F480-5786-4315-B2C4-E4A818AF4C5D}"/>
    <cellStyle name="Link Currency (0) 3" xfId="33739" xr:uid="{FE61F0CF-C7C8-4DD7-BEF7-A8840918C5F4}"/>
    <cellStyle name="Link Currency (2)" xfId="1850" xr:uid="{00000000-0005-0000-0000-0000FB040000}"/>
    <cellStyle name="Link Units (0)" xfId="1851" xr:uid="{00000000-0005-0000-0000-0000FC040000}"/>
    <cellStyle name="Link Units (0) 2" xfId="33740" xr:uid="{76623120-BB4A-4B13-A238-7EC72307F1CC}"/>
    <cellStyle name="Link Units (0) 2 2" xfId="33741" xr:uid="{CF8BD868-53EB-4236-BA24-D742C714DAA6}"/>
    <cellStyle name="Link Units (0) 3" xfId="33742" xr:uid="{DAACB6A6-EA9E-46A2-AFB8-F645A68EF432}"/>
    <cellStyle name="Link Units (1)" xfId="1852" xr:uid="{00000000-0005-0000-0000-0000FD040000}"/>
    <cellStyle name="Link Units (1) 2" xfId="33743" xr:uid="{6A10F21E-3CCF-48E2-ABC4-ACC98D1C5AF1}"/>
    <cellStyle name="Link Units (1) 2 2" xfId="33744" xr:uid="{734A2BB7-E069-4905-8BDD-17AD9BE34A22}"/>
    <cellStyle name="Link Units (1) 3" xfId="33745" xr:uid="{A10AAF7C-5B4A-4B48-86E7-6FAF5CF0E947}"/>
    <cellStyle name="Link Units (2)" xfId="1853" xr:uid="{00000000-0005-0000-0000-0000FE040000}"/>
    <cellStyle name="Linked Cell" xfId="417" builtinId="24" customBuiltin="1"/>
    <cellStyle name="Linked Cell 10" xfId="33746" xr:uid="{1BC62108-01DD-411F-8FEA-AD8E5B3F373C}"/>
    <cellStyle name="Linked Cell 10 2" xfId="33747" xr:uid="{472ABF41-24D0-4F89-BDA3-FC7A25E9A89C}"/>
    <cellStyle name="Linked Cell 10 2 2" xfId="33748" xr:uid="{32CAB9A1-F994-4EEF-BE6D-E63B6302500C}"/>
    <cellStyle name="Linked Cell 10 3" xfId="33749" xr:uid="{44F74B56-C795-4B82-9877-6964B63C1D0F}"/>
    <cellStyle name="Linked Cell 10 4" xfId="33750" xr:uid="{117A8EE8-7735-446E-87B1-9DC8CFD71A6C}"/>
    <cellStyle name="Linked Cell 10 5" xfId="33751" xr:uid="{BB98A495-8FFE-4D6D-8C87-F0113F73F32C}"/>
    <cellStyle name="Linked Cell 10 6" xfId="33752" xr:uid="{FDAF16A5-1596-4C09-8BC8-15247F43A4CE}"/>
    <cellStyle name="Linked Cell 10 7" xfId="33753" xr:uid="{94270407-82B5-454A-AFDC-68E2CB2914BB}"/>
    <cellStyle name="Linked Cell 11" xfId="33754" xr:uid="{19C87568-4727-499F-9FF3-BAED8B0DB3A0}"/>
    <cellStyle name="Linked Cell 11 2" xfId="33755" xr:uid="{44AE10D0-B09A-47E2-A732-B8F9AD41419A}"/>
    <cellStyle name="Linked Cell 11 2 2" xfId="33756" xr:uid="{939A07DC-52F1-4CB3-8C0C-977C5F745130}"/>
    <cellStyle name="Linked Cell 11 3" xfId="33757" xr:uid="{6E9B9D7E-B7D5-42B4-9293-C09BAD76EEF3}"/>
    <cellStyle name="Linked Cell 11 4" xfId="33758" xr:uid="{D9C2EC9A-46C3-4EE5-B589-3BCAC7B6B9D1}"/>
    <cellStyle name="Linked Cell 11 5" xfId="33759" xr:uid="{CFDEBC23-9D10-4AC7-BC56-58FDBF677EEF}"/>
    <cellStyle name="Linked Cell 11 6" xfId="33760" xr:uid="{1A1BD862-03C4-4DDF-9DC0-07D56066400B}"/>
    <cellStyle name="Linked Cell 11 7" xfId="33761" xr:uid="{E0B8CF2C-3A18-4B39-A96C-26C422540970}"/>
    <cellStyle name="Linked Cell 12" xfId="33762" xr:uid="{33E6304B-AA42-4EFC-94E3-E36FDFD15717}"/>
    <cellStyle name="Linked Cell 12 2" xfId="33763" xr:uid="{6EC07CC3-704E-4725-8CF2-C0CAAE8413E3}"/>
    <cellStyle name="Linked Cell 12 2 2" xfId="33764" xr:uid="{37EF3551-9F8F-4576-BBA3-5946D1E15E7A}"/>
    <cellStyle name="Linked Cell 12 3" xfId="33765" xr:uid="{944355EF-4396-46EF-9B38-883CD287440D}"/>
    <cellStyle name="Linked Cell 12 4" xfId="33766" xr:uid="{C8B0A9AB-AC91-454D-A547-29876258F77A}"/>
    <cellStyle name="Linked Cell 12 5" xfId="33767" xr:uid="{65C5CFBF-4C4C-4F1D-B62D-61E0AB88F781}"/>
    <cellStyle name="Linked Cell 12 6" xfId="33768" xr:uid="{BF757A5E-1196-497D-B696-69014196D7B8}"/>
    <cellStyle name="Linked Cell 12 7" xfId="33769" xr:uid="{2BB0674B-1811-4218-BB1C-8F6A45529B2F}"/>
    <cellStyle name="Linked Cell 13" xfId="33770" xr:uid="{A26E1A18-98D0-402D-8708-49F57B67D599}"/>
    <cellStyle name="Linked Cell 13 2" xfId="33771" xr:uid="{41BC857A-74AB-49A8-AE0C-4A56FC601251}"/>
    <cellStyle name="Linked Cell 13 2 2" xfId="33772" xr:uid="{6F531031-3D75-4DFE-BA8E-18B2B7C76A20}"/>
    <cellStyle name="Linked Cell 13 3" xfId="33773" xr:uid="{D1BE53B8-A358-4569-AB6D-98678092ED88}"/>
    <cellStyle name="Linked Cell 13 4" xfId="33774" xr:uid="{EADA7586-76F7-4334-B4A7-6438FC230C49}"/>
    <cellStyle name="Linked Cell 13 5" xfId="33775" xr:uid="{49D09395-8219-453B-B3B1-C04881A35409}"/>
    <cellStyle name="Linked Cell 13 6" xfId="33776" xr:uid="{85679947-D439-4241-AFFA-FEE5E38C3122}"/>
    <cellStyle name="Linked Cell 13 7" xfId="33777" xr:uid="{53233E95-3259-429C-B5CD-EB18156279B9}"/>
    <cellStyle name="Linked Cell 14" xfId="33778" xr:uid="{C4C0629E-7D2C-4A59-ADA3-7BA17751240D}"/>
    <cellStyle name="Linked Cell 14 2" xfId="33779" xr:uid="{4F152DB2-0B76-4D19-827C-DE245D7C39BE}"/>
    <cellStyle name="Linked Cell 14 2 2" xfId="33780" xr:uid="{98A4B217-9970-4ED0-984C-DE70EB134251}"/>
    <cellStyle name="Linked Cell 14 3" xfId="33781" xr:uid="{05C56BE2-9B28-48F6-B866-FC9B7F25CF64}"/>
    <cellStyle name="Linked Cell 14 4" xfId="33782" xr:uid="{D7DD6156-D1D0-4C4E-BBB5-8193C303CAD7}"/>
    <cellStyle name="Linked Cell 14 5" xfId="33783" xr:uid="{64D9D0AD-33C7-4EC8-BE6D-9F8E63C1A32C}"/>
    <cellStyle name="Linked Cell 14 6" xfId="33784" xr:uid="{107D0970-395C-4B51-8F72-487E44B176DC}"/>
    <cellStyle name="Linked Cell 14 7" xfId="33785" xr:uid="{8C372ACD-7719-4ECD-858A-E579FBABDA11}"/>
    <cellStyle name="Linked Cell 15" xfId="33786" xr:uid="{517335B9-6EF3-4305-83F7-078ABFCF189C}"/>
    <cellStyle name="Linked Cell 15 2" xfId="33787" xr:uid="{6C51D20F-E5D7-48E8-8D1F-8446C197D9F8}"/>
    <cellStyle name="Linked Cell 15 2 2" xfId="33788" xr:uid="{93261EE0-B721-43DF-B330-D8020CC90192}"/>
    <cellStyle name="Linked Cell 15 3" xfId="33789" xr:uid="{AA56497C-FF1A-4ECA-9140-3CA4E9FDE63D}"/>
    <cellStyle name="Linked Cell 15 4" xfId="33790" xr:uid="{C74525F7-4D52-4BDD-B088-A3DAD087B92B}"/>
    <cellStyle name="Linked Cell 15 5" xfId="33791" xr:uid="{EFE51B84-6AB9-4B34-988D-D2B4EFC90769}"/>
    <cellStyle name="Linked Cell 15 6" xfId="33792" xr:uid="{84E68043-4198-4DD6-9CB8-DE8B86825D85}"/>
    <cellStyle name="Linked Cell 15 7" xfId="33793" xr:uid="{3855D408-5961-4B50-B6AF-4FC20D51A0FF}"/>
    <cellStyle name="Linked Cell 16" xfId="33794" xr:uid="{74757EA3-97DF-47FD-A120-E743AC96C14B}"/>
    <cellStyle name="Linked Cell 16 2" xfId="33795" xr:uid="{DF7F21A7-193E-478D-93A4-4739C17030C6}"/>
    <cellStyle name="Linked Cell 16 2 2" xfId="33796" xr:uid="{D912B09F-0821-4F76-B6CC-EE364F0CD880}"/>
    <cellStyle name="Linked Cell 16 3" xfId="33797" xr:uid="{7B1DA72D-932E-47DF-B02F-9FF42ACFAE4E}"/>
    <cellStyle name="Linked Cell 16 4" xfId="33798" xr:uid="{1CBFC7CB-6B73-4709-B607-48AE9920D834}"/>
    <cellStyle name="Linked Cell 16 5" xfId="33799" xr:uid="{088CAC51-8DC5-4326-A937-E9C8EC5CF38C}"/>
    <cellStyle name="Linked Cell 16 6" xfId="33800" xr:uid="{5C2CA82A-0B84-4E96-9C05-81D2CBCE8794}"/>
    <cellStyle name="Linked Cell 16 7" xfId="33801" xr:uid="{0ABA5144-8074-4BA8-A602-91EA01628CEB}"/>
    <cellStyle name="Linked Cell 17" xfId="33802" xr:uid="{B11B49C0-21EA-464D-A298-B8BCA0918D59}"/>
    <cellStyle name="Linked Cell 17 2" xfId="33803" xr:uid="{71D8B3F2-AD68-4032-8DD5-874D53099BF4}"/>
    <cellStyle name="Linked Cell 17 2 2" xfId="33804" xr:uid="{1C133894-72CC-456D-ADD8-9AAF4F09C9D1}"/>
    <cellStyle name="Linked Cell 17 3" xfId="33805" xr:uid="{B7B5DCF7-C08B-4F4A-A01D-2A392BEBB4A1}"/>
    <cellStyle name="Linked Cell 17 4" xfId="33806" xr:uid="{7E5E5ED0-A9F1-48D7-9FE8-CA1F80A86DBA}"/>
    <cellStyle name="Linked Cell 17 5" xfId="33807" xr:uid="{F76945B7-8357-4BA4-B4D3-8AC742C2100A}"/>
    <cellStyle name="Linked Cell 17 6" xfId="33808" xr:uid="{4FB42133-98F7-4E20-A259-FB008C3BD5AD}"/>
    <cellStyle name="Linked Cell 17 7" xfId="33809" xr:uid="{AE902AA4-D391-46D4-A814-93D73CD8E652}"/>
    <cellStyle name="Linked Cell 18" xfId="33810" xr:uid="{FE4D295F-6822-4F1A-BA65-7CEEC0F96936}"/>
    <cellStyle name="Linked Cell 18 2" xfId="33811" xr:uid="{A24622CD-7BDE-4CA6-B8F5-84F816801DDB}"/>
    <cellStyle name="Linked Cell 18 2 2" xfId="33812" xr:uid="{05C4AFE1-6BF7-4E0B-83C5-4C3BE108924C}"/>
    <cellStyle name="Linked Cell 18 3" xfId="33813" xr:uid="{A9003AC4-143F-4900-BCA9-68A020AC3C67}"/>
    <cellStyle name="Linked Cell 18 4" xfId="33814" xr:uid="{4D2E3876-71B8-4645-A59A-51B8731F04BB}"/>
    <cellStyle name="Linked Cell 18 5" xfId="33815" xr:uid="{9A09C1DD-C235-45A4-B7FF-5492A567D48B}"/>
    <cellStyle name="Linked Cell 18 6" xfId="33816" xr:uid="{1A2344A5-3330-4131-AD0B-0D379D92C082}"/>
    <cellStyle name="Linked Cell 18 7" xfId="33817" xr:uid="{0AEFF3B3-D1D4-42AC-9B45-64F034B6BECD}"/>
    <cellStyle name="Linked Cell 19" xfId="33818" xr:uid="{2634B5BC-AE7E-4C12-B9EC-7EF3F09AC1CB}"/>
    <cellStyle name="Linked Cell 19 2" xfId="33819" xr:uid="{15E68BAE-8B77-43C2-8108-79B7E97BE6D3}"/>
    <cellStyle name="Linked Cell 19 2 2" xfId="33820" xr:uid="{4D3AD91F-881C-4C7D-9FD8-5C188411B70B}"/>
    <cellStyle name="Linked Cell 19 3" xfId="33821" xr:uid="{8EC01F6C-D275-4327-8126-0334490D5713}"/>
    <cellStyle name="Linked Cell 19 4" xfId="33822" xr:uid="{19BB4291-77C3-4A5A-985F-16CFFFCCB355}"/>
    <cellStyle name="Linked Cell 19 5" xfId="33823" xr:uid="{E9F81874-F19D-4991-AAD0-FB80146FB8CF}"/>
    <cellStyle name="Linked Cell 19 6" xfId="33824" xr:uid="{AEC5A60E-C5AE-430B-A694-484997290FEF}"/>
    <cellStyle name="Linked Cell 19 7" xfId="33825" xr:uid="{94FC9683-7BB1-4D2E-863F-255A3AB5D14F}"/>
    <cellStyle name="Linked Cell 2" xfId="253" xr:uid="{00000000-0005-0000-0000-000000050000}"/>
    <cellStyle name="Linked Cell 2 10" xfId="40033" xr:uid="{0899537D-D658-4B35-9DBA-B4E77D8BE568}"/>
    <cellStyle name="Linked Cell 2 11" xfId="7738" xr:uid="{7F82FE8E-9DFC-4842-A5FF-A86851F952A8}"/>
    <cellStyle name="Linked Cell 2 2" xfId="33827" xr:uid="{5602647C-6483-4708-8706-9BF8BB28B4EF}"/>
    <cellStyle name="Linked Cell 2 2 2" xfId="33828" xr:uid="{0868D4EE-5B27-4DE8-872F-1D97CEDE0955}"/>
    <cellStyle name="Linked Cell 2 3" xfId="33829" xr:uid="{9431A5B6-8558-473B-BD6C-3B4F13B03541}"/>
    <cellStyle name="Linked Cell 2 4" xfId="33830" xr:uid="{4AB569B7-638C-4C45-8293-7DAE0DAB1847}"/>
    <cellStyle name="Linked Cell 2 5" xfId="33831" xr:uid="{63EFDEEE-9751-431C-B14D-544603FD2A63}"/>
    <cellStyle name="Linked Cell 2 6" xfId="33832" xr:uid="{ACC167FA-6F82-4E3C-8A16-3A254977171A}"/>
    <cellStyle name="Linked Cell 2 7" xfId="33833" xr:uid="{73FFCB7A-ECD5-4F39-B9DB-20809C7619F7}"/>
    <cellStyle name="Linked Cell 2 8" xfId="33834" xr:uid="{D4B8B80B-5537-4687-A10E-6FA68FBEFA16}"/>
    <cellStyle name="Linked Cell 2 9" xfId="33826" xr:uid="{D07DE0D7-BE9B-4449-B0C1-4AC936667630}"/>
    <cellStyle name="Linked Cell 20" xfId="33835" xr:uid="{3CE010B8-7FDE-413A-9AAD-7A63DA2A0B8F}"/>
    <cellStyle name="Linked Cell 20 2" xfId="33836" xr:uid="{67E5D892-643A-4166-B717-2D2DB29D7709}"/>
    <cellStyle name="Linked Cell 20 2 2" xfId="33837" xr:uid="{35D2D040-3E13-4E1B-ABF6-895E90742295}"/>
    <cellStyle name="Linked Cell 20 3" xfId="33838" xr:uid="{02137A7D-3803-4E03-AA13-B4BFE23FA422}"/>
    <cellStyle name="Linked Cell 20 4" xfId="33839" xr:uid="{FE7365B3-6DC7-4FD2-8B52-53307B325DC7}"/>
    <cellStyle name="Linked Cell 20 5" xfId="33840" xr:uid="{9CE55133-1CF0-4028-9592-CC4B1D59F3B2}"/>
    <cellStyle name="Linked Cell 20 6" xfId="33841" xr:uid="{F1FF21B7-0925-4319-9D4B-E1B0B91D91B7}"/>
    <cellStyle name="Linked Cell 20 7" xfId="33842" xr:uid="{E570F0AF-FFBD-4A02-A4A2-90BACA934C95}"/>
    <cellStyle name="Linked Cell 21" xfId="33843" xr:uid="{A2B0EAB4-0EC9-4092-85A6-D003B8B61CE7}"/>
    <cellStyle name="Linked Cell 21 2" xfId="33844" xr:uid="{103C4F17-B9C5-4530-B046-53ED96BACA07}"/>
    <cellStyle name="Linked Cell 21 2 2" xfId="33845" xr:uid="{F98A83FC-C99C-40B5-BB30-7C7A3E22F604}"/>
    <cellStyle name="Linked Cell 21 3" xfId="33846" xr:uid="{228F9773-3906-4F36-8969-A548A6BC3D81}"/>
    <cellStyle name="Linked Cell 21 4" xfId="33847" xr:uid="{390AE2EA-23B0-45D5-B900-7DBC049C81A9}"/>
    <cellStyle name="Linked Cell 21 5" xfId="33848" xr:uid="{7AC5EEBA-2400-4280-90C1-60749DB7F7C5}"/>
    <cellStyle name="Linked Cell 21 6" xfId="33849" xr:uid="{4729F02F-2A2F-4983-BDB6-54EB2316EAFF}"/>
    <cellStyle name="Linked Cell 21 7" xfId="33850" xr:uid="{3FEAF1AC-3611-4F50-85C2-F7411A53BC19}"/>
    <cellStyle name="Linked Cell 22" xfId="33851" xr:uid="{69B51059-7809-4BE8-B401-42196FE2CE70}"/>
    <cellStyle name="Linked Cell 22 2" xfId="33852" xr:uid="{717E125A-93B3-4B15-9CD7-ADA7332699AE}"/>
    <cellStyle name="Linked Cell 22 2 2" xfId="33853" xr:uid="{499F98E2-F620-4B7E-8B13-C9A86224FD60}"/>
    <cellStyle name="Linked Cell 22 3" xfId="33854" xr:uid="{9082D4DF-AA83-4D33-9055-F0613FA3F195}"/>
    <cellStyle name="Linked Cell 22 4" xfId="33855" xr:uid="{40B87525-24D3-4C4C-AB88-55544986B8B6}"/>
    <cellStyle name="Linked Cell 22 5" xfId="33856" xr:uid="{0A6F53EB-0188-4590-994E-CF9C9717DD25}"/>
    <cellStyle name="Linked Cell 22 6" xfId="33857" xr:uid="{EA4E8EE4-D712-42E6-865A-AA2A725BD976}"/>
    <cellStyle name="Linked Cell 22 7" xfId="33858" xr:uid="{3D664F26-C511-49A5-BB0A-A9ED1495FE42}"/>
    <cellStyle name="Linked Cell 23" xfId="33859" xr:uid="{67D96941-F14F-4290-9053-52865EFEC3DF}"/>
    <cellStyle name="Linked Cell 23 2" xfId="33860" xr:uid="{10FDAEA9-827C-44F3-B0D3-973E76FF4FF8}"/>
    <cellStyle name="Linked Cell 23 2 2" xfId="33861" xr:uid="{0C039D92-302B-4ECD-99C9-FD20B83AC7A3}"/>
    <cellStyle name="Linked Cell 23 3" xfId="33862" xr:uid="{827CC7DF-5450-47A6-BC30-BE871722C098}"/>
    <cellStyle name="Linked Cell 23 4" xfId="33863" xr:uid="{65DDD38D-8B77-4D5B-B6F2-8A4162621577}"/>
    <cellStyle name="Linked Cell 23 5" xfId="33864" xr:uid="{5EE0063A-4161-4C6F-9A0D-8D7167C09D96}"/>
    <cellStyle name="Linked Cell 23 6" xfId="33865" xr:uid="{D3FAC431-7765-444F-9138-320C24755DF9}"/>
    <cellStyle name="Linked Cell 23 7" xfId="33866" xr:uid="{47C5F3CB-5866-49F8-8C41-11AE18636BBB}"/>
    <cellStyle name="Linked Cell 24" xfId="33867" xr:uid="{E7E5E028-8B22-4B60-80E9-E4571A38A74D}"/>
    <cellStyle name="Linked Cell 24 2" xfId="33868" xr:uid="{3F906411-5357-48AC-A45B-5D5311A729AF}"/>
    <cellStyle name="Linked Cell 24 2 2" xfId="33869" xr:uid="{46C657FE-7C71-4464-BF5A-3294E2EE688E}"/>
    <cellStyle name="Linked Cell 24 3" xfId="33870" xr:uid="{575D6534-8468-442E-A607-CC11F8B6D9A1}"/>
    <cellStyle name="Linked Cell 24 4" xfId="33871" xr:uid="{F177B8CD-CCC7-45F2-80D4-D4D15A48E1B8}"/>
    <cellStyle name="Linked Cell 24 5" xfId="33872" xr:uid="{1F56BCCA-0060-49FA-B3C6-9B99B554EC81}"/>
    <cellStyle name="Linked Cell 24 6" xfId="33873" xr:uid="{F2A9D609-F2BD-4458-BFD6-3782CE641F53}"/>
    <cellStyle name="Linked Cell 24 7" xfId="33874" xr:uid="{3238587F-BF27-47D1-B388-1FB492B17DD0}"/>
    <cellStyle name="Linked Cell 25" xfId="33875" xr:uid="{A4A021DA-D00F-4DF8-A0C9-564FE14DAB15}"/>
    <cellStyle name="Linked Cell 25 2" xfId="33876" xr:uid="{2A996D73-858E-40FC-A486-AA0A668C8AB9}"/>
    <cellStyle name="Linked Cell 25 2 2" xfId="33877" xr:uid="{92673494-78EF-4811-8E6B-44816AC4196D}"/>
    <cellStyle name="Linked Cell 25 3" xfId="33878" xr:uid="{CA9EC3D1-2A9E-4447-BBF3-5BA446C3C99C}"/>
    <cellStyle name="Linked Cell 25 4" xfId="33879" xr:uid="{F3959EAB-99D9-482B-8841-33AB8184CC5E}"/>
    <cellStyle name="Linked Cell 25 5" xfId="33880" xr:uid="{678A1A14-E33C-4354-BAF1-20C2012BFB96}"/>
    <cellStyle name="Linked Cell 25 6" xfId="33881" xr:uid="{A2A6ADCC-5DC0-4344-B8B7-22F05E4277EB}"/>
    <cellStyle name="Linked Cell 25 7" xfId="33882" xr:uid="{BA319A4B-0F7E-4A61-97E7-00DC280860E1}"/>
    <cellStyle name="Linked Cell 26" xfId="33883" xr:uid="{469CB101-759D-49A4-8519-F74A03B800BF}"/>
    <cellStyle name="Linked Cell 26 2" xfId="33884" xr:uid="{BEE7470B-B424-41FF-AF7A-7719CECB440C}"/>
    <cellStyle name="Linked Cell 26 2 2" xfId="33885" xr:uid="{C2C629C6-497C-41CF-A3F1-B39926A0E3A3}"/>
    <cellStyle name="Linked Cell 26 3" xfId="33886" xr:uid="{FC104071-EC0F-4221-A726-EC18965F65D7}"/>
    <cellStyle name="Linked Cell 26 4" xfId="33887" xr:uid="{D07885F8-6A54-4740-B3F6-31B16B74F467}"/>
    <cellStyle name="Linked Cell 26 5" xfId="33888" xr:uid="{909EDE9E-26E5-4E71-B561-2912A1187FBB}"/>
    <cellStyle name="Linked Cell 26 6" xfId="33889" xr:uid="{F49B9878-5B60-46D8-A6B4-7A037F5387EF}"/>
    <cellStyle name="Linked Cell 26 7" xfId="33890" xr:uid="{DF7ECB1A-E408-4274-B61A-F482E1F6F79E}"/>
    <cellStyle name="Linked Cell 27" xfId="33891" xr:uid="{747BA486-D47E-43EA-A5DB-A584EF51EEEB}"/>
    <cellStyle name="Linked Cell 27 2" xfId="33892" xr:uid="{207ABF35-5BD5-49A7-80E4-30A39E5FE79E}"/>
    <cellStyle name="Linked Cell 27 2 2" xfId="33893" xr:uid="{7D17C7D7-A64F-4E61-B2E9-2A1812206D7A}"/>
    <cellStyle name="Linked Cell 27 3" xfId="33894" xr:uid="{982F1EC7-DFE3-4B4B-AE58-D29B0C567754}"/>
    <cellStyle name="Linked Cell 27 4" xfId="33895" xr:uid="{D233F0CB-4E97-49B6-89D3-DE2C68B6E4B2}"/>
    <cellStyle name="Linked Cell 27 5" xfId="33896" xr:uid="{431D4A05-8079-4474-BA79-D9B1F5019330}"/>
    <cellStyle name="Linked Cell 27 6" xfId="33897" xr:uid="{7FC90D75-466A-4ACA-B536-99D7EB105FA2}"/>
    <cellStyle name="Linked Cell 27 7" xfId="33898" xr:uid="{48BCC9BF-5C02-4E9A-88EB-FCE49789DE02}"/>
    <cellStyle name="Linked Cell 28" xfId="33899" xr:uid="{65BDA39C-FB88-4ECE-B021-D644F3CDEE1B}"/>
    <cellStyle name="Linked Cell 28 2" xfId="33900" xr:uid="{DD3DA0A5-AEB6-4589-87E6-B5106ABD9A7B}"/>
    <cellStyle name="Linked Cell 28 2 2" xfId="33901" xr:uid="{4124B5AA-CCD6-49B4-AB20-58E6E8FCE0D4}"/>
    <cellStyle name="Linked Cell 28 3" xfId="33902" xr:uid="{9CD4C88E-8818-4166-8FCB-35D660B9FFFB}"/>
    <cellStyle name="Linked Cell 28 4" xfId="33903" xr:uid="{FBA2C029-2BFD-458E-BBB4-47B5E0247271}"/>
    <cellStyle name="Linked Cell 28 5" xfId="33904" xr:uid="{B2E0B096-8D3D-4BAC-B0C9-DEC48F047C73}"/>
    <cellStyle name="Linked Cell 28 6" xfId="33905" xr:uid="{BD161A66-757E-42ED-9735-9509E2401DE4}"/>
    <cellStyle name="Linked Cell 28 7" xfId="33906" xr:uid="{7CEBEC69-30F6-4D5E-B5E5-7EF8885F552A}"/>
    <cellStyle name="Linked Cell 29" xfId="33907" xr:uid="{54F69F9B-E241-4A5C-9233-1E1796615AF8}"/>
    <cellStyle name="Linked Cell 29 2" xfId="33908" xr:uid="{9E4CA967-90BA-4AF8-B901-0FD73B27FAB4}"/>
    <cellStyle name="Linked Cell 29 2 2" xfId="33909" xr:uid="{62FADA41-8E5A-450A-8C1B-886182594083}"/>
    <cellStyle name="Linked Cell 29 3" xfId="33910" xr:uid="{3E5097CE-BB49-4CD0-821B-9BF1ACFBB4B3}"/>
    <cellStyle name="Linked Cell 29 4" xfId="33911" xr:uid="{AF92EFF6-E5B8-4158-90A4-4113434DF187}"/>
    <cellStyle name="Linked Cell 29 5" xfId="33912" xr:uid="{FCF93D4C-E001-4DBC-AA41-2EB4D7361793}"/>
    <cellStyle name="Linked Cell 29 6" xfId="33913" xr:uid="{C2A263D2-A9E7-49A5-A500-E6BF9B0DB882}"/>
    <cellStyle name="Linked Cell 29 7" xfId="33914" xr:uid="{58D5B00A-580B-4D63-AA63-FA5A90DD03EC}"/>
    <cellStyle name="Linked Cell 3" xfId="254" xr:uid="{00000000-0005-0000-0000-000001050000}"/>
    <cellStyle name="Linked Cell 3 2" xfId="33916" xr:uid="{F6C6EF26-8B01-4109-B490-48689E6943AA}"/>
    <cellStyle name="Linked Cell 3 2 2" xfId="33917" xr:uid="{C9CB3039-34DF-4416-B834-4F6B0380C1EF}"/>
    <cellStyle name="Linked Cell 3 3" xfId="33918" xr:uid="{4DCE3F89-AF6D-4387-82D7-7D0800AFADFE}"/>
    <cellStyle name="Linked Cell 3 4" xfId="33919" xr:uid="{42B0C19D-6F5B-4BB2-A752-CC6CF42D38B7}"/>
    <cellStyle name="Linked Cell 3 5" xfId="33920" xr:uid="{855FEBE9-26DE-4D20-9275-0A5B147ECCED}"/>
    <cellStyle name="Linked Cell 3 6" xfId="33921" xr:uid="{BF9D938C-19E1-488D-876C-DF777C8EB520}"/>
    <cellStyle name="Linked Cell 3 7" xfId="33922" xr:uid="{CBA0B508-5A0C-4773-8744-C6A9B2DD2F79}"/>
    <cellStyle name="Linked Cell 3 8" xfId="33915" xr:uid="{D8164B6A-4659-4B8A-88FA-CB181B345843}"/>
    <cellStyle name="Linked Cell 30" xfId="33923" xr:uid="{C79812A2-923A-4B01-8BD8-AAD6B6E12E29}"/>
    <cellStyle name="Linked Cell 30 2" xfId="33924" xr:uid="{25FF70CC-657E-4AD6-BA07-34F0684E2D41}"/>
    <cellStyle name="Linked Cell 30 2 2" xfId="33925" xr:uid="{55974968-2CE5-4F14-A54F-F74CB9330CDA}"/>
    <cellStyle name="Linked Cell 30 3" xfId="33926" xr:uid="{C1DF8BCB-F889-45C1-ADC8-785001F800E2}"/>
    <cellStyle name="Linked Cell 30 4" xfId="33927" xr:uid="{B2F00894-F0AD-4C4B-A5AF-F80564FC3E83}"/>
    <cellStyle name="Linked Cell 30 5" xfId="33928" xr:uid="{F604A55F-5620-4414-AC44-8588CF8CE3E4}"/>
    <cellStyle name="Linked Cell 30 6" xfId="33929" xr:uid="{36060845-A3AB-4278-BA5E-7BCF0F0CE215}"/>
    <cellStyle name="Linked Cell 30 7" xfId="33930" xr:uid="{A2AE642C-D2AD-452B-872B-7EB497209520}"/>
    <cellStyle name="Linked Cell 31" xfId="33931" xr:uid="{DFDA396F-3A93-42B7-BBA5-9684D21208D7}"/>
    <cellStyle name="Linked Cell 31 2" xfId="33932" xr:uid="{38728DCA-C9EB-4579-9691-2AFCBDC3B8B3}"/>
    <cellStyle name="Linked Cell 31 2 2" xfId="33933" xr:uid="{61C32FB6-D56F-4AE8-AC36-4FD0195EBE7E}"/>
    <cellStyle name="Linked Cell 31 3" xfId="33934" xr:uid="{B84F40A3-73FA-467D-9BC3-F9DD545CDE13}"/>
    <cellStyle name="Linked Cell 31 4" xfId="33935" xr:uid="{E200687E-22AD-4D86-95BF-B542D689BF56}"/>
    <cellStyle name="Linked Cell 31 5" xfId="33936" xr:uid="{57D03E9B-FE9C-4734-A97E-E5930F95E9DE}"/>
    <cellStyle name="Linked Cell 31 6" xfId="33937" xr:uid="{ABBB93F9-3C62-4C8F-8417-829C3D16CE21}"/>
    <cellStyle name="Linked Cell 31 7" xfId="33938" xr:uid="{F2F35229-C74A-4D42-A1C5-CF568F1FE6C6}"/>
    <cellStyle name="Linked Cell 32" xfId="33939" xr:uid="{01B1D681-659F-469B-87BE-6BFE15CC6729}"/>
    <cellStyle name="Linked Cell 32 2" xfId="33940" xr:uid="{A22F23C2-AACF-420A-BECB-26BB01BD2C50}"/>
    <cellStyle name="Linked Cell 32 2 2" xfId="33941" xr:uid="{0ED2F244-A554-4BDB-A05F-A5520F40FED1}"/>
    <cellStyle name="Linked Cell 32 3" xfId="33942" xr:uid="{2FE49AC5-E253-4C3F-A7C3-A88363B05F71}"/>
    <cellStyle name="Linked Cell 32 4" xfId="33943" xr:uid="{25B7C370-9812-4F82-B527-D74A773829AD}"/>
    <cellStyle name="Linked Cell 32 5" xfId="33944" xr:uid="{16CA44A8-5C0F-4151-8C57-F7F4A7E4D82D}"/>
    <cellStyle name="Linked Cell 32 6" xfId="33945" xr:uid="{6F17B1F4-1E5D-4A90-BF1A-70B06D3AEF52}"/>
    <cellStyle name="Linked Cell 32 7" xfId="33946" xr:uid="{01B16F4F-2136-48CE-8300-B704CE5332DF}"/>
    <cellStyle name="Linked Cell 33" xfId="33947" xr:uid="{13F1EDC6-29C5-4015-B514-E86D2BBA6822}"/>
    <cellStyle name="Linked Cell 33 2" xfId="33948" xr:uid="{AE01ECF0-1B51-4916-8CFE-07C2A65DDAE5}"/>
    <cellStyle name="Linked Cell 33 2 2" xfId="33949" xr:uid="{E791D5A6-BF17-4A11-A7E7-D893D8C545D0}"/>
    <cellStyle name="Linked Cell 33 3" xfId="33950" xr:uid="{A1DACD1C-DA5D-4091-BEA9-06BFB3E1EBE1}"/>
    <cellStyle name="Linked Cell 33 4" xfId="33951" xr:uid="{616E9110-E85C-4CAB-8961-10273E6FFC7F}"/>
    <cellStyle name="Linked Cell 33 5" xfId="33952" xr:uid="{9F2AE5EA-82C8-4C71-82FB-11A1D6BE37BB}"/>
    <cellStyle name="Linked Cell 33 6" xfId="33953" xr:uid="{4E0A790E-91F3-46F5-B6ED-E23550D39E1A}"/>
    <cellStyle name="Linked Cell 33 7" xfId="33954" xr:uid="{EB5ADCD6-1B6E-4649-8A13-D55FF4B11BB5}"/>
    <cellStyle name="Linked Cell 34" xfId="33955" xr:uid="{AD233EE9-3DD8-41AF-94B7-543448FA025B}"/>
    <cellStyle name="Linked Cell 34 2" xfId="33956" xr:uid="{B49035EA-AD79-45C0-98C7-95C6E78298D3}"/>
    <cellStyle name="Linked Cell 34 2 2" xfId="33957" xr:uid="{83BA3C8C-7246-44BB-8A90-D576D86A2D3D}"/>
    <cellStyle name="Linked Cell 34 3" xfId="33958" xr:uid="{99273A0B-0AC7-4E04-BDD5-C1D4FDCF696F}"/>
    <cellStyle name="Linked Cell 34 4" xfId="33959" xr:uid="{3D60B2DE-1B71-411A-991D-9FE2E0835777}"/>
    <cellStyle name="Linked Cell 34 5" xfId="33960" xr:uid="{165492D5-9342-4247-B0FB-9CE9CEBD2E5F}"/>
    <cellStyle name="Linked Cell 34 6" xfId="33961" xr:uid="{6F560784-2026-4F98-856D-4F76D9348363}"/>
    <cellStyle name="Linked Cell 34 7" xfId="33962" xr:uid="{0088024A-4597-429A-9471-DC56F28A8453}"/>
    <cellStyle name="Linked Cell 35" xfId="33963" xr:uid="{BDEFD090-A943-4A59-8AC2-EECDAEE07FDB}"/>
    <cellStyle name="Linked Cell 35 2" xfId="33964" xr:uid="{3A49CABF-A89E-4952-9FD4-93520B920D09}"/>
    <cellStyle name="Linked Cell 35 2 2" xfId="33965" xr:uid="{14F86416-7CB0-4764-89F8-B5157DB7F8EF}"/>
    <cellStyle name="Linked Cell 35 3" xfId="33966" xr:uid="{AD12B2A3-B81A-468F-B4DE-B9C7DECB965E}"/>
    <cellStyle name="Linked Cell 35 4" xfId="33967" xr:uid="{F960D1DA-F2F5-4CB6-AAE4-C269369D5401}"/>
    <cellStyle name="Linked Cell 35 5" xfId="33968" xr:uid="{3C9E5541-7C2E-4ACB-991C-0ACFA781F4D6}"/>
    <cellStyle name="Linked Cell 35 6" xfId="33969" xr:uid="{A29DA5D4-26BF-406E-8CA4-F6F95A63F4CC}"/>
    <cellStyle name="Linked Cell 35 7" xfId="33970" xr:uid="{CD607C3A-53DD-40C1-8515-1E83CF0142BA}"/>
    <cellStyle name="Linked Cell 36" xfId="33971" xr:uid="{D938CE0A-3C98-4CD7-9040-B7EA55966808}"/>
    <cellStyle name="Linked Cell 36 2" xfId="33972" xr:uid="{35FEF169-F0A4-4142-A5AA-D5067DECF048}"/>
    <cellStyle name="Linked Cell 36 2 2" xfId="33973" xr:uid="{EA70A5C0-7BDB-432B-9D15-151304E670CD}"/>
    <cellStyle name="Linked Cell 36 3" xfId="33974" xr:uid="{E79FDDD2-650D-4794-8F19-288BA0BB680C}"/>
    <cellStyle name="Linked Cell 36 4" xfId="33975" xr:uid="{D7F91A7C-3A85-4567-A871-739FAB8D0188}"/>
    <cellStyle name="Linked Cell 36 5" xfId="33976" xr:uid="{5F3CC291-B74C-4012-ABEC-D530BCCDAAAE}"/>
    <cellStyle name="Linked Cell 36 6" xfId="33977" xr:uid="{B6FA76D9-443F-4FC2-9396-2FF538A3E21D}"/>
    <cellStyle name="Linked Cell 36 7" xfId="33978" xr:uid="{7F92E366-C52E-4C4F-B932-6A9758DC7595}"/>
    <cellStyle name="Linked Cell 37" xfId="33979" xr:uid="{E9D20478-ED64-44BC-9A1E-AF6E93337E44}"/>
    <cellStyle name="Linked Cell 37 2" xfId="33980" xr:uid="{DB6371B0-42B5-4DFA-AE56-8E1087402299}"/>
    <cellStyle name="Linked Cell 37 2 2" xfId="33981" xr:uid="{F53C985E-CFF8-4593-8886-AA4ED75DDD22}"/>
    <cellStyle name="Linked Cell 37 3" xfId="33982" xr:uid="{E14697B8-25C7-49E9-9F64-F560A4CB05CB}"/>
    <cellStyle name="Linked Cell 37 4" xfId="33983" xr:uid="{7F7D0060-54A3-4D99-83BA-9A8D394FDAF1}"/>
    <cellStyle name="Linked Cell 37 5" xfId="33984" xr:uid="{57EBBA2E-068C-426C-9CD3-13C94CF699A1}"/>
    <cellStyle name="Linked Cell 37 6" xfId="33985" xr:uid="{1EB52ED0-C05A-4AA5-A480-FA56C68CE2F3}"/>
    <cellStyle name="Linked Cell 37 7" xfId="33986" xr:uid="{B905CBDB-B747-4451-974D-4C577F3C2BA1}"/>
    <cellStyle name="Linked Cell 38" xfId="33987" xr:uid="{D799D3F9-0794-47CD-BE44-8B231FEE1C08}"/>
    <cellStyle name="Linked Cell 38 2" xfId="33988" xr:uid="{051E1CD7-DD8C-4496-9F31-C9AF387727DE}"/>
    <cellStyle name="Linked Cell 38 2 2" xfId="33989" xr:uid="{4E542C37-FE05-4C72-8C72-F3D9ED5C05B9}"/>
    <cellStyle name="Linked Cell 38 3" xfId="33990" xr:uid="{F21C7D30-2D78-45E7-B311-34CA2E9AD24D}"/>
    <cellStyle name="Linked Cell 38 4" xfId="33991" xr:uid="{5BE9BC98-1B65-4EC6-996D-FD8E526A02D4}"/>
    <cellStyle name="Linked Cell 38 5" xfId="33992" xr:uid="{1106BFE0-9CAB-48DA-A8E4-368EEEF16B3A}"/>
    <cellStyle name="Linked Cell 38 6" xfId="33993" xr:uid="{3352DA77-F5C2-4A82-A795-58E9CEAE038B}"/>
    <cellStyle name="Linked Cell 38 7" xfId="33994" xr:uid="{64A09DF1-B81D-4F02-8999-98ED0054A5CA}"/>
    <cellStyle name="Linked Cell 39" xfId="33995" xr:uid="{15B1B7B8-B2F2-44D8-B84B-99BF5821487E}"/>
    <cellStyle name="Linked Cell 39 2" xfId="33996" xr:uid="{18865E76-2439-457B-9E0D-85F0B41281E9}"/>
    <cellStyle name="Linked Cell 39 2 2" xfId="33997" xr:uid="{5EA7716C-8577-4669-A884-377163847DC8}"/>
    <cellStyle name="Linked Cell 39 3" xfId="33998" xr:uid="{A49DC112-C452-4457-906B-6C7F04DD271B}"/>
    <cellStyle name="Linked Cell 39 4" xfId="33999" xr:uid="{934A6BE0-18B9-4F11-96FD-B99FB8F26DB0}"/>
    <cellStyle name="Linked Cell 39 5" xfId="34000" xr:uid="{623D8E42-F480-4176-8B1F-4B27038C0E28}"/>
    <cellStyle name="Linked Cell 39 6" xfId="34001" xr:uid="{FCDAC8BC-042D-45B2-BA09-89CE8818640E}"/>
    <cellStyle name="Linked Cell 39 7" xfId="34002" xr:uid="{2AFBB47B-CCFB-45F5-8401-CD3B18A48590}"/>
    <cellStyle name="Linked Cell 4" xfId="255" xr:uid="{00000000-0005-0000-0000-000002050000}"/>
    <cellStyle name="Linked Cell 4 2" xfId="34004" xr:uid="{21260EBE-7902-4C9D-BB7F-50204F632F95}"/>
    <cellStyle name="Linked Cell 4 2 2" xfId="34005" xr:uid="{4F9876CD-BC65-4F2E-8042-04B3589A2BFF}"/>
    <cellStyle name="Linked Cell 4 3" xfId="34006" xr:uid="{F0C9EFA4-9067-48F9-B6DD-2BDE8DF890BB}"/>
    <cellStyle name="Linked Cell 4 4" xfId="34007" xr:uid="{96FE8C9F-BE23-4248-B521-85993C708A80}"/>
    <cellStyle name="Linked Cell 4 5" xfId="34008" xr:uid="{C32850C8-6220-45D8-9248-2B554243F9EB}"/>
    <cellStyle name="Linked Cell 4 6" xfId="34009" xr:uid="{8F2C1405-0EB4-4607-A7BE-FC0E9F0C7CC8}"/>
    <cellStyle name="Linked Cell 4 7" xfId="34010" xr:uid="{B5CA5432-CF29-42A2-91EB-8EDB3A9A8E26}"/>
    <cellStyle name="Linked Cell 4 8" xfId="34003" xr:uid="{8A3ED82C-D5AD-4755-AE03-78402B7CE8CC}"/>
    <cellStyle name="Linked Cell 40" xfId="34011" xr:uid="{E315F4A7-6CA5-49C3-9C75-A14ACCCB78E1}"/>
    <cellStyle name="Linked Cell 40 2" xfId="34012" xr:uid="{2A696CBD-878F-472A-A455-9C02ABD35159}"/>
    <cellStyle name="Linked Cell 40 2 2" xfId="34013" xr:uid="{A23F9E7D-1BBB-422D-9BE1-C7DBDA4F2EC1}"/>
    <cellStyle name="Linked Cell 40 3" xfId="34014" xr:uid="{3113C6E0-ACFB-4F6C-81F4-8003E02675DB}"/>
    <cellStyle name="Linked Cell 40 4" xfId="34015" xr:uid="{EDF6815D-7957-4EA2-A3DF-110B146A806F}"/>
    <cellStyle name="Linked Cell 40 5" xfId="34016" xr:uid="{DB1BE863-9B80-4030-93D7-D734A9963809}"/>
    <cellStyle name="Linked Cell 40 6" xfId="34017" xr:uid="{AE943B72-DE4D-44DB-BD01-1932B46AE5DB}"/>
    <cellStyle name="Linked Cell 40 7" xfId="34018" xr:uid="{082FE387-50F3-43A3-9863-6E5F162AEE28}"/>
    <cellStyle name="Linked Cell 41" xfId="34019" xr:uid="{CF88D672-DCB2-4B6B-A004-5B6EBED48AE3}"/>
    <cellStyle name="Linked Cell 41 2" xfId="34020" xr:uid="{60F4A43E-2849-4873-9EF2-16E8D5CE00D9}"/>
    <cellStyle name="Linked Cell 41 2 2" xfId="34021" xr:uid="{54AD76BE-38C1-41D1-91FD-1259D1144A5A}"/>
    <cellStyle name="Linked Cell 41 3" xfId="34022" xr:uid="{5394BC17-9B6E-4228-A6A3-29C39BAA4CE7}"/>
    <cellStyle name="Linked Cell 41 4" xfId="34023" xr:uid="{3CAD8159-82EB-481E-B331-D0776B680DC8}"/>
    <cellStyle name="Linked Cell 41 5" xfId="34024" xr:uid="{3F5C9E27-AF38-4350-88FE-4F0C0658D496}"/>
    <cellStyle name="Linked Cell 41 6" xfId="34025" xr:uid="{C5F4B689-6069-41D9-B475-0E840889D261}"/>
    <cellStyle name="Linked Cell 41 7" xfId="34026" xr:uid="{C9B1A899-F1D8-4EE8-8FA2-F65B080A22BC}"/>
    <cellStyle name="Linked Cell 42" xfId="34027" xr:uid="{9516106F-AA49-4490-9930-37FBE4BE2947}"/>
    <cellStyle name="Linked Cell 42 2" xfId="34028" xr:uid="{6715E0F4-0046-44D0-8733-35A95F2CEE0D}"/>
    <cellStyle name="Linked Cell 42 2 2" xfId="34029" xr:uid="{7A4BC647-9AB4-4968-9444-1D08FD474A02}"/>
    <cellStyle name="Linked Cell 42 3" xfId="34030" xr:uid="{B0F5BB70-CBF4-4785-87F0-53CFD02720C9}"/>
    <cellStyle name="Linked Cell 42 4" xfId="34031" xr:uid="{EA45B341-D9CA-46E2-B57B-C9B69F7EDD9E}"/>
    <cellStyle name="Linked Cell 42 5" xfId="34032" xr:uid="{FB9C61D1-AD46-416E-B587-048FD2390FE0}"/>
    <cellStyle name="Linked Cell 42 6" xfId="34033" xr:uid="{4548AF2E-E97C-44BB-BA7E-03B6E68B1B9E}"/>
    <cellStyle name="Linked Cell 42 7" xfId="34034" xr:uid="{2CDD2FBD-DF90-49AB-930A-3AA9E1AE9210}"/>
    <cellStyle name="Linked Cell 43" xfId="34035" xr:uid="{F958C75B-1BC4-44F7-B683-FB94901F7439}"/>
    <cellStyle name="Linked Cell 43 2" xfId="34036" xr:uid="{1A1BB890-8434-4EEE-838E-B3BD8267C3B6}"/>
    <cellStyle name="Linked Cell 43 2 2" xfId="34037" xr:uid="{43CABE30-7E03-4175-A99D-21538BED43CF}"/>
    <cellStyle name="Linked Cell 43 3" xfId="34038" xr:uid="{99108E54-8D58-4D11-AE19-21F66D54E8EE}"/>
    <cellStyle name="Linked Cell 43 4" xfId="34039" xr:uid="{329130C0-FCCE-45E7-8A3D-A9312B6D40CD}"/>
    <cellStyle name="Linked Cell 43 5" xfId="34040" xr:uid="{8B94F09F-4369-4B3A-B1EA-6D89AD766AAF}"/>
    <cellStyle name="Linked Cell 43 6" xfId="34041" xr:uid="{A690FB9F-5349-43D1-892F-9E98AF465E65}"/>
    <cellStyle name="Linked Cell 43 7" xfId="34042" xr:uid="{BD8A8E37-75C2-4048-AA1F-69C4A2F28094}"/>
    <cellStyle name="Linked Cell 44" xfId="34043" xr:uid="{5010FA51-5F23-4478-BB46-1B66C99E307A}"/>
    <cellStyle name="Linked Cell 44 2" xfId="34044" xr:uid="{F0CE274D-AE4B-4ED0-AAB8-FB17440C8DB3}"/>
    <cellStyle name="Linked Cell 44 2 2" xfId="34045" xr:uid="{8D22D867-484F-403B-BEDA-18912822169A}"/>
    <cellStyle name="Linked Cell 44 3" xfId="34046" xr:uid="{04F2AB1B-7D46-4598-A081-3F8DE0DD1C99}"/>
    <cellStyle name="Linked Cell 44 4" xfId="34047" xr:uid="{4175916C-DD83-400D-9E03-838F41AC0B45}"/>
    <cellStyle name="Linked Cell 44 5" xfId="34048" xr:uid="{01B801C8-13BD-4C1D-B5D0-FD5D2682F6FB}"/>
    <cellStyle name="Linked Cell 44 6" xfId="34049" xr:uid="{47F63FE0-F0B4-454D-AC32-DEB9F5298C0B}"/>
    <cellStyle name="Linked Cell 44 7" xfId="34050" xr:uid="{8B48EB70-190E-43B5-B446-AB653EBF007D}"/>
    <cellStyle name="Linked Cell 45" xfId="34051" xr:uid="{A28F4E02-61E8-4D03-A2EA-1A036F2E5783}"/>
    <cellStyle name="Linked Cell 45 2" xfId="34052" xr:uid="{B97498EE-AD66-4635-986C-B49D6E661F9C}"/>
    <cellStyle name="Linked Cell 45 2 2" xfId="34053" xr:uid="{4EF3A859-1692-4216-B797-BDDB020697EE}"/>
    <cellStyle name="Linked Cell 45 3" xfId="34054" xr:uid="{E0226921-7ADD-47A5-AC51-D9A0085C53E3}"/>
    <cellStyle name="Linked Cell 45 4" xfId="34055" xr:uid="{31B2645F-CBBD-4E05-BD96-24806A670CED}"/>
    <cellStyle name="Linked Cell 45 5" xfId="34056" xr:uid="{1829CC4D-FF24-41DA-A22B-D0414D194BC6}"/>
    <cellStyle name="Linked Cell 45 6" xfId="34057" xr:uid="{98B15A09-9E77-4E07-B4DD-B0B67C77C5E6}"/>
    <cellStyle name="Linked Cell 45 7" xfId="34058" xr:uid="{56E2FAF4-0D8D-4677-BE35-2D58CA00A410}"/>
    <cellStyle name="Linked Cell 46" xfId="34059" xr:uid="{4B670225-174D-40FE-966A-87423D18A8F6}"/>
    <cellStyle name="Linked Cell 46 2" xfId="34060" xr:uid="{FE8EA997-199B-431D-ACCE-4E0B8B46016A}"/>
    <cellStyle name="Linked Cell 46 2 2" xfId="34061" xr:uid="{C845DE48-7423-47DC-96D1-7DC503FC8942}"/>
    <cellStyle name="Linked Cell 46 3" xfId="34062" xr:uid="{3F7F6462-5CA0-43F9-83FE-6C52476B82EF}"/>
    <cellStyle name="Linked Cell 46 4" xfId="34063" xr:uid="{B46259B9-3AC6-44A2-BE96-98F88B7A0C03}"/>
    <cellStyle name="Linked Cell 46 5" xfId="34064" xr:uid="{C93BED70-2E38-40EB-93D2-1E558FB0117C}"/>
    <cellStyle name="Linked Cell 46 6" xfId="34065" xr:uid="{F93D5A7A-24AD-401A-AE92-122043341FC3}"/>
    <cellStyle name="Linked Cell 46 7" xfId="34066" xr:uid="{95E63C65-084E-426D-B44E-CF41EA2E54AC}"/>
    <cellStyle name="Linked Cell 47" xfId="34067" xr:uid="{053F2189-8404-494E-88A1-23D41D6B0424}"/>
    <cellStyle name="Linked Cell 47 2" xfId="34068" xr:uid="{DA533A6B-9184-4E0E-9B4A-7019F059CB18}"/>
    <cellStyle name="Linked Cell 47 2 2" xfId="34069" xr:uid="{B7CAC962-2AD4-4D1A-AFB2-56EBE2AC6D96}"/>
    <cellStyle name="Linked Cell 47 3" xfId="34070" xr:uid="{9319E50A-8ED1-42BE-9B25-16EB9AC7DCF9}"/>
    <cellStyle name="Linked Cell 47 4" xfId="34071" xr:uid="{9C4ABB00-5142-4475-9557-5015F7BAB3AC}"/>
    <cellStyle name="Linked Cell 47 5" xfId="34072" xr:uid="{9D4FD38C-9C59-44F6-9BFB-D684099BDBF1}"/>
    <cellStyle name="Linked Cell 47 6" xfId="34073" xr:uid="{EA250565-65C3-497F-BCE1-3FD47A133CFA}"/>
    <cellStyle name="Linked Cell 47 7" xfId="34074" xr:uid="{BE8CC7B4-8407-4552-9873-7050533ED817}"/>
    <cellStyle name="Linked Cell 48" xfId="34075" xr:uid="{FE85C039-A630-42C7-8FC7-37026E831745}"/>
    <cellStyle name="Linked Cell 48 2" xfId="34076" xr:uid="{6AF63F7C-50F4-45D8-AEE2-6362AF96EC68}"/>
    <cellStyle name="Linked Cell 48 2 2" xfId="34077" xr:uid="{B784221B-98B2-476F-B289-20A925AEDBB2}"/>
    <cellStyle name="Linked Cell 48 3" xfId="34078" xr:uid="{5FEBE3CB-5FD3-40D6-8B2A-393FAE27E211}"/>
    <cellStyle name="Linked Cell 48 4" xfId="34079" xr:uid="{F826CC03-4467-446B-9DFC-212B4A50C34F}"/>
    <cellStyle name="Linked Cell 48 5" xfId="34080" xr:uid="{4226BD80-5678-43A2-B4F5-19FD4FCB1788}"/>
    <cellStyle name="Linked Cell 48 6" xfId="34081" xr:uid="{B9A0B9A7-0FD3-4C14-8B05-AFDF4116014D}"/>
    <cellStyle name="Linked Cell 48 7" xfId="34082" xr:uid="{5A716DFD-A0E2-4675-83FF-32EE68B750B4}"/>
    <cellStyle name="Linked Cell 49" xfId="34083" xr:uid="{D04FCBE0-B8C9-4C0B-84ED-820C4BAB9746}"/>
    <cellStyle name="Linked Cell 49 2" xfId="34084" xr:uid="{60600127-CB4D-49D4-96C2-746C126A30B4}"/>
    <cellStyle name="Linked Cell 49 2 2" xfId="34085" xr:uid="{D8EB0B70-6DD8-4F46-9759-126B2F9D84B3}"/>
    <cellStyle name="Linked Cell 49 3" xfId="34086" xr:uid="{C24E9EFA-D06A-480E-8733-1AD50592379C}"/>
    <cellStyle name="Linked Cell 49 4" xfId="34087" xr:uid="{44A415CD-1427-4EB8-90CD-2D85D03F0249}"/>
    <cellStyle name="Linked Cell 49 5" xfId="34088" xr:uid="{12F358C7-2E50-4BDF-8F87-6D8D6039F399}"/>
    <cellStyle name="Linked Cell 49 6" xfId="34089" xr:uid="{630C316B-C944-41D0-8E02-4AF68C540B19}"/>
    <cellStyle name="Linked Cell 49 7" xfId="34090" xr:uid="{1F2528DB-4E70-4010-8CD1-E7C95B0A9AA6}"/>
    <cellStyle name="Linked Cell 5" xfId="34091" xr:uid="{D4569087-3C1B-4767-88B5-395D1EB9C625}"/>
    <cellStyle name="Linked Cell 5 2" xfId="34092" xr:uid="{A536662B-25CD-47F9-8BD3-0A58C5694483}"/>
    <cellStyle name="Linked Cell 5 2 2" xfId="34093" xr:uid="{AFF9EBD5-32A7-45F4-9038-94F1AA906904}"/>
    <cellStyle name="Linked Cell 5 3" xfId="34094" xr:uid="{22FEF13F-F6A5-4D0B-A365-B140C1EB603D}"/>
    <cellStyle name="Linked Cell 5 4" xfId="34095" xr:uid="{2FBBEDA0-6728-4E4A-90A0-A406718F2B75}"/>
    <cellStyle name="Linked Cell 5 5" xfId="34096" xr:uid="{D204819E-2222-43C6-B6DA-6D9F5369551F}"/>
    <cellStyle name="Linked Cell 5 6" xfId="34097" xr:uid="{367A8CAF-E2D6-4973-9EFE-2A5208CAD0EC}"/>
    <cellStyle name="Linked Cell 5 7" xfId="34098" xr:uid="{792D850C-0A83-479A-B418-519250F95981}"/>
    <cellStyle name="Linked Cell 50" xfId="34099" xr:uid="{988F8AAB-CCC7-47D6-824F-95527FC438B6}"/>
    <cellStyle name="Linked Cell 50 2" xfId="34100" xr:uid="{2C930786-511D-4FA8-8673-11E470AF589A}"/>
    <cellStyle name="Linked Cell 50 2 2" xfId="34101" xr:uid="{822A430F-5446-43F3-8A93-2CE7D2B3B913}"/>
    <cellStyle name="Linked Cell 50 3" xfId="34102" xr:uid="{E12C6E02-0A67-46BE-A779-D0105851FCD3}"/>
    <cellStyle name="Linked Cell 50 4" xfId="34103" xr:uid="{F4C9F771-B787-4217-96A1-3B4CA90E7DAA}"/>
    <cellStyle name="Linked Cell 50 5" xfId="34104" xr:uid="{1CEA07D8-9A05-4876-82DC-8DC5F83D774C}"/>
    <cellStyle name="Linked Cell 50 6" xfId="34105" xr:uid="{BACFD2F6-E256-4A7F-B96D-446137CC2B17}"/>
    <cellStyle name="Linked Cell 50 7" xfId="34106" xr:uid="{609B1092-7EBE-443D-94B4-6CF5A1327C4D}"/>
    <cellStyle name="Linked Cell 51" xfId="34107" xr:uid="{D269DDAC-1164-4D94-A93C-9E3EB2662F5E}"/>
    <cellStyle name="Linked Cell 51 2" xfId="34108" xr:uid="{AFADDFDF-66EB-403D-88D1-7953CB725D1B}"/>
    <cellStyle name="Linked Cell 51 2 2" xfId="34109" xr:uid="{C0287666-562C-4E14-89F9-13CCC5148E17}"/>
    <cellStyle name="Linked Cell 51 3" xfId="34110" xr:uid="{DB5674D7-FE41-4AB9-AE69-A987F962617A}"/>
    <cellStyle name="Linked Cell 51 4" xfId="34111" xr:uid="{5FAD9719-416B-41B1-A4E9-D1746F79EFCB}"/>
    <cellStyle name="Linked Cell 51 5" xfId="34112" xr:uid="{B8F99A1A-5723-42C8-8CB1-BF9031DB4C03}"/>
    <cellStyle name="Linked Cell 51 6" xfId="34113" xr:uid="{96749D64-DA4A-410B-83A5-5B8A6F070833}"/>
    <cellStyle name="Linked Cell 51 7" xfId="34114" xr:uid="{540DE2B2-BC3D-4B50-96B0-A1119FEC452B}"/>
    <cellStyle name="Linked Cell 52" xfId="34115" xr:uid="{FC15EB21-E2F3-42FE-BA26-36B76E1D5F2C}"/>
    <cellStyle name="Linked Cell 52 2" xfId="34116" xr:uid="{F0AD79FE-C8C3-441F-AEF6-4832FAB05F30}"/>
    <cellStyle name="Linked Cell 52 2 2" xfId="34117" xr:uid="{CF2D7714-AC20-464E-BD22-CD0B4B5239C1}"/>
    <cellStyle name="Linked Cell 52 3" xfId="34118" xr:uid="{94AFBF1E-ADEA-4302-9B10-6C4C3305D307}"/>
    <cellStyle name="Linked Cell 52 4" xfId="34119" xr:uid="{F018DD70-21DB-4305-91CA-132B761227D9}"/>
    <cellStyle name="Linked Cell 52 5" xfId="34120" xr:uid="{3C4262FB-DC03-4B91-97BC-9DF871C507D3}"/>
    <cellStyle name="Linked Cell 52 6" xfId="34121" xr:uid="{48D7A63B-3CAA-4C0C-AC09-CC5B22B3BC08}"/>
    <cellStyle name="Linked Cell 52 7" xfId="34122" xr:uid="{B7EED762-F6C2-4CBA-A460-16221CCF5561}"/>
    <cellStyle name="Linked Cell 53" xfId="34123" xr:uid="{670D8461-EE76-4EFD-95DE-A0B31DC13759}"/>
    <cellStyle name="Linked Cell 53 2" xfId="34124" xr:uid="{40C32DD1-706B-4564-AFB9-A642BCC9BB5F}"/>
    <cellStyle name="Linked Cell 53 2 2" xfId="34125" xr:uid="{F4CB55C6-CD8D-43BE-9766-D06DA2A5E0A0}"/>
    <cellStyle name="Linked Cell 53 3" xfId="34126" xr:uid="{82EBEE22-985E-4C64-AE14-C65067EACAB9}"/>
    <cellStyle name="Linked Cell 53 4" xfId="34127" xr:uid="{B409E719-101B-4EDA-AD48-DC4D9B100875}"/>
    <cellStyle name="Linked Cell 53 5" xfId="34128" xr:uid="{8AB5E508-A90E-4EE0-A2E2-934C7F8B8A7F}"/>
    <cellStyle name="Linked Cell 53 6" xfId="34129" xr:uid="{F88E9DB4-6C8C-451C-8611-255199587C73}"/>
    <cellStyle name="Linked Cell 53 7" xfId="34130" xr:uid="{A089C8F8-A44C-46B7-8166-1FCACF5D5463}"/>
    <cellStyle name="Linked Cell 54" xfId="34131" xr:uid="{41927CC8-2A60-42CD-A2CA-E292D2468376}"/>
    <cellStyle name="Linked Cell 54 2" xfId="34132" xr:uid="{5B98AD0C-FADA-4D80-8F7F-BAA15DDE835E}"/>
    <cellStyle name="Linked Cell 54 2 2" xfId="34133" xr:uid="{1C2F46B4-F847-4A8F-8E82-5B2BB7BD7B20}"/>
    <cellStyle name="Linked Cell 54 3" xfId="34134" xr:uid="{40151308-BB17-41EC-B554-70DF32401E69}"/>
    <cellStyle name="Linked Cell 54 4" xfId="34135" xr:uid="{0C30C266-1811-4368-886B-EBE362F2D3A3}"/>
    <cellStyle name="Linked Cell 54 5" xfId="34136" xr:uid="{C537CDE6-4415-41D3-A3F0-148B1BF9C730}"/>
    <cellStyle name="Linked Cell 54 6" xfId="34137" xr:uid="{7471D982-4997-45BC-B94C-11A30C163E28}"/>
    <cellStyle name="Linked Cell 54 7" xfId="34138" xr:uid="{54133FDE-A1D2-4B01-85B6-8FEF55A8F047}"/>
    <cellStyle name="Linked Cell 55" xfId="34139" xr:uid="{42261B53-8E0B-42CF-B061-42BFF450BD82}"/>
    <cellStyle name="Linked Cell 55 2" xfId="34140" xr:uid="{C3E48EBE-723B-4B84-BE8C-AABECC9B4F0C}"/>
    <cellStyle name="Linked Cell 55 3" xfId="34141" xr:uid="{A22834C5-1C51-4652-A078-98D1CBBFF896}"/>
    <cellStyle name="Linked Cell 55 4" xfId="34142" xr:uid="{F8A4E5B9-FB67-4E36-A402-74441660C1FF}"/>
    <cellStyle name="Linked Cell 55 5" xfId="34143" xr:uid="{5C4D3316-C0E8-4727-AB1E-7297FA740C16}"/>
    <cellStyle name="Linked Cell 55 6" xfId="34144" xr:uid="{F72AD0DF-792A-4662-A558-D5CDE0D1C653}"/>
    <cellStyle name="Linked Cell 55 7" xfId="34145" xr:uid="{2CD5678C-85B3-4263-94F5-D900CFF0A7B6}"/>
    <cellStyle name="Linked Cell 56" xfId="34146" xr:uid="{650FC5A5-8CB6-4BA7-88F6-DEC88F0EA69B}"/>
    <cellStyle name="Linked Cell 56 2" xfId="34147" xr:uid="{B5770250-0918-45FA-AD60-4D28EFCC312A}"/>
    <cellStyle name="Linked Cell 57" xfId="34148" xr:uid="{A5FE08D3-745F-48AD-85FE-39C2282F476F}"/>
    <cellStyle name="Linked Cell 58" xfId="34149" xr:uid="{AE185AAC-2E55-4FEE-8BE6-124C4CE38486}"/>
    <cellStyle name="Linked Cell 59" xfId="34150" xr:uid="{B1A899C1-101D-4C57-B21B-31B4E1FFACF5}"/>
    <cellStyle name="Linked Cell 6" xfId="34151" xr:uid="{462D97C6-3629-427B-88B2-74B67CF3DA20}"/>
    <cellStyle name="Linked Cell 6 2" xfId="34152" xr:uid="{C7ED0E0C-359D-4271-8D37-6DD205B64E30}"/>
    <cellStyle name="Linked Cell 6 2 2" xfId="34153" xr:uid="{E7C03768-6CEC-4AD4-A555-8207C97F0D55}"/>
    <cellStyle name="Linked Cell 6 3" xfId="34154" xr:uid="{EB0BC258-B2F5-4E64-99B4-9417D13087BF}"/>
    <cellStyle name="Linked Cell 6 4" xfId="34155" xr:uid="{F113A1C7-2D61-4CA5-A3E6-A38A5772529E}"/>
    <cellStyle name="Linked Cell 6 5" xfId="34156" xr:uid="{44867292-30B0-411B-AD84-2C7EE6096EF5}"/>
    <cellStyle name="Linked Cell 6 6" xfId="34157" xr:uid="{2DB92F12-2EEC-4954-A86C-D1236629EA03}"/>
    <cellStyle name="Linked Cell 6 7" xfId="34158" xr:uid="{E466D94D-9ED2-438E-886C-152E3DC307B6}"/>
    <cellStyle name="Linked Cell 60" xfId="34159" xr:uid="{58CE69D2-0EFC-4DDA-BDFA-6F9C1AA56A28}"/>
    <cellStyle name="Linked Cell 61" xfId="34160" xr:uid="{85D8FC52-4474-47A9-9564-88AD44A1F5C7}"/>
    <cellStyle name="Linked Cell 62" xfId="34161" xr:uid="{44415C42-7336-472A-84D8-2DD41B75A397}"/>
    <cellStyle name="Linked Cell 62 2" xfId="34162" xr:uid="{F37C5E4A-B136-4534-9451-F190126E9A1F}"/>
    <cellStyle name="Linked Cell 62 3" xfId="34163" xr:uid="{169D469E-EBF5-461B-90B0-AB677292C00E}"/>
    <cellStyle name="Linked Cell 62 4" xfId="34164" xr:uid="{7D8651B5-299C-40A0-AB29-A7BA9BF24513}"/>
    <cellStyle name="Linked Cell 62 5" xfId="34165" xr:uid="{45E49C3B-9C8B-4983-A161-5D22B00ADE12}"/>
    <cellStyle name="Linked Cell 62 6" xfId="34166" xr:uid="{D39FED5A-E69B-40C1-8EEA-790071FF39B9}"/>
    <cellStyle name="Linked Cell 63" xfId="34167" xr:uid="{29E135F5-BF19-4C46-A151-60D717995A3B}"/>
    <cellStyle name="Linked Cell 63 2" xfId="34168" xr:uid="{6863E762-B84E-4AAB-8E1D-59B8B123E087}"/>
    <cellStyle name="Linked Cell 63 3" xfId="34169" xr:uid="{19943E0D-5BC7-495F-8D46-BA81D792E4C3}"/>
    <cellStyle name="Linked Cell 63 4" xfId="34170" xr:uid="{681DEF92-E7B6-4D47-A4A7-AAA275FE11C9}"/>
    <cellStyle name="Linked Cell 63 5" xfId="34171" xr:uid="{4ABF404C-B072-4E6C-8253-A3B98B26FB63}"/>
    <cellStyle name="Linked Cell 63 6" xfId="34172" xr:uid="{8C43F159-8AD8-4289-A29B-ED922AF91607}"/>
    <cellStyle name="Linked Cell 64" xfId="34173" xr:uid="{2A64ED82-9360-40D8-856E-05DEC0CEE3A1}"/>
    <cellStyle name="Linked Cell 65" xfId="34174" xr:uid="{5BF4510D-96AC-4C66-A473-5E671E47B8FB}"/>
    <cellStyle name="Linked Cell 66" xfId="34175" xr:uid="{1E6DD1BD-0BFC-4150-889D-283730897F08}"/>
    <cellStyle name="Linked Cell 67" xfId="34176" xr:uid="{B8296143-1BA7-483D-AD3C-256B62B77038}"/>
    <cellStyle name="Linked Cell 68" xfId="34177" xr:uid="{550B05B9-69AD-465E-90C8-9B0F7AB64BB4}"/>
    <cellStyle name="Linked Cell 69" xfId="34178" xr:uid="{26B62682-8E78-4B17-88AC-7A52FD3ACA93}"/>
    <cellStyle name="Linked Cell 7" xfId="34179" xr:uid="{9B91BC40-830E-4DC7-BFB8-B7966D0322D6}"/>
    <cellStyle name="Linked Cell 7 2" xfId="34180" xr:uid="{B7314B69-E5C4-499D-917E-C6C56E425E3E}"/>
    <cellStyle name="Linked Cell 7 2 2" xfId="34181" xr:uid="{86F7DCE8-B736-4B42-A04D-D05B200F448F}"/>
    <cellStyle name="Linked Cell 7 3" xfId="34182" xr:uid="{3CF74D22-D24F-4340-87A5-2F52C3A7EB75}"/>
    <cellStyle name="Linked Cell 7 4" xfId="34183" xr:uid="{BAFC4DD2-987E-4682-82BE-D5782831B5D7}"/>
    <cellStyle name="Linked Cell 7 5" xfId="34184" xr:uid="{1D22B982-8E88-4D7C-BD6B-B42A7A98C634}"/>
    <cellStyle name="Linked Cell 7 6" xfId="34185" xr:uid="{78676E86-2787-4D9E-B395-E339EDBBF0B3}"/>
    <cellStyle name="Linked Cell 7 7" xfId="34186" xr:uid="{3BAE877E-31E1-41B9-A1E8-B209C11E0FDF}"/>
    <cellStyle name="Linked Cell 70" xfId="34187" xr:uid="{433832B8-3E9F-4D7C-8364-3C5890ADA2E8}"/>
    <cellStyle name="Linked Cell 71" xfId="34188" xr:uid="{89C4FF9C-AF91-425F-966A-B0E3893C8A7B}"/>
    <cellStyle name="Linked Cell 8" xfId="34189" xr:uid="{F63B6280-A871-4201-A3DA-B70C73884D4E}"/>
    <cellStyle name="Linked Cell 8 2" xfId="34190" xr:uid="{CFFB05FC-6B98-4568-A345-3108C33A9B51}"/>
    <cellStyle name="Linked Cell 8 2 2" xfId="34191" xr:uid="{33E91DB0-BF4D-4312-9A0C-1B72CDFBB453}"/>
    <cellStyle name="Linked Cell 8 3" xfId="34192" xr:uid="{CE495066-4BB2-434C-B2BC-0371731C88F0}"/>
    <cellStyle name="Linked Cell 8 4" xfId="34193" xr:uid="{E3189930-6847-4EBD-A978-497482D5658F}"/>
    <cellStyle name="Linked Cell 8 5" xfId="34194" xr:uid="{67BB4023-9CDF-4FEB-9D31-7B82C2AD7707}"/>
    <cellStyle name="Linked Cell 8 6" xfId="34195" xr:uid="{420B9E87-C77D-49E4-9025-D4268D60C2E0}"/>
    <cellStyle name="Linked Cell 8 7" xfId="34196" xr:uid="{CDFCD115-E971-4578-B223-490A307B4269}"/>
    <cellStyle name="Linked Cell 9" xfId="34197" xr:uid="{C191B9FE-179C-4931-BFA2-2BB70B49EACC}"/>
    <cellStyle name="Linked Cell 9 2" xfId="34198" xr:uid="{B1F3E53A-DB3F-40EC-A9F1-705429CEBF74}"/>
    <cellStyle name="Linked Cell 9 2 2" xfId="34199" xr:uid="{FDBA4AF2-7EFD-4487-925F-B806E84F93F6}"/>
    <cellStyle name="Linked Cell 9 3" xfId="34200" xr:uid="{DFE0645D-422F-4F2C-B733-736066FFC3FD}"/>
    <cellStyle name="Linked Cell 9 4" xfId="34201" xr:uid="{C2184097-363C-4D3A-8247-24BD1FB90BA7}"/>
    <cellStyle name="Linked Cell 9 5" xfId="34202" xr:uid="{64C2232E-B442-4432-ABCD-C6FAF5F0BC10}"/>
    <cellStyle name="Linked Cell 9 6" xfId="34203" xr:uid="{D20B0111-420F-4172-962A-01677A29B90B}"/>
    <cellStyle name="Linked Cell 9 7" xfId="34204" xr:uid="{A7036ED5-A63A-43B4-86A3-C16D0E195864}"/>
    <cellStyle name="MainData" xfId="256" xr:uid="{00000000-0005-0000-0000-000003050000}"/>
    <cellStyle name="MainHead" xfId="1854" xr:uid="{00000000-0005-0000-0000-000004050000}"/>
    <cellStyle name="MajorTotal" xfId="257" xr:uid="{00000000-0005-0000-0000-000005050000}"/>
    <cellStyle name="Miglia - Stile1" xfId="34205" xr:uid="{5C5D5955-8903-4576-AE54-C59B3F3E20DD}"/>
    <cellStyle name="Miglia - Stile2" xfId="34206" xr:uid="{70AAC634-CE9A-4314-B1C6-A27DFB1FE1DD}"/>
    <cellStyle name="Miglia - Stile2 2" xfId="34207" xr:uid="{B22DE07C-C9DA-40A6-AD0F-95A649920F16}"/>
    <cellStyle name="Miglia - Stile3" xfId="34208" xr:uid="{4B82890F-098A-4EC4-9219-C03FCBA3C7C3}"/>
    <cellStyle name="Miglia - Stile4" xfId="34209" xr:uid="{BB6F37BF-7080-4FC3-BB91-6273BC7495DA}"/>
    <cellStyle name="Miglia - Stile4 2" xfId="34210" xr:uid="{949FE678-B0BA-4F55-A084-9C266092268F}"/>
    <cellStyle name="Miglia - Stile5" xfId="34211" xr:uid="{31866AE3-675D-4078-875C-9FE760C56606}"/>
    <cellStyle name="Migliaia (0)" xfId="34212" xr:uid="{4C82A52D-6BE0-4EEA-9E68-E09C70B4072E}"/>
    <cellStyle name="Millares [0]_10 AVERIAS MASIVAS + ANT" xfId="34213" xr:uid="{3A1CE86D-7F57-4F10-A78B-BE85A1B7D31D}"/>
    <cellStyle name="Millares_10 AVERIAS MASIVAS + ANT" xfId="34214" xr:uid="{213CD246-7F50-4728-82FF-B513734AE163}"/>
    <cellStyle name="Milliers [0]_AR1194" xfId="1855" xr:uid="{00000000-0005-0000-0000-000006050000}"/>
    <cellStyle name="Milliers_annexe7b_EN_final" xfId="258" xr:uid="{00000000-0005-0000-0000-000007050000}"/>
    <cellStyle name="Model" xfId="1856" xr:uid="{00000000-0005-0000-0000-000008050000}"/>
    <cellStyle name="Model 2" xfId="34215" xr:uid="{0A2540C0-A950-4CA8-B7BD-F59789125EF8}"/>
    <cellStyle name="Model 3" xfId="34216" xr:uid="{49B8C769-4B18-484A-806D-39D44CF58B31}"/>
    <cellStyle name="Model 4" xfId="34217" xr:uid="{F6349462-D386-4513-B349-2D9A625BDFA5}"/>
    <cellStyle name="Model 5" xfId="34218" xr:uid="{FF225231-C99F-41F1-8EAB-A59AADE422CA}"/>
    <cellStyle name="Model 6" xfId="34219" xr:uid="{5B361A0F-D07C-4A9A-A078-89A573B29D88}"/>
    <cellStyle name="Model 7" xfId="34220" xr:uid="{AE881035-61B3-42C9-B39B-D49195D856CE}"/>
    <cellStyle name="Model 8" xfId="34221" xr:uid="{00C60FEB-4795-44F5-B44B-8890CC005114}"/>
    <cellStyle name="Model 9" xfId="40034" xr:uid="{48574001-182E-44AD-9D84-2E875DF42A44}"/>
    <cellStyle name="Mon?aire [0]_AR1194" xfId="34222" xr:uid="{54EB31DB-9046-444F-A25B-7CF5081299FF}"/>
    <cellStyle name="Mon?aire_AR1194" xfId="34223" xr:uid="{10663EE3-0412-40A0-9007-C3D5BE4100DF}"/>
    <cellStyle name="Mon?taire [0]_AR1194" xfId="1857" xr:uid="{00000000-0005-0000-0000-000009050000}"/>
    <cellStyle name="Mon?taire_AR1194" xfId="1858" xr:uid="{00000000-0005-0000-0000-00000A050000}"/>
    <cellStyle name="Moneda [0]_10 AVERIAS MASIVAS + ANT" xfId="34224" xr:uid="{606346A1-62B3-44B6-AE19-8F0C495DB474}"/>
    <cellStyle name="Moneda_10 AVERIAS MASIVAS + ANT" xfId="34225" xr:uid="{E97ED529-345E-403A-A228-C3B61F98B8BC}"/>
    <cellStyle name="Monétaire [0]_laroux" xfId="34226" xr:uid="{D574BF52-D21C-473C-8041-58504369FD3F}"/>
    <cellStyle name="Monétaire_laroux" xfId="34227" xr:uid="{A8A71658-5B2A-4E94-9C81-02B89670B9FC}"/>
    <cellStyle name="Monetario" xfId="34228" xr:uid="{9514DA0F-1540-41C9-A6AB-FE8271648CC1}"/>
    <cellStyle name="Mon騁aire [0]_AR1194" xfId="34229" xr:uid="{ED81BD40-566F-48AF-859A-D7C19889A2AE}"/>
    <cellStyle name="Mon騁aire_AR1194" xfId="34230" xr:uid="{E1BF7A8B-DE21-430E-BCDE-3C55FF18206B}"/>
    <cellStyle name="Neutral" xfId="413" builtinId="28" customBuiltin="1"/>
    <cellStyle name="Neutral 10" xfId="34231" xr:uid="{25D73652-3026-4926-A082-CF5A20DDA9B7}"/>
    <cellStyle name="Neutral 10 2" xfId="34232" xr:uid="{736A34E8-9A59-4236-9ED5-50178D35B7CD}"/>
    <cellStyle name="Neutral 10 2 2" xfId="34233" xr:uid="{ADDAC7B2-DBB4-45CC-ACAE-9EEF933B8341}"/>
    <cellStyle name="Neutral 10 3" xfId="34234" xr:uid="{468A14D9-C4BD-46CA-AAF8-78B2B1DE5131}"/>
    <cellStyle name="Neutral 10 4" xfId="34235" xr:uid="{8D89B46E-B56B-4BF7-A3E3-6976F4973E2F}"/>
    <cellStyle name="Neutral 10 5" xfId="34236" xr:uid="{B9ABFC63-D792-4069-828D-B532A4E51C73}"/>
    <cellStyle name="Neutral 10 6" xfId="34237" xr:uid="{D09AA946-E039-4B8D-86F0-BD5F8C2EE739}"/>
    <cellStyle name="Neutral 10 7" xfId="34238" xr:uid="{BA33E23C-27C5-4170-B696-4DEF1EC63058}"/>
    <cellStyle name="Neutral 11" xfId="34239" xr:uid="{417A6022-ED2C-41D7-926A-8800B1333E28}"/>
    <cellStyle name="Neutral 11 2" xfId="34240" xr:uid="{E26E3CE0-2B70-4EFC-A297-A717D8437C01}"/>
    <cellStyle name="Neutral 11 2 2" xfId="34241" xr:uid="{A4BCBEA4-E40F-4162-B7CD-E7A2A2804888}"/>
    <cellStyle name="Neutral 11 3" xfId="34242" xr:uid="{EC56C6EF-65D0-4252-B38B-B0B702121DF3}"/>
    <cellStyle name="Neutral 11 4" xfId="34243" xr:uid="{4768D43B-48A9-4533-8C36-5376B3401C08}"/>
    <cellStyle name="Neutral 11 5" xfId="34244" xr:uid="{4DDC9A2D-3332-4BDF-B736-7F4F996C5658}"/>
    <cellStyle name="Neutral 11 6" xfId="34245" xr:uid="{AA2A6F65-8A91-46A4-89BE-F40E673E4D17}"/>
    <cellStyle name="Neutral 11 7" xfId="34246" xr:uid="{C28BEF4A-32FA-4C00-82C4-60908D9CD5A3}"/>
    <cellStyle name="Neutral 12" xfId="34247" xr:uid="{C03A0594-4B5D-4959-88F1-0C0AB52D7BE5}"/>
    <cellStyle name="Neutral 12 2" xfId="34248" xr:uid="{AA712F3C-6B2F-4A7E-B680-8AA8A39EC5B6}"/>
    <cellStyle name="Neutral 12 2 2" xfId="34249" xr:uid="{B275D2F3-2CB0-4828-89C3-2931BB0E974F}"/>
    <cellStyle name="Neutral 12 3" xfId="34250" xr:uid="{A878F328-DAD3-43A0-908D-0677FBC6FA18}"/>
    <cellStyle name="Neutral 12 4" xfId="34251" xr:uid="{7773950F-3C74-401E-88A7-7A5C1830E545}"/>
    <cellStyle name="Neutral 12 5" xfId="34252" xr:uid="{1946BA90-D869-4DDE-AC28-BC81E1C7BE52}"/>
    <cellStyle name="Neutral 12 6" xfId="34253" xr:uid="{DA4867D8-B0A5-44E3-87C5-C423C5ECDDFF}"/>
    <cellStyle name="Neutral 12 7" xfId="34254" xr:uid="{1269930D-EBD1-4C30-B962-CE8FD6035F2D}"/>
    <cellStyle name="Neutral 13" xfId="34255" xr:uid="{4FE5C7B3-E77E-4E78-AE08-EF77C5BA01C8}"/>
    <cellStyle name="Neutral 13 2" xfId="34256" xr:uid="{FBBE8B6A-F5F2-4463-9FFF-1412AEB30468}"/>
    <cellStyle name="Neutral 13 2 2" xfId="34257" xr:uid="{C9893A50-4D74-4C4D-956D-10F4D6BAACB8}"/>
    <cellStyle name="Neutral 13 3" xfId="34258" xr:uid="{134BAAD5-CAC2-491B-BB3D-AE32A20EC7E3}"/>
    <cellStyle name="Neutral 13 4" xfId="34259" xr:uid="{AFB12BB4-4A63-4E87-9496-A08B00F17088}"/>
    <cellStyle name="Neutral 13 5" xfId="34260" xr:uid="{EC72D868-41F4-47F4-B0A5-508124F80A56}"/>
    <cellStyle name="Neutral 13 6" xfId="34261" xr:uid="{2EF6463B-22D2-4622-B144-BC4851BE951D}"/>
    <cellStyle name="Neutral 13 7" xfId="34262" xr:uid="{EDCBBCAF-8149-4C39-9178-F2931030F744}"/>
    <cellStyle name="Neutral 14" xfId="34263" xr:uid="{31B491C9-F7E1-47FE-95BF-41A28DE62164}"/>
    <cellStyle name="Neutral 14 2" xfId="34264" xr:uid="{112E0B08-B0DD-4242-B157-D8696A894088}"/>
    <cellStyle name="Neutral 14 2 2" xfId="34265" xr:uid="{457D6B8E-7656-4FD6-B019-2F481BA775FD}"/>
    <cellStyle name="Neutral 14 3" xfId="34266" xr:uid="{DFA93402-BB03-4196-AF30-EBADD57A6103}"/>
    <cellStyle name="Neutral 14 4" xfId="34267" xr:uid="{F20CF799-140A-4291-A9FA-B060EAC048BA}"/>
    <cellStyle name="Neutral 14 5" xfId="34268" xr:uid="{33964A52-875A-4085-BD64-47461E24F3AD}"/>
    <cellStyle name="Neutral 14 6" xfId="34269" xr:uid="{00A3A3E8-0A89-47B9-8A6D-D97760CC379A}"/>
    <cellStyle name="Neutral 14 7" xfId="34270" xr:uid="{2A2C2A00-781B-478C-A506-764197BF61E2}"/>
    <cellStyle name="Neutral 15" xfId="34271" xr:uid="{DBF944DC-A586-472B-BD52-1B208F1B0E0E}"/>
    <cellStyle name="Neutral 15 2" xfId="34272" xr:uid="{4F897901-4B3E-4204-B14E-68E16BE3E408}"/>
    <cellStyle name="Neutral 15 2 2" xfId="34273" xr:uid="{E2D8B5E7-FEFC-4FF0-85DF-0623F389A140}"/>
    <cellStyle name="Neutral 15 3" xfId="34274" xr:uid="{79F33A7B-B983-4C61-AE1C-E7F4037DBA7A}"/>
    <cellStyle name="Neutral 15 4" xfId="34275" xr:uid="{720F218E-2C81-4176-8A44-81AE711F727A}"/>
    <cellStyle name="Neutral 15 5" xfId="34276" xr:uid="{866B8754-EF25-4E86-8CE4-9CBF459564ED}"/>
    <cellStyle name="Neutral 15 6" xfId="34277" xr:uid="{D3A24B1A-DB26-432D-A940-32677AF83B1D}"/>
    <cellStyle name="Neutral 15 7" xfId="34278" xr:uid="{B6BF3D9C-7ED3-4A47-9542-30FE096BA23D}"/>
    <cellStyle name="Neutral 16" xfId="34279" xr:uid="{E4A2BA20-451E-41DD-9D76-B97FE8D1E0FB}"/>
    <cellStyle name="Neutral 16 2" xfId="34280" xr:uid="{CDE08903-B039-42A6-9987-F35247C323F1}"/>
    <cellStyle name="Neutral 16 2 2" xfId="34281" xr:uid="{265C9D4C-3E8D-4662-B443-34C6C177E5F9}"/>
    <cellStyle name="Neutral 16 3" xfId="34282" xr:uid="{32DE8197-5326-4290-A4CB-3D26F49B178B}"/>
    <cellStyle name="Neutral 16 4" xfId="34283" xr:uid="{26103F8C-8280-4D69-B3D0-936A24B24E63}"/>
    <cellStyle name="Neutral 16 5" xfId="34284" xr:uid="{840729B1-D435-49C5-AA82-291DFDFDEAB5}"/>
    <cellStyle name="Neutral 16 6" xfId="34285" xr:uid="{A09A496B-C4C9-49CE-859C-C45A1EE00E29}"/>
    <cellStyle name="Neutral 16 7" xfId="34286" xr:uid="{E1CF285C-13CA-4F58-AF9D-0693B780B295}"/>
    <cellStyle name="Neutral 17" xfId="34287" xr:uid="{703F19FB-5CB8-4F0D-8027-8E26EA6A140C}"/>
    <cellStyle name="Neutral 17 2" xfId="34288" xr:uid="{B599525F-7591-4E76-B2B5-3B05773BE00E}"/>
    <cellStyle name="Neutral 17 2 2" xfId="34289" xr:uid="{EBA20C70-2192-4E9C-8794-5609F93D6D42}"/>
    <cellStyle name="Neutral 17 3" xfId="34290" xr:uid="{507F9572-2891-4B9E-8F1E-A0D2834CA23C}"/>
    <cellStyle name="Neutral 17 4" xfId="34291" xr:uid="{A5AE063F-A888-4E58-9AA7-6AD77D25ECC0}"/>
    <cellStyle name="Neutral 17 5" xfId="34292" xr:uid="{B6B1194B-A2B7-4EDD-A75D-22723787239B}"/>
    <cellStyle name="Neutral 17 6" xfId="34293" xr:uid="{4FE4D208-60CF-430B-B50B-BE02933DB701}"/>
    <cellStyle name="Neutral 17 7" xfId="34294" xr:uid="{3F9E35FB-EF1D-4033-89C6-9E5491C1EFCD}"/>
    <cellStyle name="Neutral 18" xfId="34295" xr:uid="{B97FA380-5092-44C5-9EE9-D01337CCC1F5}"/>
    <cellStyle name="Neutral 18 2" xfId="34296" xr:uid="{DEBF038B-E6B6-4228-B181-91E31E4840DD}"/>
    <cellStyle name="Neutral 18 2 2" xfId="34297" xr:uid="{275C0532-C7E6-45ED-8A23-EDF1245E8C02}"/>
    <cellStyle name="Neutral 18 3" xfId="34298" xr:uid="{CD6029A7-A515-4C7E-9EFB-FA0115411B54}"/>
    <cellStyle name="Neutral 18 4" xfId="34299" xr:uid="{5FAF5108-2352-426C-908D-8CD62E95CB01}"/>
    <cellStyle name="Neutral 18 5" xfId="34300" xr:uid="{0889EF9E-C688-43B7-87A6-A1C2BB2CA12E}"/>
    <cellStyle name="Neutral 18 6" xfId="34301" xr:uid="{0535FAFD-48C3-440D-812A-BFF952C1EE39}"/>
    <cellStyle name="Neutral 18 7" xfId="34302" xr:uid="{70F0944F-B46E-49FE-B5B3-681A8E4211A3}"/>
    <cellStyle name="Neutral 19" xfId="34303" xr:uid="{EFE2F7E1-5D1E-49F9-B091-482835E2146D}"/>
    <cellStyle name="Neutral 19 2" xfId="34304" xr:uid="{05E78567-14D4-4D80-A496-97E08CF7476A}"/>
    <cellStyle name="Neutral 19 2 2" xfId="34305" xr:uid="{160888D4-E82E-4C52-9FCD-4ED3AD5C89D9}"/>
    <cellStyle name="Neutral 19 3" xfId="34306" xr:uid="{F957DB9F-B192-4D4A-B925-A4641B6FB5CC}"/>
    <cellStyle name="Neutral 19 4" xfId="34307" xr:uid="{D865BCC9-8696-42B8-A615-446A295822D5}"/>
    <cellStyle name="Neutral 19 5" xfId="34308" xr:uid="{267CF4E5-2C84-4924-8264-7FF20191E42D}"/>
    <cellStyle name="Neutral 19 6" xfId="34309" xr:uid="{34E92EA6-0734-4A37-8CC3-F6DB1A42229C}"/>
    <cellStyle name="Neutral 19 7" xfId="34310" xr:uid="{65EAB73D-A240-48B1-B51D-B2208BC35721}"/>
    <cellStyle name="Neutral 2" xfId="259" xr:uid="{00000000-0005-0000-0000-00000C050000}"/>
    <cellStyle name="Neutral 2 10" xfId="34311" xr:uid="{1EB01147-FA2D-4EBD-BAAF-BD22F3A77763}"/>
    <cellStyle name="Neutral 2 11" xfId="40035" xr:uid="{B93DCEA9-D61A-444C-851E-07FA0DF5CF71}"/>
    <cellStyle name="Neutral 2 12" xfId="7547" xr:uid="{66126E0C-87BE-4583-900E-7F2C21634EFF}"/>
    <cellStyle name="Neutral 2 13" xfId="4374" xr:uid="{80C16744-D2B5-4C41-A10D-76C07B35559E}"/>
    <cellStyle name="Neutral 2 2" xfId="34312" xr:uid="{E60BB2CD-143F-403D-B47D-A863DF8FE36B}"/>
    <cellStyle name="Neutral 2 2 2" xfId="34313" xr:uid="{7D25C0A8-0B27-4A31-AB87-84B130C4A306}"/>
    <cellStyle name="Neutral 2 3" xfId="34314" xr:uid="{4BC6F1ED-0429-4646-BD44-430815357931}"/>
    <cellStyle name="Neutral 2 4" xfId="34315" xr:uid="{E5F50CC7-381E-4355-9A49-69E1F1F737D1}"/>
    <cellStyle name="Neutral 2 5" xfId="34316" xr:uid="{CE2684E2-12A4-4BE3-B9CC-ED6549D6A4F1}"/>
    <cellStyle name="Neutral 2 6" xfId="34317" xr:uid="{E2C32665-6DA6-4455-8495-7E5B3EFC46FC}"/>
    <cellStyle name="Neutral 2 7" xfId="34318" xr:uid="{19BD8346-981C-4923-BF32-818A391E5DDE}"/>
    <cellStyle name="Neutral 2 8" xfId="34319" xr:uid="{CC1E4363-13FD-4CCB-8E43-5798F3AE11A7}"/>
    <cellStyle name="Neutral 2 9" xfId="34320" xr:uid="{B15D6F64-79DD-49B7-B490-5C22CCA0C4F7}"/>
    <cellStyle name="Neutral 20" xfId="34321" xr:uid="{5FE1E7C9-AE84-47FB-826B-65FF42BC2549}"/>
    <cellStyle name="Neutral 20 2" xfId="34322" xr:uid="{AB16A691-B31A-40B7-9989-095F5B399AC1}"/>
    <cellStyle name="Neutral 20 2 2" xfId="34323" xr:uid="{D037BA18-EDFF-4451-B6C9-3794F6F8BC4F}"/>
    <cellStyle name="Neutral 20 3" xfId="34324" xr:uid="{FE5B4EA0-8674-4324-8AED-38ECDB3D1C7E}"/>
    <cellStyle name="Neutral 20 4" xfId="34325" xr:uid="{EAEF08B3-BF26-436F-8036-8E0241924266}"/>
    <cellStyle name="Neutral 20 5" xfId="34326" xr:uid="{9764152A-FAD2-481A-92B7-34D74557ED3E}"/>
    <cellStyle name="Neutral 20 6" xfId="34327" xr:uid="{0A396264-B2E6-4885-94E0-EFB15D4A7725}"/>
    <cellStyle name="Neutral 20 7" xfId="34328" xr:uid="{9F95C38A-ABA8-49E1-BAC6-227DD1569B36}"/>
    <cellStyle name="Neutral 21" xfId="34329" xr:uid="{82C78672-6D13-4270-BF19-30A2B16179D5}"/>
    <cellStyle name="Neutral 21 2" xfId="34330" xr:uid="{F6B039CE-00A6-4035-AD7D-C03C81E918BA}"/>
    <cellStyle name="Neutral 21 2 2" xfId="34331" xr:uid="{FFBB3D70-02F3-4466-8457-359C018418E1}"/>
    <cellStyle name="Neutral 21 3" xfId="34332" xr:uid="{CABD39CF-718C-43B4-BA92-EEBB437155D0}"/>
    <cellStyle name="Neutral 21 4" xfId="34333" xr:uid="{6DC8D6BC-87D1-4EA7-AA5C-3AF95AD6C112}"/>
    <cellStyle name="Neutral 21 5" xfId="34334" xr:uid="{DA0535A7-007D-4DE1-AC90-3CAAC5C0CC69}"/>
    <cellStyle name="Neutral 21 6" xfId="34335" xr:uid="{201C01D7-CF07-4D84-AAE1-047A514F06AD}"/>
    <cellStyle name="Neutral 21 7" xfId="34336" xr:uid="{57396638-46A6-4D0D-A259-EB40D7D892B1}"/>
    <cellStyle name="Neutral 22" xfId="34337" xr:uid="{440EF2A6-DBEE-402A-95B7-7049022A8D2C}"/>
    <cellStyle name="Neutral 22 2" xfId="34338" xr:uid="{7F901087-C824-49A0-BB19-31D865EEC5C6}"/>
    <cellStyle name="Neutral 22 2 2" xfId="34339" xr:uid="{0FFC7686-C2F5-43BF-9892-7DE0466A532C}"/>
    <cellStyle name="Neutral 22 3" xfId="34340" xr:uid="{A901CFA0-EE79-48F3-953A-FC809D1DAC3B}"/>
    <cellStyle name="Neutral 22 4" xfId="34341" xr:uid="{BE738729-185D-4D32-81C8-5F84DFE4D03C}"/>
    <cellStyle name="Neutral 22 5" xfId="34342" xr:uid="{7C1F8A0C-BFCF-4BAE-9B42-E0A3185A0661}"/>
    <cellStyle name="Neutral 22 6" xfId="34343" xr:uid="{15ECDD9D-09DD-4C48-8079-C31224C73537}"/>
    <cellStyle name="Neutral 22 7" xfId="34344" xr:uid="{C1EBD98C-B10D-4F3F-B6D7-04EB3928C92B}"/>
    <cellStyle name="Neutral 23" xfId="34345" xr:uid="{EE77D1AD-EDB0-4C7E-8A6D-CC6D18AA8ACC}"/>
    <cellStyle name="Neutral 23 2" xfId="34346" xr:uid="{E62848DB-5F8F-4737-BC52-53C2B3A8E5D0}"/>
    <cellStyle name="Neutral 23 2 2" xfId="34347" xr:uid="{41F0CE66-8BC5-4442-9FEE-E732657D53B3}"/>
    <cellStyle name="Neutral 23 3" xfId="34348" xr:uid="{83463E36-6B3A-4D93-9BED-230C4EF4AD72}"/>
    <cellStyle name="Neutral 23 4" xfId="34349" xr:uid="{28AD7C47-D3E1-410A-9D00-06A46E4AA781}"/>
    <cellStyle name="Neutral 23 5" xfId="34350" xr:uid="{00723122-E55F-420C-B17D-B3D55B08DD36}"/>
    <cellStyle name="Neutral 23 6" xfId="34351" xr:uid="{A3423B32-A2E0-4B45-B493-3B5D1DEEF6F7}"/>
    <cellStyle name="Neutral 23 7" xfId="34352" xr:uid="{278E1D9A-B0BB-46EF-8470-15C0810DA85A}"/>
    <cellStyle name="Neutral 24" xfId="34353" xr:uid="{278670E2-D0EF-4416-A359-6B4E6BB310DA}"/>
    <cellStyle name="Neutral 24 2" xfId="34354" xr:uid="{2C6C2B09-4D0E-4CDD-BE8B-9442A67D7ECC}"/>
    <cellStyle name="Neutral 24 2 2" xfId="34355" xr:uid="{434AEB9E-820E-4693-9C2D-47EFAAAD7CE2}"/>
    <cellStyle name="Neutral 24 3" xfId="34356" xr:uid="{4453C629-DAC3-4F5D-836A-9FA6F805C6C3}"/>
    <cellStyle name="Neutral 24 4" xfId="34357" xr:uid="{D77F3B71-D16D-4A15-97A8-0559A8E50022}"/>
    <cellStyle name="Neutral 24 5" xfId="34358" xr:uid="{8FEA3B10-1E33-4428-B775-15A606EFBC06}"/>
    <cellStyle name="Neutral 24 6" xfId="34359" xr:uid="{D91F3AD5-11AB-4305-BD8B-751969ABE2BE}"/>
    <cellStyle name="Neutral 24 7" xfId="34360" xr:uid="{156126ED-7A2B-46F6-B290-F50209F23183}"/>
    <cellStyle name="Neutral 25" xfId="34361" xr:uid="{B3B7ECD7-1AE0-4830-916A-23744CE4B8AE}"/>
    <cellStyle name="Neutral 25 2" xfId="34362" xr:uid="{9A947E3A-7802-4242-971C-69517BAD7707}"/>
    <cellStyle name="Neutral 25 2 2" xfId="34363" xr:uid="{2FAE858D-F66D-428E-A5E0-D3EECE9E5E47}"/>
    <cellStyle name="Neutral 25 3" xfId="34364" xr:uid="{51E56CA1-F067-4689-82CF-8D03CBABD605}"/>
    <cellStyle name="Neutral 25 4" xfId="34365" xr:uid="{36F3C651-457B-4479-BC5E-5781045F29A4}"/>
    <cellStyle name="Neutral 25 5" xfId="34366" xr:uid="{5FFFD2EB-7BFA-45BC-BA2B-9268867742C7}"/>
    <cellStyle name="Neutral 25 6" xfId="34367" xr:uid="{71D2E8C7-6DFE-4E67-895D-E796BE822ECF}"/>
    <cellStyle name="Neutral 25 7" xfId="34368" xr:uid="{B03C7715-28BC-4B34-A23D-339FC8B6091F}"/>
    <cellStyle name="Neutral 26" xfId="34369" xr:uid="{D03D2E85-5013-45BF-AF11-A23C0F4691DB}"/>
    <cellStyle name="Neutral 26 2" xfId="34370" xr:uid="{4286F75F-09E7-4458-B2A8-A554F9742291}"/>
    <cellStyle name="Neutral 26 2 2" xfId="34371" xr:uid="{316D2A0F-27B2-4FF0-8D36-14FE1D880DEC}"/>
    <cellStyle name="Neutral 26 3" xfId="34372" xr:uid="{258F128C-BC65-41F9-A3A4-B403CB68B154}"/>
    <cellStyle name="Neutral 26 4" xfId="34373" xr:uid="{5174A212-9F0F-4A2E-BCE0-999F3F7D5DFC}"/>
    <cellStyle name="Neutral 26 5" xfId="34374" xr:uid="{97E2418B-033A-41A1-BF30-BFBB2ABEC8B8}"/>
    <cellStyle name="Neutral 26 6" xfId="34375" xr:uid="{A4B97F50-F5E8-4FD0-BB46-FBDA07B34038}"/>
    <cellStyle name="Neutral 26 7" xfId="34376" xr:uid="{F2164FA5-A342-46E2-8D6E-EAC1ECF63CBE}"/>
    <cellStyle name="Neutral 27" xfId="34377" xr:uid="{6D991BFE-85EC-472B-A464-243A313405CC}"/>
    <cellStyle name="Neutral 27 2" xfId="34378" xr:uid="{826EE0E3-9EB6-47AD-8436-991C33D9EA6A}"/>
    <cellStyle name="Neutral 27 2 2" xfId="34379" xr:uid="{616FD5CB-8551-49DC-8666-CA3203702D70}"/>
    <cellStyle name="Neutral 27 3" xfId="34380" xr:uid="{61FA7D98-E85C-4728-AC2B-C42F808108EA}"/>
    <cellStyle name="Neutral 27 4" xfId="34381" xr:uid="{1DA72399-476A-4E7D-B730-99E7400DC7CF}"/>
    <cellStyle name="Neutral 27 5" xfId="34382" xr:uid="{33BA9099-3F51-4F94-9017-A3A4CC7C9465}"/>
    <cellStyle name="Neutral 27 6" xfId="34383" xr:uid="{D26C7650-D60E-4A64-B57C-9F1132548F53}"/>
    <cellStyle name="Neutral 27 7" xfId="34384" xr:uid="{7976FB92-AD62-4099-BCCF-CD34FA2D402F}"/>
    <cellStyle name="Neutral 28" xfId="34385" xr:uid="{CA88B265-43E7-47ED-AFA3-227205711D2E}"/>
    <cellStyle name="Neutral 28 2" xfId="34386" xr:uid="{E440890A-78BB-42B0-BECC-A576AA5D2704}"/>
    <cellStyle name="Neutral 28 2 2" xfId="34387" xr:uid="{0D64523B-94F5-417C-8504-DFE6C7A6A804}"/>
    <cellStyle name="Neutral 28 3" xfId="34388" xr:uid="{B0B705B3-5275-4687-9520-D14A585EB1E6}"/>
    <cellStyle name="Neutral 28 4" xfId="34389" xr:uid="{7F0BFF86-8F3D-48A4-91BA-A50F93CB84FD}"/>
    <cellStyle name="Neutral 28 5" xfId="34390" xr:uid="{81BAC63E-E233-426A-8DA3-B9832D46042F}"/>
    <cellStyle name="Neutral 28 6" xfId="34391" xr:uid="{0B5BB123-9816-40EC-B9E5-E757972BE90C}"/>
    <cellStyle name="Neutral 28 7" xfId="34392" xr:uid="{B6A52DBE-C74D-4959-99FD-8D51E90D955E}"/>
    <cellStyle name="Neutral 29" xfId="34393" xr:uid="{BB9D77EF-ACA1-447D-AD68-CD9CCC5666F0}"/>
    <cellStyle name="Neutral 29 2" xfId="34394" xr:uid="{0F573D22-1864-497A-9463-D2F660C55E2B}"/>
    <cellStyle name="Neutral 29 2 2" xfId="34395" xr:uid="{0026FF97-99E0-4622-BF21-74C46D495E44}"/>
    <cellStyle name="Neutral 29 3" xfId="34396" xr:uid="{DF45FE32-C682-42A6-B51E-DC0F4515E54C}"/>
    <cellStyle name="Neutral 29 4" xfId="34397" xr:uid="{162B2ADD-3E67-47BA-AAE9-80345A492B03}"/>
    <cellStyle name="Neutral 29 5" xfId="34398" xr:uid="{46F779D9-710F-40D2-9847-63E98FB81E57}"/>
    <cellStyle name="Neutral 29 6" xfId="34399" xr:uid="{B9CB98FD-AC21-45F6-8178-66D709A36CE2}"/>
    <cellStyle name="Neutral 29 7" xfId="34400" xr:uid="{109E9702-A82A-4503-80E8-283351CAE552}"/>
    <cellStyle name="Neutral 3" xfId="260" xr:uid="{00000000-0005-0000-0000-00000D050000}"/>
    <cellStyle name="Neutral 3 10" xfId="7739" xr:uid="{E956F16F-85DC-49B9-BD2C-6A958D88CAA1}"/>
    <cellStyle name="Neutral 3 2" xfId="34402" xr:uid="{FEF1B358-2208-4FF2-9D4A-D62D6F378167}"/>
    <cellStyle name="Neutral 3 2 2" xfId="34403" xr:uid="{0BC78A36-BDCF-49D0-871D-6594D946FB93}"/>
    <cellStyle name="Neutral 3 3" xfId="34404" xr:uid="{48081B55-7A83-460A-923C-F6EE728FA031}"/>
    <cellStyle name="Neutral 3 4" xfId="34405" xr:uid="{9959BD1B-2F7B-4C5A-A2E7-51F6C7D76768}"/>
    <cellStyle name="Neutral 3 5" xfId="34406" xr:uid="{EA8C467B-6E3D-4453-9B4C-A94BAF84B91F}"/>
    <cellStyle name="Neutral 3 6" xfId="34407" xr:uid="{C8CA18C7-C614-49CA-BC18-C676F19CA978}"/>
    <cellStyle name="Neutral 3 7" xfId="34408" xr:uid="{972FE8F7-099C-4CE4-B9F9-E96E33C08D40}"/>
    <cellStyle name="Neutral 3 8" xfId="34401" xr:uid="{EF389652-8E4D-45AC-BECA-A9EB26AC2B9B}"/>
    <cellStyle name="Neutral 3 9" xfId="40353" xr:uid="{36C38A4B-348A-45A5-8A14-F45DA0D1921C}"/>
    <cellStyle name="Neutral 30" xfId="34409" xr:uid="{CB503B82-FD15-408C-B9FC-A24D3B223B67}"/>
    <cellStyle name="Neutral 30 2" xfId="34410" xr:uid="{DD28C163-CD26-4104-834C-52DA5F6EE6E0}"/>
    <cellStyle name="Neutral 30 2 2" xfId="34411" xr:uid="{A8E668A1-075B-41C4-82B2-139B7CAE6DC4}"/>
    <cellStyle name="Neutral 30 3" xfId="34412" xr:uid="{46D8B506-84AB-4872-ABA7-36C4FB4E8240}"/>
    <cellStyle name="Neutral 30 4" xfId="34413" xr:uid="{435959FF-60F9-4CC3-AB5C-1183570DCADF}"/>
    <cellStyle name="Neutral 30 5" xfId="34414" xr:uid="{5114432F-C5EB-40A1-9B09-67AFC737F25E}"/>
    <cellStyle name="Neutral 30 6" xfId="34415" xr:uid="{CCC88D00-BAFB-47C9-B1D5-E970B95F7401}"/>
    <cellStyle name="Neutral 30 7" xfId="34416" xr:uid="{F3331C5E-7BD5-444C-89FF-1FADEB2CB509}"/>
    <cellStyle name="Neutral 31" xfId="34417" xr:uid="{7DCB564C-747C-4F6C-9C98-FC72060F3348}"/>
    <cellStyle name="Neutral 31 2" xfId="34418" xr:uid="{BA0C9889-7726-46C2-A805-A860D11BF97C}"/>
    <cellStyle name="Neutral 31 2 2" xfId="34419" xr:uid="{74128C1C-3C32-4662-A3CE-65DAD92CCAFF}"/>
    <cellStyle name="Neutral 31 3" xfId="34420" xr:uid="{690CD5DE-3EF6-4F2E-AE26-141DCDA90101}"/>
    <cellStyle name="Neutral 31 4" xfId="34421" xr:uid="{2752F966-CA97-47B2-83BB-FE2908E8F050}"/>
    <cellStyle name="Neutral 31 5" xfId="34422" xr:uid="{64E73255-D261-4908-BA2D-2CB63F46872F}"/>
    <cellStyle name="Neutral 31 6" xfId="34423" xr:uid="{124617CA-ADA1-42D4-BDD6-A42AC00A421C}"/>
    <cellStyle name="Neutral 31 7" xfId="34424" xr:uid="{AB625AE4-8E7F-4495-A7BD-2ACE1846EC91}"/>
    <cellStyle name="Neutral 32" xfId="34425" xr:uid="{49340C15-6875-49D3-993F-8069C7AC1271}"/>
    <cellStyle name="Neutral 32 2" xfId="34426" xr:uid="{BE9AC7C0-98FC-46DC-9755-3B1A24F58405}"/>
    <cellStyle name="Neutral 32 2 2" xfId="34427" xr:uid="{AC25A6CD-3613-4210-B835-CC334E73DE74}"/>
    <cellStyle name="Neutral 32 3" xfId="34428" xr:uid="{C0AAD63D-9BCA-4A88-A45C-DB3EAB919C16}"/>
    <cellStyle name="Neutral 32 4" xfId="34429" xr:uid="{9E13FFD2-60AA-4418-9C66-0946C45D877E}"/>
    <cellStyle name="Neutral 32 5" xfId="34430" xr:uid="{ED099C36-938B-4260-9606-628E76BEC362}"/>
    <cellStyle name="Neutral 32 6" xfId="34431" xr:uid="{E47107D9-9242-4D49-AD75-84BD828C135F}"/>
    <cellStyle name="Neutral 32 7" xfId="34432" xr:uid="{D9033D0F-09B4-4F7A-AB5A-4179C15B73DF}"/>
    <cellStyle name="Neutral 33" xfId="34433" xr:uid="{8C43B62F-001F-472B-AA42-E6693CE3D2B0}"/>
    <cellStyle name="Neutral 33 2" xfId="34434" xr:uid="{876708B7-8373-45E3-B7C7-9C903B4B88AC}"/>
    <cellStyle name="Neutral 33 2 2" xfId="34435" xr:uid="{F6FA3100-CEC6-41D2-A194-7334C40364F7}"/>
    <cellStyle name="Neutral 33 3" xfId="34436" xr:uid="{68B1334E-44F1-4F62-92DE-C2F1E466E4E7}"/>
    <cellStyle name="Neutral 33 4" xfId="34437" xr:uid="{5890B781-0160-452E-B212-CE96DF1A9E6B}"/>
    <cellStyle name="Neutral 33 5" xfId="34438" xr:uid="{5FEFE477-3400-43AE-BDE9-6E0B260E2E01}"/>
    <cellStyle name="Neutral 33 6" xfId="34439" xr:uid="{3AF71668-0702-49CA-B653-001394DBDCEE}"/>
    <cellStyle name="Neutral 33 7" xfId="34440" xr:uid="{9097B4F6-83E7-4313-B822-379F24F5F88D}"/>
    <cellStyle name="Neutral 34" xfId="34441" xr:uid="{340F1C24-DB81-4699-85D6-5BC3CC07CCE7}"/>
    <cellStyle name="Neutral 34 2" xfId="34442" xr:uid="{C7C80157-6681-4597-B966-3E30223DE4F3}"/>
    <cellStyle name="Neutral 34 2 2" xfId="34443" xr:uid="{691C95A4-2D1F-49AE-8F71-1C5950476599}"/>
    <cellStyle name="Neutral 34 3" xfId="34444" xr:uid="{86C8EFE4-41F3-42BE-8B40-DF429AFF4D7F}"/>
    <cellStyle name="Neutral 34 4" xfId="34445" xr:uid="{3D373392-F1E0-4DF7-918F-CE38534451B4}"/>
    <cellStyle name="Neutral 34 5" xfId="34446" xr:uid="{D9AFA1EA-2AA2-4CE9-93E2-F3D79497B3CA}"/>
    <cellStyle name="Neutral 34 6" xfId="34447" xr:uid="{F547AE21-212B-458B-A008-28BAC3D93DC2}"/>
    <cellStyle name="Neutral 34 7" xfId="34448" xr:uid="{40A8970B-4DED-45DE-AF6F-48413C6CEAFA}"/>
    <cellStyle name="Neutral 35" xfId="34449" xr:uid="{769E70B7-6E4D-439C-AEEA-695C760C8B7E}"/>
    <cellStyle name="Neutral 35 2" xfId="34450" xr:uid="{899EBAEA-6259-4381-9D6F-C99B2261AE91}"/>
    <cellStyle name="Neutral 35 2 2" xfId="34451" xr:uid="{E02A45C4-FDB3-4DE6-9D50-56FB5DB6CFD2}"/>
    <cellStyle name="Neutral 35 3" xfId="34452" xr:uid="{50146509-934E-48B3-9D2E-F34F4D6ECDF2}"/>
    <cellStyle name="Neutral 35 4" xfId="34453" xr:uid="{3EEBC134-3783-4F0C-B605-81E8ABF45862}"/>
    <cellStyle name="Neutral 35 5" xfId="34454" xr:uid="{8A5ED56E-4F16-49DD-8324-0ED700FBB018}"/>
    <cellStyle name="Neutral 35 6" xfId="34455" xr:uid="{B39ED13A-1E0D-42B3-A617-5E368C83B1C1}"/>
    <cellStyle name="Neutral 35 7" xfId="34456" xr:uid="{DA981455-EA53-4422-A257-DCA441470DCA}"/>
    <cellStyle name="Neutral 36" xfId="34457" xr:uid="{272BE39A-86EF-4A4B-B578-C4AA12C8D7CB}"/>
    <cellStyle name="Neutral 36 2" xfId="34458" xr:uid="{9D0C6C55-6C81-4016-B527-77AAF5EB1F30}"/>
    <cellStyle name="Neutral 36 2 2" xfId="34459" xr:uid="{93AFCED3-E0FB-4378-9229-777F041C6C2A}"/>
    <cellStyle name="Neutral 36 3" xfId="34460" xr:uid="{FFDB91B3-7B23-4103-B2D2-CE0483E422E0}"/>
    <cellStyle name="Neutral 36 4" xfId="34461" xr:uid="{8A7157A4-2C66-4935-BE0B-231CF06B2978}"/>
    <cellStyle name="Neutral 36 5" xfId="34462" xr:uid="{25EDEF4B-C04E-4D58-B7A3-E443285F562B}"/>
    <cellStyle name="Neutral 36 6" xfId="34463" xr:uid="{490CA9A3-BDB6-4D99-B4DE-2BE00617C1FD}"/>
    <cellStyle name="Neutral 36 7" xfId="34464" xr:uid="{2B51C4E5-61AB-4C63-A680-A1DBA925A364}"/>
    <cellStyle name="Neutral 37" xfId="34465" xr:uid="{7F1079D0-95C4-4F94-AFE0-42D6A48A653F}"/>
    <cellStyle name="Neutral 37 2" xfId="34466" xr:uid="{D3F592F0-0839-4BE8-A03C-0ACF1B04D6BB}"/>
    <cellStyle name="Neutral 37 2 2" xfId="34467" xr:uid="{B48584D9-F93F-40A6-979F-1F7E10EF670E}"/>
    <cellStyle name="Neutral 37 3" xfId="34468" xr:uid="{4B3EBCE0-5C1B-4D86-A9E1-4E654EACA79C}"/>
    <cellStyle name="Neutral 37 4" xfId="34469" xr:uid="{C44AB661-12FB-4ADE-A1DA-EE66ED130F58}"/>
    <cellStyle name="Neutral 37 5" xfId="34470" xr:uid="{BC013259-FE00-45B8-B231-E20A0AAE418E}"/>
    <cellStyle name="Neutral 37 6" xfId="34471" xr:uid="{18B608EF-6F81-481F-889C-FD264275133A}"/>
    <cellStyle name="Neutral 37 7" xfId="34472" xr:uid="{4E0C469F-C601-476E-9FBB-12BBE7ACCAE1}"/>
    <cellStyle name="Neutral 38" xfId="34473" xr:uid="{0D50BA87-B766-43EE-8485-FF7F88754D45}"/>
    <cellStyle name="Neutral 38 2" xfId="34474" xr:uid="{259E1B3D-058B-4B6A-ABF5-C8E4E3C18E86}"/>
    <cellStyle name="Neutral 38 2 2" xfId="34475" xr:uid="{1414FB96-639F-4F32-A63B-90407575BB51}"/>
    <cellStyle name="Neutral 38 3" xfId="34476" xr:uid="{98C0AC2A-71D3-4C78-A3D9-1B6FE3743ABE}"/>
    <cellStyle name="Neutral 38 4" xfId="34477" xr:uid="{1AB387FC-0025-4CF3-A24D-AF28C3084823}"/>
    <cellStyle name="Neutral 38 5" xfId="34478" xr:uid="{19569AE5-AFA7-41D0-BC8F-8510256C8AFB}"/>
    <cellStyle name="Neutral 38 6" xfId="34479" xr:uid="{01C3E53A-D55A-4827-90A8-A460B73E2DDE}"/>
    <cellStyle name="Neutral 38 7" xfId="34480" xr:uid="{54F0952A-714E-421D-9424-8AE1CCEB8BB9}"/>
    <cellStyle name="Neutral 39" xfId="34481" xr:uid="{1FFECCB1-FFF6-4214-A7FD-6B1228FD98B0}"/>
    <cellStyle name="Neutral 39 2" xfId="34482" xr:uid="{8FEDF9C4-93DE-4E8C-9F10-DF8A558FBD43}"/>
    <cellStyle name="Neutral 39 2 2" xfId="34483" xr:uid="{303E8CF0-6A8E-4D1C-9F4D-4EBE50CDD9B5}"/>
    <cellStyle name="Neutral 39 3" xfId="34484" xr:uid="{A5C932CD-3471-4C80-B4FD-74E0C8F98FA2}"/>
    <cellStyle name="Neutral 39 4" xfId="34485" xr:uid="{87FC4A8B-53E1-410A-B8F5-8F31055DF5C4}"/>
    <cellStyle name="Neutral 39 5" xfId="34486" xr:uid="{2908C9F3-7416-4D48-A382-BD2478C1EA2E}"/>
    <cellStyle name="Neutral 39 6" xfId="34487" xr:uid="{3630F8ED-0EBF-4247-AB49-C910844E795D}"/>
    <cellStyle name="Neutral 39 7" xfId="34488" xr:uid="{9E65F505-6AD3-481E-8F94-ED1EBE1DAACA}"/>
    <cellStyle name="Neutral 4" xfId="261" xr:uid="{00000000-0005-0000-0000-00000E050000}"/>
    <cellStyle name="Neutral 4 2" xfId="34490" xr:uid="{5A96943E-7DA7-44B4-BF29-A7BFC639857B}"/>
    <cellStyle name="Neutral 4 2 2" xfId="34491" xr:uid="{06AC828B-6E03-43D9-B4C7-7331F5FCF75F}"/>
    <cellStyle name="Neutral 4 3" xfId="34492" xr:uid="{FB724FD2-C597-48E7-8DF0-11F13B68466B}"/>
    <cellStyle name="Neutral 4 4" xfId="34493" xr:uid="{B2210455-B0FA-4E42-BD10-0B0E42D9F6F4}"/>
    <cellStyle name="Neutral 4 5" xfId="34494" xr:uid="{6BBDE48B-F236-4D78-AFBB-8A1DD7090757}"/>
    <cellStyle name="Neutral 4 6" xfId="34495" xr:uid="{47FFC74D-4C41-4852-BF3A-E642A06B0A36}"/>
    <cellStyle name="Neutral 4 7" xfId="34496" xr:uid="{BF740365-915C-4AA2-888D-9B392DF0B3B3}"/>
    <cellStyle name="Neutral 4 8" xfId="34489" xr:uid="{4A8F6B9D-8505-462E-B8A3-415CEFCBFD06}"/>
    <cellStyle name="Neutral 4 9" xfId="7857" xr:uid="{8D4D6A74-D67B-49B2-9D98-023D366CDA09}"/>
    <cellStyle name="Neutral 40" xfId="34497" xr:uid="{5AD54524-4529-48A3-A54E-FC0D3818B55B}"/>
    <cellStyle name="Neutral 40 2" xfId="34498" xr:uid="{EB2C4BB4-968E-425A-8051-06F54D378821}"/>
    <cellStyle name="Neutral 40 2 2" xfId="34499" xr:uid="{FB51E7C5-4769-4687-BD47-5230067ECD30}"/>
    <cellStyle name="Neutral 40 3" xfId="34500" xr:uid="{3FFC3E9E-7AE0-4B89-8F7A-088C076244B8}"/>
    <cellStyle name="Neutral 40 4" xfId="34501" xr:uid="{EF229FA3-1CD9-4A49-A944-C026DC8B0C6D}"/>
    <cellStyle name="Neutral 40 5" xfId="34502" xr:uid="{12F21F9C-0200-4416-BA40-CE2B7E17BB14}"/>
    <cellStyle name="Neutral 40 6" xfId="34503" xr:uid="{A88C95F1-EB98-419E-9577-E2B2D1F11A14}"/>
    <cellStyle name="Neutral 40 7" xfId="34504" xr:uid="{03F406DD-4A94-4DF8-BA51-E0ADFFE8DDF9}"/>
    <cellStyle name="Neutral 41" xfId="34505" xr:uid="{3E0CCA75-48A7-4380-B7E2-69C1DE141599}"/>
    <cellStyle name="Neutral 41 2" xfId="34506" xr:uid="{07B6137D-365A-4CEC-8F36-800F84FEDC22}"/>
    <cellStyle name="Neutral 41 2 2" xfId="34507" xr:uid="{B4BC9195-1EFA-4D35-A14C-35D28B372EB9}"/>
    <cellStyle name="Neutral 41 3" xfId="34508" xr:uid="{202440AA-AF4A-435B-BCF5-94712B0E91D3}"/>
    <cellStyle name="Neutral 41 4" xfId="34509" xr:uid="{F0636AE4-7475-45A5-8C19-1EDF78E9A604}"/>
    <cellStyle name="Neutral 41 5" xfId="34510" xr:uid="{568EE749-7098-409B-BF03-CD74DAE58D1A}"/>
    <cellStyle name="Neutral 41 6" xfId="34511" xr:uid="{CD8319C6-68DA-4D4C-AEF4-43F8D3F38B43}"/>
    <cellStyle name="Neutral 41 7" xfId="34512" xr:uid="{8C37D12D-6202-4E8B-9B52-0B52CFB84C55}"/>
    <cellStyle name="Neutral 42" xfId="34513" xr:uid="{B52853A6-71E6-4EA8-A970-8EF9F0FFC7CB}"/>
    <cellStyle name="Neutral 42 2" xfId="34514" xr:uid="{25FF2EE7-ED88-47AE-B7EE-E823A6AB1BDC}"/>
    <cellStyle name="Neutral 42 2 2" xfId="34515" xr:uid="{6B75E26D-45A9-4B35-ABA2-9E0279DC7E3E}"/>
    <cellStyle name="Neutral 42 3" xfId="34516" xr:uid="{9244EED6-2EBB-4CB8-8072-1F132480E71C}"/>
    <cellStyle name="Neutral 42 4" xfId="34517" xr:uid="{18D2B1CE-9E38-4F89-99B3-0C37E8CBC296}"/>
    <cellStyle name="Neutral 42 5" xfId="34518" xr:uid="{8539D891-737D-4507-B431-CEAEFFC562CB}"/>
    <cellStyle name="Neutral 42 6" xfId="34519" xr:uid="{5E5DDE4F-E24D-424F-8251-6E707931FF0F}"/>
    <cellStyle name="Neutral 42 7" xfId="34520" xr:uid="{94B0D2A9-B1DB-407E-8784-DB494C29C62B}"/>
    <cellStyle name="Neutral 43" xfId="34521" xr:uid="{0B62145B-376B-44E3-8512-5E61B0D4CC80}"/>
    <cellStyle name="Neutral 43 2" xfId="34522" xr:uid="{FC138F1F-22B4-477C-B9A1-1BA131E5DD27}"/>
    <cellStyle name="Neutral 43 2 2" xfId="34523" xr:uid="{7853C412-D519-4A02-88ED-2E0905D1220A}"/>
    <cellStyle name="Neutral 43 3" xfId="34524" xr:uid="{51D42775-B23A-4B86-B8A9-00FA5F2CB4D7}"/>
    <cellStyle name="Neutral 43 4" xfId="34525" xr:uid="{4BE0A42B-AB2D-46C9-9DD8-8C8F50E5B8D0}"/>
    <cellStyle name="Neutral 43 5" xfId="34526" xr:uid="{6968EC6F-A38F-4B28-A038-C825A75B18AF}"/>
    <cellStyle name="Neutral 43 6" xfId="34527" xr:uid="{3A9E7175-184E-43DC-89C8-6BCA22CDBD18}"/>
    <cellStyle name="Neutral 43 7" xfId="34528" xr:uid="{63E0E445-A13C-43AB-A156-642D79203E5C}"/>
    <cellStyle name="Neutral 44" xfId="34529" xr:uid="{0986DA35-F958-43CD-A2B6-6EC65F6ED2FA}"/>
    <cellStyle name="Neutral 44 2" xfId="34530" xr:uid="{7D22EC7A-AC8A-4FE2-8050-6D05B2FD3742}"/>
    <cellStyle name="Neutral 44 2 2" xfId="34531" xr:uid="{2378FAAD-72F1-4FE3-917C-4D5A0101D510}"/>
    <cellStyle name="Neutral 44 3" xfId="34532" xr:uid="{09CC24B5-DA84-4030-9800-2AC7480882DF}"/>
    <cellStyle name="Neutral 44 4" xfId="34533" xr:uid="{FD65C197-ECBB-44EA-9B93-C0376843E6BB}"/>
    <cellStyle name="Neutral 44 5" xfId="34534" xr:uid="{0B18BB00-FE9D-4577-80E3-6294A607BA8F}"/>
    <cellStyle name="Neutral 44 6" xfId="34535" xr:uid="{DF542EEB-2488-4982-89BC-A8B298EF973B}"/>
    <cellStyle name="Neutral 44 7" xfId="34536" xr:uid="{F9887EBA-A97B-4890-9A10-CC701C5D17EF}"/>
    <cellStyle name="Neutral 45" xfId="34537" xr:uid="{B9880ECC-9DB6-470E-88E8-C0B8AA1C935C}"/>
    <cellStyle name="Neutral 45 2" xfId="34538" xr:uid="{B236E08B-F520-4D97-9F88-12E4901A1B66}"/>
    <cellStyle name="Neutral 45 2 2" xfId="34539" xr:uid="{90BBB484-71AA-4751-99A6-0B149E7264A4}"/>
    <cellStyle name="Neutral 45 3" xfId="34540" xr:uid="{B04FBE1B-8DDC-49E8-8EE8-F29B20D72F13}"/>
    <cellStyle name="Neutral 45 4" xfId="34541" xr:uid="{B9DF5DC1-DE9E-41F1-A183-4774EC5F3E36}"/>
    <cellStyle name="Neutral 45 5" xfId="34542" xr:uid="{06C62F0C-62F9-4609-A6C1-15CB74BEDB1E}"/>
    <cellStyle name="Neutral 45 6" xfId="34543" xr:uid="{05DA489E-36FC-46BF-9AE1-2675E2F1F8F0}"/>
    <cellStyle name="Neutral 45 7" xfId="34544" xr:uid="{182F7712-3B71-454B-B0C7-20B8869853DF}"/>
    <cellStyle name="Neutral 46" xfId="34545" xr:uid="{49CF0C0E-648F-4A91-89BA-05D9620BD2EE}"/>
    <cellStyle name="Neutral 46 2" xfId="34546" xr:uid="{B6F2BF3B-F520-46A0-B68A-F10C8453E348}"/>
    <cellStyle name="Neutral 46 2 2" xfId="34547" xr:uid="{D49D2226-16D3-401F-A47E-53B545B14D2F}"/>
    <cellStyle name="Neutral 46 3" xfId="34548" xr:uid="{B4B12C85-DC5B-4E88-B68F-230AC8A3857B}"/>
    <cellStyle name="Neutral 46 4" xfId="34549" xr:uid="{2459F814-B9AB-4E92-A55D-15D58B1460BD}"/>
    <cellStyle name="Neutral 46 5" xfId="34550" xr:uid="{1E9AA422-D77D-4575-BEB8-2FCEA6B65414}"/>
    <cellStyle name="Neutral 46 6" xfId="34551" xr:uid="{7C8F963F-99CD-425D-A2BD-782810C65CB4}"/>
    <cellStyle name="Neutral 46 7" xfId="34552" xr:uid="{C6766BA7-8B31-4E29-87E0-96777C8D41C3}"/>
    <cellStyle name="Neutral 47" xfId="34553" xr:uid="{4286D1D2-5D49-48C5-B129-84D8C4AE38FB}"/>
    <cellStyle name="Neutral 47 2" xfId="34554" xr:uid="{74F4B113-1E6D-4290-90C8-FE6B91868D45}"/>
    <cellStyle name="Neutral 47 2 2" xfId="34555" xr:uid="{F659DD50-1667-42E7-83C9-19B915C56231}"/>
    <cellStyle name="Neutral 47 3" xfId="34556" xr:uid="{B78DA258-6D40-4C71-BBB1-A7577A7BFA80}"/>
    <cellStyle name="Neutral 47 4" xfId="34557" xr:uid="{1A464F2B-35F2-4E73-B450-2CA2D38D0CD0}"/>
    <cellStyle name="Neutral 47 5" xfId="34558" xr:uid="{CFE65BA5-3196-48D2-BF6F-3EB88B63A37A}"/>
    <cellStyle name="Neutral 47 6" xfId="34559" xr:uid="{BA343C45-F3D8-4EA3-B332-29546CBFB382}"/>
    <cellStyle name="Neutral 47 7" xfId="34560" xr:uid="{50B63828-FA57-4066-A4C6-05F503A46275}"/>
    <cellStyle name="Neutral 48" xfId="34561" xr:uid="{002D9249-3CE1-4A05-AAA5-137E8526B4E3}"/>
    <cellStyle name="Neutral 48 2" xfId="34562" xr:uid="{7CCDAFC2-BA25-494B-93F9-D632A656D6FC}"/>
    <cellStyle name="Neutral 48 2 2" xfId="34563" xr:uid="{414B7542-8F37-4825-8B1A-15298262C2A0}"/>
    <cellStyle name="Neutral 48 3" xfId="34564" xr:uid="{0B50928A-91E4-4BCE-8CB8-F907F74CF5E4}"/>
    <cellStyle name="Neutral 48 4" xfId="34565" xr:uid="{76DD0F73-F67C-4535-9E3D-94EF608E2DF4}"/>
    <cellStyle name="Neutral 48 5" xfId="34566" xr:uid="{C42F0C29-B079-4B24-A144-3CF649D5072A}"/>
    <cellStyle name="Neutral 48 6" xfId="34567" xr:uid="{633D847E-0651-46B8-826F-C2F1AFDA22C0}"/>
    <cellStyle name="Neutral 48 7" xfId="34568" xr:uid="{F4DC660D-AA7A-4BB7-A8C8-7737EEA2535F}"/>
    <cellStyle name="Neutral 49" xfId="34569" xr:uid="{3984C38B-263E-4B83-8481-546BC9D8D8DE}"/>
    <cellStyle name="Neutral 49 2" xfId="34570" xr:uid="{C63F86D0-C9E5-44D9-AE32-D3681E556AEE}"/>
    <cellStyle name="Neutral 49 2 2" xfId="34571" xr:uid="{EE8C590D-B171-4998-8EB7-72E63AE2E35D}"/>
    <cellStyle name="Neutral 49 3" xfId="34572" xr:uid="{F996E78E-1E7E-4029-BC73-94BFB5C6A81C}"/>
    <cellStyle name="Neutral 49 4" xfId="34573" xr:uid="{F2D819AA-8F98-47FE-9B60-EEEA5566B595}"/>
    <cellStyle name="Neutral 49 5" xfId="34574" xr:uid="{D6D7E86E-0040-44C3-A16C-8439F1887D9A}"/>
    <cellStyle name="Neutral 49 6" xfId="34575" xr:uid="{C40D865D-D9FC-4BEB-BCEF-1105A68037C7}"/>
    <cellStyle name="Neutral 49 7" xfId="34576" xr:uid="{7E0EE619-EEBA-4EA5-9610-6F5322303B61}"/>
    <cellStyle name="Neutral 5" xfId="34577" xr:uid="{764F8C2D-B5EB-42B8-A79F-D00B1594728B}"/>
    <cellStyle name="Neutral 5 2" xfId="34578" xr:uid="{9D1F1693-2597-4330-94C4-E4CB5236B270}"/>
    <cellStyle name="Neutral 5 2 2" xfId="34579" xr:uid="{078B629A-7969-4FE6-8DF4-72B81E8100E7}"/>
    <cellStyle name="Neutral 5 3" xfId="34580" xr:uid="{AA00DB0B-2877-436A-9B7F-55BDCA362AAF}"/>
    <cellStyle name="Neutral 5 4" xfId="34581" xr:uid="{35C7C75A-235B-4F66-B572-EA6B57CF3AF0}"/>
    <cellStyle name="Neutral 5 5" xfId="34582" xr:uid="{AD4AED9E-ED7D-4615-936F-3C9910AEFD3D}"/>
    <cellStyle name="Neutral 5 6" xfId="34583" xr:uid="{04BF5312-ADA6-4729-A823-A25244065BA3}"/>
    <cellStyle name="Neutral 5 7" xfId="34584" xr:uid="{6B830EF3-36CF-4C5B-B763-E3DD897A6E44}"/>
    <cellStyle name="Neutral 50" xfId="34585" xr:uid="{CFACD847-9B20-4502-86A1-CDA0AF8F0CB7}"/>
    <cellStyle name="Neutral 50 2" xfId="34586" xr:uid="{1297339C-A508-47F3-B46F-62519F703501}"/>
    <cellStyle name="Neutral 50 2 2" xfId="34587" xr:uid="{D72D15B8-51D9-4EE3-AFAF-06A5450764DF}"/>
    <cellStyle name="Neutral 50 3" xfId="34588" xr:uid="{B6B8BE2B-9F50-4DF5-8BBE-DA1E2A120893}"/>
    <cellStyle name="Neutral 50 4" xfId="34589" xr:uid="{F20E51E3-A648-4B6A-8812-2B63F7A68165}"/>
    <cellStyle name="Neutral 50 5" xfId="34590" xr:uid="{9A44BA6C-DAE0-423B-853A-266B7A7A0F9E}"/>
    <cellStyle name="Neutral 50 6" xfId="34591" xr:uid="{74A5D199-D84C-4269-B6BB-A85D05135B8B}"/>
    <cellStyle name="Neutral 50 7" xfId="34592" xr:uid="{93B4DC9B-3B77-4656-BEA7-5FA3A296BB76}"/>
    <cellStyle name="Neutral 51" xfId="34593" xr:uid="{6FB611C9-0E91-416B-9234-741ECE804A36}"/>
    <cellStyle name="Neutral 51 2" xfId="34594" xr:uid="{1BF2288F-60A2-461D-BC17-D8326CC4020B}"/>
    <cellStyle name="Neutral 51 2 2" xfId="34595" xr:uid="{F09E3B87-354A-4027-B3E6-097C2BDA2E51}"/>
    <cellStyle name="Neutral 51 3" xfId="34596" xr:uid="{7116BA7B-0BF0-4B68-B66A-42418680048D}"/>
    <cellStyle name="Neutral 51 4" xfId="34597" xr:uid="{AED2B145-0351-467C-8787-86D6F8FCD795}"/>
    <cellStyle name="Neutral 51 5" xfId="34598" xr:uid="{C8F4625F-7CA8-4A23-8B2A-B3E3410A96B3}"/>
    <cellStyle name="Neutral 51 6" xfId="34599" xr:uid="{A05DA946-4CE1-479F-B902-32CA78739B59}"/>
    <cellStyle name="Neutral 51 7" xfId="34600" xr:uid="{7F9C6FC0-2514-4726-8EB9-DD3349B0AF3C}"/>
    <cellStyle name="Neutral 52" xfId="34601" xr:uid="{E02D79FB-CC13-459A-8BAE-D32E05B7E3A1}"/>
    <cellStyle name="Neutral 52 2" xfId="34602" xr:uid="{5E98DD3D-C85F-41B2-86F5-70B7F26BAC12}"/>
    <cellStyle name="Neutral 52 2 2" xfId="34603" xr:uid="{D67C63FB-61E5-41CF-BACE-48FE70ED3C94}"/>
    <cellStyle name="Neutral 52 3" xfId="34604" xr:uid="{3685C798-ACEC-4038-84CF-FEF9B84E2EFB}"/>
    <cellStyle name="Neutral 52 4" xfId="34605" xr:uid="{9F090E7B-3316-4828-86BA-722377D17058}"/>
    <cellStyle name="Neutral 52 5" xfId="34606" xr:uid="{E0A6278A-13FB-432B-AC32-B4BE00622C3C}"/>
    <cellStyle name="Neutral 52 6" xfId="34607" xr:uid="{B41186BA-E9A9-4B33-BFBC-808189F1ADCB}"/>
    <cellStyle name="Neutral 52 7" xfId="34608" xr:uid="{3511B62C-8EF9-4FCE-89AD-949A262EC2E6}"/>
    <cellStyle name="Neutral 53" xfId="34609" xr:uid="{3BA029CC-0833-42BE-AA7E-ED8D7EEF4B5B}"/>
    <cellStyle name="Neutral 53 2" xfId="34610" xr:uid="{51E3C716-9327-471C-AEED-DAFE5E209B5B}"/>
    <cellStyle name="Neutral 53 2 2" xfId="34611" xr:uid="{1E91525D-A7CD-4F23-B196-04F958DC0D85}"/>
    <cellStyle name="Neutral 53 3" xfId="34612" xr:uid="{9EA695F0-E0BF-425F-8534-FF7C2394C338}"/>
    <cellStyle name="Neutral 53 4" xfId="34613" xr:uid="{0335D5DD-A69B-4F29-8ABF-45FC17EC885C}"/>
    <cellStyle name="Neutral 53 5" xfId="34614" xr:uid="{885E9FCD-4B9F-4849-B0AE-6F5F71BD8CF7}"/>
    <cellStyle name="Neutral 53 6" xfId="34615" xr:uid="{986DC869-A8C9-4A5E-8BAE-DD9AF27A818F}"/>
    <cellStyle name="Neutral 53 7" xfId="34616" xr:uid="{D15B0BF1-ACE6-4E00-94ED-CCB5B892A87C}"/>
    <cellStyle name="Neutral 54" xfId="34617" xr:uid="{3A15163C-78AA-43EA-B26B-F570DAD55B15}"/>
    <cellStyle name="Neutral 54 2" xfId="34618" xr:uid="{4F7AAB7A-DA4B-4C56-BADE-87D15D3DC385}"/>
    <cellStyle name="Neutral 54 2 2" xfId="34619" xr:uid="{B20253C0-91D1-47EB-8D9A-ED3C8BE42D73}"/>
    <cellStyle name="Neutral 54 3" xfId="34620" xr:uid="{6908D856-3127-498C-BC12-C49F83717D92}"/>
    <cellStyle name="Neutral 54 4" xfId="34621" xr:uid="{BD2DE093-3184-4DCD-A5E5-B1AFFD6ACC02}"/>
    <cellStyle name="Neutral 54 5" xfId="34622" xr:uid="{8CC0E644-A4E0-422A-9B5A-17721CCB3E03}"/>
    <cellStyle name="Neutral 54 6" xfId="34623" xr:uid="{8220C244-A96A-4B11-B6C4-839C6D281DAC}"/>
    <cellStyle name="Neutral 54 7" xfId="34624" xr:uid="{0202BC15-C92A-4666-8387-F02871F3BC29}"/>
    <cellStyle name="Neutral 55" xfId="34625" xr:uid="{9F08CF45-0186-44E8-B917-BCDC90CA266F}"/>
    <cellStyle name="Neutral 55 2" xfId="34626" xr:uid="{1857A54D-28AF-4A30-ADCB-3B2A0D739C86}"/>
    <cellStyle name="Neutral 55 3" xfId="34627" xr:uid="{1E456E66-21FB-489A-AEB2-F90620B56A4C}"/>
    <cellStyle name="Neutral 55 4" xfId="34628" xr:uid="{F9C55343-AB17-452D-8BC9-76D25FDEE7CD}"/>
    <cellStyle name="Neutral 55 5" xfId="34629" xr:uid="{8566A4AE-0EFA-418F-8ACB-3F9465AFF0B2}"/>
    <cellStyle name="Neutral 55 6" xfId="34630" xr:uid="{B6844123-6E71-4FCD-8C24-52608CCE3B59}"/>
    <cellStyle name="Neutral 55 7" xfId="34631" xr:uid="{AFF8EEBF-7AEC-4BCC-87F3-72D140638C7F}"/>
    <cellStyle name="Neutral 56" xfId="34632" xr:uid="{B9079BE8-74F6-4FB6-98D6-FDDF748D03C3}"/>
    <cellStyle name="Neutral 56 2" xfId="34633" xr:uid="{D6B0D41B-3020-4248-AA34-EF876C2167DD}"/>
    <cellStyle name="Neutral 57" xfId="34634" xr:uid="{50966CF5-D42B-42CA-8E45-98661BADFA72}"/>
    <cellStyle name="Neutral 58" xfId="34635" xr:uid="{F000381C-BFA4-4C81-B570-ED2D3E25535F}"/>
    <cellStyle name="Neutral 59" xfId="34636" xr:uid="{F8BD1157-54C1-4F93-B184-4DAEF40FCBFE}"/>
    <cellStyle name="Neutral 6" xfId="34637" xr:uid="{B9DA8261-AAC6-4B40-967F-6A28BD3B7E96}"/>
    <cellStyle name="Neutral 6 2" xfId="34638" xr:uid="{E5567958-794D-48FD-B2AE-B75C5FD6DA39}"/>
    <cellStyle name="Neutral 6 2 2" xfId="34639" xr:uid="{810D24C5-310B-42DB-A678-E3EEEECB15D1}"/>
    <cellStyle name="Neutral 6 3" xfId="34640" xr:uid="{A258BB07-0B22-4735-8070-AD0CF77D444B}"/>
    <cellStyle name="Neutral 6 4" xfId="34641" xr:uid="{82B4D13C-EFF3-464E-84A1-91425A771BA0}"/>
    <cellStyle name="Neutral 6 5" xfId="34642" xr:uid="{DE2C5607-D8CE-49ED-8726-B8076E6EB262}"/>
    <cellStyle name="Neutral 6 6" xfId="34643" xr:uid="{103F3A8C-41B7-40D7-868D-BC60E82CE8A2}"/>
    <cellStyle name="Neutral 6 7" xfId="34644" xr:uid="{8BD7CBCC-0FA4-43F1-93CF-3E4627BBF75F}"/>
    <cellStyle name="Neutral 60" xfId="34645" xr:uid="{3C4F33EE-EBF6-451F-8AFD-46142045393E}"/>
    <cellStyle name="Neutral 61" xfId="34646" xr:uid="{8E71288C-B45E-49BB-8ACE-1F6F0C167428}"/>
    <cellStyle name="Neutral 62" xfId="34647" xr:uid="{CD047884-9E84-41B2-ADF4-A4F5BCD752A4}"/>
    <cellStyle name="Neutral 62 2" xfId="34648" xr:uid="{89E007D8-E112-4C04-9BE9-19EA30C3D03A}"/>
    <cellStyle name="Neutral 62 3" xfId="34649" xr:uid="{2AC2AEA6-4013-4765-AF15-680069F6C2DF}"/>
    <cellStyle name="Neutral 62 4" xfId="34650" xr:uid="{E8846F94-F497-4929-A061-ADF4F339D4DA}"/>
    <cellStyle name="Neutral 62 5" xfId="34651" xr:uid="{C3D579F5-F565-483E-A78E-0721930517CA}"/>
    <cellStyle name="Neutral 62 6" xfId="34652" xr:uid="{DC58E432-8D08-4FAE-B177-3BE220BCCACD}"/>
    <cellStyle name="Neutral 63" xfId="34653" xr:uid="{EB951375-39E9-477E-853A-89A342481B61}"/>
    <cellStyle name="Neutral 63 2" xfId="34654" xr:uid="{D0AFF760-67BF-4326-BACD-19CAB7B3D1C6}"/>
    <cellStyle name="Neutral 63 3" xfId="34655" xr:uid="{FD8D74F5-7A8F-4DB1-A642-F146300A4510}"/>
    <cellStyle name="Neutral 63 4" xfId="34656" xr:uid="{3829DC00-B1DD-434E-AE39-5FD936D1FDC8}"/>
    <cellStyle name="Neutral 63 5" xfId="34657" xr:uid="{A854A395-058B-4FCF-91AA-92070AD8D0B7}"/>
    <cellStyle name="Neutral 63 6" xfId="34658" xr:uid="{1E00396D-FFD5-4FBF-AB14-7868D0FB7E6C}"/>
    <cellStyle name="Neutral 64" xfId="34659" xr:uid="{5C5A3F9B-987D-47B0-AF37-C781114059E1}"/>
    <cellStyle name="Neutral 65" xfId="34660" xr:uid="{7A37E6B2-F21B-4BA2-A0A0-3FA52F7A5B79}"/>
    <cellStyle name="Neutral 66" xfId="34661" xr:uid="{DBB09CCA-3715-4B2C-8DE2-618072CD5D74}"/>
    <cellStyle name="Neutral 67" xfId="34662" xr:uid="{BB543117-0160-4F55-8F5E-0DE8BAFF245E}"/>
    <cellStyle name="Neutral 68" xfId="34663" xr:uid="{E106D3EA-8A50-4946-AAC1-439279703238}"/>
    <cellStyle name="Neutral 69" xfId="34664" xr:uid="{90AD2C3D-74D6-4143-9714-5D06C7CA6900}"/>
    <cellStyle name="Neutral 7" xfId="34665" xr:uid="{4926DDD9-F96E-4D4C-86E3-10DEF7928098}"/>
    <cellStyle name="Neutral 7 2" xfId="34666" xr:uid="{D9B9A14D-693D-46D6-A1FC-56AB96DEFA98}"/>
    <cellStyle name="Neutral 7 2 2" xfId="34667" xr:uid="{F9467DED-A0B6-4224-9E90-E73EEF148EB2}"/>
    <cellStyle name="Neutral 7 3" xfId="34668" xr:uid="{DE318774-B7CC-414C-BA35-8F85630D581F}"/>
    <cellStyle name="Neutral 7 4" xfId="34669" xr:uid="{BB555CA5-2AB9-40D7-A9F6-38A93EBEFD55}"/>
    <cellStyle name="Neutral 7 5" xfId="34670" xr:uid="{77E9DAB7-B7C5-40E5-9FCE-C06585C9A568}"/>
    <cellStyle name="Neutral 7 6" xfId="34671" xr:uid="{1B7A6692-31C3-47F9-966A-E4FC447C115E}"/>
    <cellStyle name="Neutral 7 7" xfId="34672" xr:uid="{79F96892-3B73-41C8-A77A-061879309D51}"/>
    <cellStyle name="Neutral 70" xfId="34673" xr:uid="{51CE6614-52DE-4F42-AB11-92254B28B24B}"/>
    <cellStyle name="Neutral 71" xfId="34674" xr:uid="{EDF496D6-0573-4F45-A317-20D52FC45131}"/>
    <cellStyle name="Neutral 8" xfId="34675" xr:uid="{E1D20BBB-C860-48F4-923A-5C533668E41C}"/>
    <cellStyle name="Neutral 8 2" xfId="34676" xr:uid="{519BBEAB-0834-44BE-9B31-EF3A68D3E590}"/>
    <cellStyle name="Neutral 8 2 2" xfId="34677" xr:uid="{2A3C8953-6AC9-43F9-9515-9627DC2DC020}"/>
    <cellStyle name="Neutral 8 3" xfId="34678" xr:uid="{C757EB5E-5A55-47C2-A11A-8EE380B50C76}"/>
    <cellStyle name="Neutral 8 4" xfId="34679" xr:uid="{70406CA5-7EDB-47C3-A827-87BBD04C279F}"/>
    <cellStyle name="Neutral 8 5" xfId="34680" xr:uid="{06FE4D29-3304-45D5-97AB-329C5CB8770B}"/>
    <cellStyle name="Neutral 8 6" xfId="34681" xr:uid="{CCD287EA-33D8-4BD5-A72E-FB42E174F815}"/>
    <cellStyle name="Neutral 8 7" xfId="34682" xr:uid="{FB888D5A-6FB1-4331-AB32-4E0E958ADE62}"/>
    <cellStyle name="Neutral 9" xfId="34683" xr:uid="{32E59A8E-7CDD-4B4A-B8E3-DAC3335E72AE}"/>
    <cellStyle name="Neutral 9 2" xfId="34684" xr:uid="{ABFBC3DD-A63C-4492-B207-F79C62AF65EA}"/>
    <cellStyle name="Neutral 9 2 2" xfId="34685" xr:uid="{D3545FE8-7893-4D96-894D-FF833F66AB0D}"/>
    <cellStyle name="Neutral 9 3" xfId="34686" xr:uid="{F9CEEE41-15B2-4F1E-9F06-F136A9784D55}"/>
    <cellStyle name="Neutral 9 4" xfId="34687" xr:uid="{954E51E3-38BC-4504-AC5F-C5C7EAADE685}"/>
    <cellStyle name="Neutral 9 5" xfId="34688" xr:uid="{0FFD1F1F-DA21-4DEE-9CD1-A5D30A8051ED}"/>
    <cellStyle name="Neutral 9 6" xfId="34689" xr:uid="{72FF5A53-B599-43BD-9B43-E7D6A67C8252}"/>
    <cellStyle name="Neutral 9 7" xfId="34690" xr:uid="{14097DCF-CB0D-4F56-BEBC-F789BED5C693}"/>
    <cellStyle name="no dec" xfId="262" xr:uid="{00000000-0005-0000-0000-00000F050000}"/>
    <cellStyle name="Nor}al" xfId="34691" xr:uid="{BF35AE9A-2E57-4010-B17C-3FBB82137143}"/>
    <cellStyle name="norma" xfId="263" xr:uid="{00000000-0005-0000-0000-000010050000}"/>
    <cellStyle name="Normal" xfId="0" builtinId="0" customBuiltin="1"/>
    <cellStyle name="Normal - Stile6" xfId="34692" xr:uid="{37182D12-697A-42A7-8152-FC872A3DF86C}"/>
    <cellStyle name="Normal - Stile7" xfId="34693" xr:uid="{D79DE668-55CC-4541-B896-5E9725933957}"/>
    <cellStyle name="Normal - Stile7 2" xfId="34694" xr:uid="{9A7837E6-1F62-42C5-A533-7D5745B3840B}"/>
    <cellStyle name="Normal - Stile8" xfId="34695" xr:uid="{A75CF29C-84BB-43A3-9D69-C674082A7E9C}"/>
    <cellStyle name="Normal - Stile8 2" xfId="34696" xr:uid="{B1D37FB0-4092-4A7A-8521-7130F8DDA77A}"/>
    <cellStyle name="Normal - Style1" xfId="264" xr:uid="{00000000-0005-0000-0000-000012050000}"/>
    <cellStyle name="Normal - Style1 2" xfId="265" xr:uid="{00000000-0005-0000-0000-000013050000}"/>
    <cellStyle name="Normal - Style1 2 2" xfId="2033" xr:uid="{00000000-0005-0000-0000-000014050000}"/>
    <cellStyle name="Normal - Style1 2 2 2" xfId="34697" xr:uid="{74638F9E-8D68-4B1E-A10B-6AA08F5348ED}"/>
    <cellStyle name="Normal - Style1 2 3" xfId="5887" xr:uid="{8D293BCB-3EF3-4E00-BA96-EDCDB84DD65C}"/>
    <cellStyle name="Normal - Style1 2 4" xfId="4767" xr:uid="{CB60790F-0DC9-416F-A42C-9D055F7A4D3C}"/>
    <cellStyle name="Normal - Style1 3" xfId="1859" xr:uid="{00000000-0005-0000-0000-000015050000}"/>
    <cellStyle name="Normal - Style1 3 2" xfId="34698" xr:uid="{5BB70045-B384-4F3D-BBA7-5FFD371B466B}"/>
    <cellStyle name="Normal - Style5" xfId="1860" xr:uid="{00000000-0005-0000-0000-000016050000}"/>
    <cellStyle name="Normal 10" xfId="266" xr:uid="{00000000-0005-0000-0000-000017050000}"/>
    <cellStyle name="Normal 10 10" xfId="40104" xr:uid="{5682C31A-AC91-42BE-A4F1-5DD690DBA171}"/>
    <cellStyle name="Normal 10 2" xfId="267" xr:uid="{00000000-0005-0000-0000-000018050000}"/>
    <cellStyle name="Normal 10 2 2" xfId="2035" xr:uid="{00000000-0005-0000-0000-000019050000}"/>
    <cellStyle name="Normal 10 2 2 2" xfId="2036" xr:uid="{00000000-0005-0000-0000-00001A050000}"/>
    <cellStyle name="Normal 10 2 2 2 2" xfId="2345" xr:uid="{00000000-0005-0000-0000-00001B050000}"/>
    <cellStyle name="Normal 10 2 2 2 2 2" xfId="3044" xr:uid="{00000000-0005-0000-0000-00001C050000}"/>
    <cellStyle name="Normal 10 2 2 2 3" xfId="3045" xr:uid="{00000000-0005-0000-0000-00001D050000}"/>
    <cellStyle name="Normal 10 2 2 2 4" xfId="34700" xr:uid="{84D872B4-E30D-4F07-AA18-3418621D6469}"/>
    <cellStyle name="Normal 10 2 2 3" xfId="2344" xr:uid="{00000000-0005-0000-0000-00001E050000}"/>
    <cellStyle name="Normal 10 2 2 3 2" xfId="3046" xr:uid="{00000000-0005-0000-0000-00001F050000}"/>
    <cellStyle name="Normal 10 2 2 3 3" xfId="34701" xr:uid="{04D9DCAB-F8A6-4D55-99F1-5FD61387EC2E}"/>
    <cellStyle name="Normal 10 2 2 4" xfId="3047" xr:uid="{00000000-0005-0000-0000-000020050000}"/>
    <cellStyle name="Normal 10 2 2 4 2" xfId="34702" xr:uid="{F9EA9390-EF25-48C8-BB21-69194193B805}"/>
    <cellStyle name="Normal 10 2 2 5" xfId="34703" xr:uid="{A13BF12F-D04A-4D51-B2EE-8F0804B114DE}"/>
    <cellStyle name="Normal 10 2 2 6" xfId="34704" xr:uid="{86249389-36B8-45BC-8338-9B9570A9056A}"/>
    <cellStyle name="Normal 10 2 2 7" xfId="34699" xr:uid="{165C603B-536D-489E-9EE9-DAB6196E0F57}"/>
    <cellStyle name="Normal 10 2 3" xfId="2037" xr:uid="{00000000-0005-0000-0000-000021050000}"/>
    <cellStyle name="Normal 10 2 3 2" xfId="2346" xr:uid="{00000000-0005-0000-0000-000022050000}"/>
    <cellStyle name="Normal 10 2 3 2 2" xfId="3048" xr:uid="{00000000-0005-0000-0000-000023050000}"/>
    <cellStyle name="Normal 10 2 3 2 3" xfId="34706" xr:uid="{7FFCE7BE-65A7-444C-844D-BEBDD052D02F}"/>
    <cellStyle name="Normal 10 2 3 3" xfId="3049" xr:uid="{00000000-0005-0000-0000-000024050000}"/>
    <cellStyle name="Normal 10 2 3 4" xfId="34705" xr:uid="{FFE08B4B-AE79-43E2-9A33-51B101F97C9D}"/>
    <cellStyle name="Normal 10 2 4" xfId="2343" xr:uid="{00000000-0005-0000-0000-000025050000}"/>
    <cellStyle name="Normal 10 2 4 2" xfId="3050" xr:uid="{00000000-0005-0000-0000-000026050000}"/>
    <cellStyle name="Normal 10 2 4 2 2" xfId="34707" xr:uid="{38E288A1-2BBB-4CA0-8D7F-E1CA7AAF8747}"/>
    <cellStyle name="Normal 10 2 4 2 3" xfId="40200" xr:uid="{7108F6D4-7292-4E91-9104-A39733FEDA56}"/>
    <cellStyle name="Normal 10 2 4 3" xfId="4821" xr:uid="{3638A0AF-E6DA-4584-9F89-8CD6A9C4308A}"/>
    <cellStyle name="Normal 10 2 5" xfId="2569" xr:uid="{00000000-0005-0000-0000-000027050000}"/>
    <cellStyle name="Normal 10 2 5 2" xfId="34708" xr:uid="{391CEE53-D2F5-4327-9E14-B78D3516C21F}"/>
    <cellStyle name="Normal 10 2 6" xfId="3051" xr:uid="{00000000-0005-0000-0000-000028050000}"/>
    <cellStyle name="Normal 10 2 6 2" xfId="34709" xr:uid="{08B1B041-BACA-4032-A086-AAF126C87438}"/>
    <cellStyle name="Normal 10 2 7" xfId="2034" xr:uid="{00000000-0005-0000-0000-000029050000}"/>
    <cellStyle name="Normal 10 2 7 2" xfId="34710" xr:uid="{3D6D6310-53DA-4F10-997E-E741236EC85F}"/>
    <cellStyle name="Normal 10 2 8" xfId="8175" xr:uid="{CD2AB4F0-3B71-48DE-BB8D-DF00A96EEC30}"/>
    <cellStyle name="Normal 10 2 9" xfId="40132" xr:uid="{D45E176B-2282-4FAD-A4D1-771AC6BB67A2}"/>
    <cellStyle name="Normal 10 3" xfId="268" xr:uid="{00000000-0005-0000-0000-00002A050000}"/>
    <cellStyle name="Normal 10 3 2" xfId="2039" xr:uid="{00000000-0005-0000-0000-00002B050000}"/>
    <cellStyle name="Normal 10 3 2 2" xfId="2348" xr:uid="{00000000-0005-0000-0000-00002C050000}"/>
    <cellStyle name="Normal 10 3 2 2 2" xfId="3052" xr:uid="{00000000-0005-0000-0000-00002D050000}"/>
    <cellStyle name="Normal 10 3 2 3" xfId="3053" xr:uid="{00000000-0005-0000-0000-00002E050000}"/>
    <cellStyle name="Normal 10 3 2 4" xfId="34711" xr:uid="{727545E1-584F-4B74-A95E-0BE735E9E051}"/>
    <cellStyle name="Normal 10 3 3" xfId="2347" xr:uid="{00000000-0005-0000-0000-00002F050000}"/>
    <cellStyle name="Normal 10 3 3 2" xfId="3054" xr:uid="{00000000-0005-0000-0000-000030050000}"/>
    <cellStyle name="Normal 10 3 3 3" xfId="34712" xr:uid="{716D5A9F-FBE6-4D0B-AB01-8942AC0C2578}"/>
    <cellStyle name="Normal 10 3 4" xfId="3055" xr:uid="{00000000-0005-0000-0000-000031050000}"/>
    <cellStyle name="Normal 10 3 4 2" xfId="34713" xr:uid="{3AEC1AAF-F62F-4C0B-BA12-4519508BB095}"/>
    <cellStyle name="Normal 10 3 5" xfId="2038" xr:uid="{00000000-0005-0000-0000-000032050000}"/>
    <cellStyle name="Normal 10 3 5 2" xfId="34714" xr:uid="{7B9D7863-A89D-466A-92D0-10442F7867DC}"/>
    <cellStyle name="Normal 10 3 6" xfId="34715" xr:uid="{13C3B824-57BD-4F5E-980E-78E3C6451AE6}"/>
    <cellStyle name="Normal 10 4" xfId="2040" xr:uid="{00000000-0005-0000-0000-000033050000}"/>
    <cellStyle name="Normal 10 4 2" xfId="2041" xr:uid="{00000000-0005-0000-0000-000034050000}"/>
    <cellStyle name="Normal 10 4 2 2" xfId="34717" xr:uid="{51773DE0-AAB3-4244-9384-B9E40C449465}"/>
    <cellStyle name="Normal 10 4 3" xfId="4396" xr:uid="{838593F2-41A2-4A16-B12E-67D970D39403}"/>
    <cellStyle name="Normal 10 4 3 2" xfId="34718" xr:uid="{3CDFD04B-E37B-44BE-B588-459D5A10F19A}"/>
    <cellStyle name="Normal 10 4 4" xfId="34716" xr:uid="{CEE1FCF2-2F7C-45D1-B266-38F3938851C3}"/>
    <cellStyle name="Normal 10 5" xfId="2042" xr:uid="{00000000-0005-0000-0000-000035050000}"/>
    <cellStyle name="Normal 10 5 2" xfId="2349" xr:uid="{00000000-0005-0000-0000-000036050000}"/>
    <cellStyle name="Normal 10 5 2 2" xfId="3056" xr:uid="{00000000-0005-0000-0000-000037050000}"/>
    <cellStyle name="Normal 10 5 3" xfId="3057" xr:uid="{00000000-0005-0000-0000-000038050000}"/>
    <cellStyle name="Normal 10 5 4" xfId="34719" xr:uid="{BC48DB0D-909F-47E7-BD46-E70649E58064}"/>
    <cellStyle name="Normal 10 6" xfId="2219" xr:uid="{00000000-0005-0000-0000-000039050000}"/>
    <cellStyle name="Normal 10 6 2" xfId="3058" xr:uid="{00000000-0005-0000-0000-00003A050000}"/>
    <cellStyle name="Normal 10 6 3" xfId="34720" xr:uid="{53C66C9D-CEAD-4D85-B2BD-2A1398C5A017}"/>
    <cellStyle name="Normal 10 7" xfId="3059" xr:uid="{00000000-0005-0000-0000-00003B050000}"/>
    <cellStyle name="Normal 10 7 2" xfId="34721" xr:uid="{8D49F248-307A-4B68-ACB1-BDB049063C48}"/>
    <cellStyle name="Normal 10 8" xfId="3437" xr:uid="{00000000-0005-0000-0000-00003C050000}"/>
    <cellStyle name="Normal 10 8 2" xfId="34722" xr:uid="{82CF4DDF-0408-4029-B249-355492C2C48D}"/>
    <cellStyle name="Normal 10 9" xfId="1861" xr:uid="{00000000-0005-0000-0000-00003D050000}"/>
    <cellStyle name="Normal 10 9 2" xfId="34723" xr:uid="{013FD876-719F-47BC-979C-53F3BBE12102}"/>
    <cellStyle name="Normal 10_BL-KPMG" xfId="34724" xr:uid="{A90E3BAF-8F8F-4F21-B60B-E7327727A0D7}"/>
    <cellStyle name="Normal 100" xfId="4583" xr:uid="{55A710D0-6A44-4176-96FF-52DDF9EF86F9}"/>
    <cellStyle name="Normal 100 2" xfId="34725" xr:uid="{44D8396D-9F94-4CE0-8C74-8A0F0EA738DB}"/>
    <cellStyle name="Normal 100 2 2" xfId="34726" xr:uid="{C482FF0D-DDA6-4025-924D-2E3B81588121}"/>
    <cellStyle name="Normal 100 3" xfId="34727" xr:uid="{0383D680-0AA3-4FCE-B7BF-3EB2C58A5AE2}"/>
    <cellStyle name="Normal 100 4" xfId="34728" xr:uid="{0E676060-E3E9-4224-A875-0E6231D29E3C}"/>
    <cellStyle name="Normal 100 5" xfId="34729" xr:uid="{62278FD0-7620-47BB-8859-089FCAB3E68A}"/>
    <cellStyle name="Normal 100 6" xfId="34730" xr:uid="{300A4394-198D-4EA7-BF50-79C560D51F2D}"/>
    <cellStyle name="Normal 100 7" xfId="34731" xr:uid="{1A423553-536D-414F-97F7-1578954895D3}"/>
    <cellStyle name="Normal 101" xfId="34732" xr:uid="{077A1D49-94CD-4130-B4CE-4CDB1941CC21}"/>
    <cellStyle name="Normal 101 2" xfId="34733" xr:uid="{6E735D1B-F764-4355-BE46-1CD4DF6520C9}"/>
    <cellStyle name="Normal 101 2 2" xfId="34734" xr:uid="{58E6E0A9-74B2-4FC6-AA1D-F6590E6CFBB9}"/>
    <cellStyle name="Normal 101 3" xfId="34735" xr:uid="{6D38D2E9-4FE3-428C-816B-7A8698381BAE}"/>
    <cellStyle name="Normal 101 4" xfId="34736" xr:uid="{C0FC3D5D-BF7A-4917-8F1D-0EFF8ABC8FBC}"/>
    <cellStyle name="Normal 101 5" xfId="34737" xr:uid="{EAC64392-6879-4979-A4D0-D030ABFE249E}"/>
    <cellStyle name="Normal 101 6" xfId="34738" xr:uid="{F116ACC2-528F-4973-A16A-D5A70744BD6A}"/>
    <cellStyle name="Normal 101 7" xfId="34739" xr:uid="{8F93327A-06C0-4AE8-8215-DF9144903632}"/>
    <cellStyle name="Normal 102" xfId="34740" xr:uid="{A539E4FE-D42E-4016-ADE9-26BDF9F35DC8}"/>
    <cellStyle name="Normal 102 2" xfId="34741" xr:uid="{700793D9-FD2B-4DC3-8FB1-C79A7295843F}"/>
    <cellStyle name="Normal 102 2 2" xfId="34742" xr:uid="{7122B46D-A699-4CC1-A5AA-1C339A167975}"/>
    <cellStyle name="Normal 102 3" xfId="34743" xr:uid="{B4148B38-9095-49B8-BF6A-B42AB4B324B6}"/>
    <cellStyle name="Normal 102 4" xfId="34744" xr:uid="{EEF6C748-DB3A-4935-9E04-327FD90D3D18}"/>
    <cellStyle name="Normal 102 5" xfId="34745" xr:uid="{467CDCF4-820D-4032-BA96-4B672045715C}"/>
    <cellStyle name="Normal 102 6" xfId="34746" xr:uid="{1B353148-C19F-48BB-BFF4-3A0D171B3968}"/>
    <cellStyle name="Normal 102 7" xfId="34747" xr:uid="{DEAD28CA-EFA8-4C65-A49B-54C20F58415C}"/>
    <cellStyle name="Normal 103" xfId="34748" xr:uid="{C4F22B44-0090-476E-A7ED-FC087327EF23}"/>
    <cellStyle name="Normal 103 2" xfId="34749" xr:uid="{349A09C6-B197-4158-9299-56AFC10CC19C}"/>
    <cellStyle name="Normal 103 2 2" xfId="34750" xr:uid="{625FD6C2-8101-43AC-8F6E-20D5C2588F93}"/>
    <cellStyle name="Normal 103 3" xfId="34751" xr:uid="{BFC749AC-20DA-4B7E-A978-6E91ED75651C}"/>
    <cellStyle name="Normal 103 4" xfId="34752" xr:uid="{5F0C8F61-0E29-4354-8C9E-FE38136B7EEF}"/>
    <cellStyle name="Normal 103 5" xfId="34753" xr:uid="{220DBA0A-A5BA-46CF-9CE9-2BAE918B6708}"/>
    <cellStyle name="Normal 103 6" xfId="34754" xr:uid="{8454CEE4-3BC3-434D-9DD2-BC201190DA1D}"/>
    <cellStyle name="Normal 103 7" xfId="34755" xr:uid="{7F537E76-3318-425F-BE11-4241786070D0}"/>
    <cellStyle name="Normal 104" xfId="34756" xr:uid="{3BDC486F-7D0C-4E2D-9A3F-F531C52D765B}"/>
    <cellStyle name="Normal 104 2" xfId="34757" xr:uid="{B837F1E2-925C-48A0-8277-4061ADD27546}"/>
    <cellStyle name="Normal 104 2 2" xfId="34758" xr:uid="{6A62B9D0-E377-4099-9EDD-E63F4F49DF2B}"/>
    <cellStyle name="Normal 104 3" xfId="34759" xr:uid="{C72CC8F6-A612-4BB2-8544-6DD6AEAA4D19}"/>
    <cellStyle name="Normal 104 4" xfId="34760" xr:uid="{2944EAFD-8CCE-4C47-8527-101427385FC9}"/>
    <cellStyle name="Normal 104 5" xfId="34761" xr:uid="{F0946FA6-BCAA-4627-8E99-1873C98D43BC}"/>
    <cellStyle name="Normal 104 6" xfId="34762" xr:uid="{189935C2-96EF-437E-AFA8-AE37684E2DD6}"/>
    <cellStyle name="Normal 104 7" xfId="34763" xr:uid="{FE6F7622-3DD8-4CB5-BCEC-8238608C293A}"/>
    <cellStyle name="Normal 105" xfId="34764" xr:uid="{B4015C14-EC1E-4BC0-BBA7-B9DAAADA1C62}"/>
    <cellStyle name="Normal 105 2" xfId="34765" xr:uid="{4605A052-0476-428C-B551-09D887C4D7AA}"/>
    <cellStyle name="Normal 105 2 2" xfId="34766" xr:uid="{F9222350-AEF1-4DF7-90CD-0D3C190073A8}"/>
    <cellStyle name="Normal 105 3" xfId="34767" xr:uid="{83CCA0C9-CB93-4B94-8DB8-A82494580690}"/>
    <cellStyle name="Normal 105 4" xfId="34768" xr:uid="{DE5ABF88-1E6E-48F7-8A0A-3186CDC2B33E}"/>
    <cellStyle name="Normal 106" xfId="34769" xr:uid="{5F43121B-0BBB-4D0B-9F73-4448A4241A37}"/>
    <cellStyle name="Normal 106 2" xfId="34770" xr:uid="{271D2482-AEC6-49CE-B351-4922E9F6D732}"/>
    <cellStyle name="Normal 106 2 2" xfId="34771" xr:uid="{573B982C-D527-4A7F-9457-BD4827E4384E}"/>
    <cellStyle name="Normal 106 3" xfId="34772" xr:uid="{6EF49B81-A11D-4FF1-B37F-3B0ED9A19D4D}"/>
    <cellStyle name="Normal 106 4" xfId="34773" xr:uid="{51070BC2-D352-42BC-87EC-108EB4E38B37}"/>
    <cellStyle name="Normal 107" xfId="34774" xr:uid="{A306D118-86E0-4FFE-A28D-76BF999F1AC2}"/>
    <cellStyle name="Normal 107 2" xfId="34775" xr:uid="{3F8E9AC9-B49D-4FF7-B3BB-FF243DCDD729}"/>
    <cellStyle name="Normal 107 2 2" xfId="34776" xr:uid="{8DBD43C5-5D07-45A1-A158-E26383B2E5CA}"/>
    <cellStyle name="Normal 107 3" xfId="34777" xr:uid="{7B753207-25C4-4F25-9FA8-99B8858CAF08}"/>
    <cellStyle name="Normal 107 4" xfId="34778" xr:uid="{98A6E706-9B66-42DD-AA3C-6B9399274F69}"/>
    <cellStyle name="Normal 108" xfId="34779" xr:uid="{747859A1-5336-4A50-8AFF-7C968EFB7BE4}"/>
    <cellStyle name="Normal 108 2" xfId="34780" xr:uid="{36A9F63B-37BA-4DA3-ABD9-95A2804FF8F9}"/>
    <cellStyle name="Normal 108 2 2" xfId="34781" xr:uid="{888D7519-0775-48C0-A01C-C404162161B9}"/>
    <cellStyle name="Normal 108 3" xfId="34782" xr:uid="{03C8A0F5-DF9C-4BE5-9E51-72C58E17FF07}"/>
    <cellStyle name="Normal 108 4" xfId="34783" xr:uid="{BE13062D-27BE-40AB-BCD2-DBA6A76E689A}"/>
    <cellStyle name="Normal 109" xfId="34784" xr:uid="{898978D5-2C0B-4124-8B0C-8C7260CA5C0A}"/>
    <cellStyle name="Normal 109 2" xfId="34785" xr:uid="{77421EBD-5791-4531-BD40-53BB7970BDC2}"/>
    <cellStyle name="Normal 109 2 2" xfId="34786" xr:uid="{C5B06361-FE65-4C30-84C7-6F4E3790D5A2}"/>
    <cellStyle name="Normal 109 3" xfId="34787" xr:uid="{8C3EB700-93FD-41D8-BED0-DB46250EC383}"/>
    <cellStyle name="Normal 109 4" xfId="34788" xr:uid="{707DC7F7-0578-4E7E-AC69-CAF5EF977146}"/>
    <cellStyle name="Normal 11" xfId="269" xr:uid="{00000000-0005-0000-0000-00003E050000}"/>
    <cellStyle name="Normal 11 10" xfId="7564" xr:uid="{52B5DE39-AB89-4D10-B620-12DCCECC468C}"/>
    <cellStyle name="Normal 11 11" xfId="40105" xr:uid="{8D4F7CBF-040F-46AF-960E-199799E49110}"/>
    <cellStyle name="Normal 11 2" xfId="270" xr:uid="{00000000-0005-0000-0000-00003F050000}"/>
    <cellStyle name="Normal 11 2 2" xfId="607" xr:uid="{00000000-0005-0000-0000-000040050000}"/>
    <cellStyle name="Normal 11 2 2 2" xfId="3931" xr:uid="{00000000-0005-0000-0000-000041050000}"/>
    <cellStyle name="Normal 11 2 2 2 2" xfId="4597" xr:uid="{02281438-AF9E-47B8-9E27-672B29E2AD0F}"/>
    <cellStyle name="Normal 11 2 2 2 2 2" xfId="9380" xr:uid="{3E5C303D-C36B-4911-9E5D-60D0D693B0EC}"/>
    <cellStyle name="Normal 11 2 2 2 3" xfId="6990" xr:uid="{A2BBEB3E-3D69-43E3-A4C1-B4D0E02225BC}"/>
    <cellStyle name="Normal 11 2 2 2 4" xfId="4493" xr:uid="{397B04C7-22CA-4100-BF5B-AC86ACFCB350}"/>
    <cellStyle name="Normal 11 2 2 3" xfId="4619" xr:uid="{8DF87968-ACEF-4719-AEE9-3E0B87BE8FD0}"/>
    <cellStyle name="Normal 11 2 2 3 2" xfId="34789" xr:uid="{0B3D9410-A8FA-4192-B06B-0371CCA78F67}"/>
    <cellStyle name="Normal 11 2 2 4" xfId="4694" xr:uid="{60FFF97F-6BD7-4B8B-8305-502587FF38B7}"/>
    <cellStyle name="Normal 11 2 2 4 2" xfId="34790" xr:uid="{829075C7-9994-4260-BD29-4238CC7FA211}"/>
    <cellStyle name="Normal 11 2 2 5" xfId="4582" xr:uid="{B5C71758-B4AF-4B3E-9350-0B04FB45EFEA}"/>
    <cellStyle name="Normal 11 2 2 5 2" xfId="34791" xr:uid="{77E1E2F6-1A56-4255-A2B2-74E1DFB3147E}"/>
    <cellStyle name="Normal 11 2 2 6" xfId="34792" xr:uid="{EA53A3C2-993C-4673-BA61-37BE4EEE6402}"/>
    <cellStyle name="Normal 11 2 2 7" xfId="8566" xr:uid="{753C299B-33F8-4CC3-8485-A5A79C021C10}"/>
    <cellStyle name="Normal 11 2 2 8" xfId="4964" xr:uid="{9E3671AC-A87A-4367-AC07-B4E9BB403F32}"/>
    <cellStyle name="Normal 11 2 2 9" xfId="4440" xr:uid="{E4983FD0-CCF3-4E79-BEF2-68802B50389B}"/>
    <cellStyle name="Normal 11 2 3" xfId="3551" xr:uid="{00000000-0005-0000-0000-000042050000}"/>
    <cellStyle name="Normal 11 2 3 2" xfId="34793" xr:uid="{426FF23A-D191-47CA-A663-13DE33A7F890}"/>
    <cellStyle name="Normal 11 2 3 3" xfId="9003" xr:uid="{232BC3D3-3A49-41B8-A826-6BABCB2D273F}"/>
    <cellStyle name="Normal 11 2 3 4" xfId="6612" xr:uid="{48829833-6747-4301-8AA4-42BFD48D75B9}"/>
    <cellStyle name="Normal 11 2 4" xfId="606" xr:uid="{00000000-0005-0000-0000-000043050000}"/>
    <cellStyle name="Normal 11 2 4 2" xfId="34794" xr:uid="{E5F82D25-7464-40D3-82CF-053E2953D6C4}"/>
    <cellStyle name="Normal 11 2 5" xfId="34795" xr:uid="{9219D025-2D91-4CB1-A4D7-D51A260A0088}"/>
    <cellStyle name="Normal 11 2 6" xfId="34796" xr:uid="{E26C2150-E138-421E-AD89-ECE3A0031A18}"/>
    <cellStyle name="Normal 11 2 7" xfId="34797" xr:uid="{94DD6FA6-6FBB-4190-BD5A-E62C62310BB5}"/>
    <cellStyle name="Normal 11 2 8" xfId="7651" xr:uid="{BECEBD27-9D43-4396-95B7-11462D849B7C}"/>
    <cellStyle name="Normal 11 2 9" xfId="4963" xr:uid="{AC6A1564-68DA-4997-8CF8-7EF124B625FB}"/>
    <cellStyle name="Normal 11 3" xfId="271" xr:uid="{00000000-0005-0000-0000-000044050000}"/>
    <cellStyle name="Normal 11 3 2" xfId="609" xr:uid="{00000000-0005-0000-0000-000045050000}"/>
    <cellStyle name="Normal 11 3 2 2" xfId="3932" xr:uid="{00000000-0005-0000-0000-000046050000}"/>
    <cellStyle name="Normal 11 3 2 2 2" xfId="9381" xr:uid="{815BD03E-5841-4808-8623-8F98AE47D6AF}"/>
    <cellStyle name="Normal 11 3 2 2 3" xfId="6991" xr:uid="{703F9723-870F-491C-848A-00B695B40DE0}"/>
    <cellStyle name="Normal 11 3 2 3" xfId="8567" xr:uid="{773071EF-E674-423D-9B45-385F58FF2D1E}"/>
    <cellStyle name="Normal 11 3 2 4" xfId="4966" xr:uid="{0D8BC287-8848-4DA9-BA62-CCCC49AB3B4D}"/>
    <cellStyle name="Normal 11 3 3" xfId="3552" xr:uid="{00000000-0005-0000-0000-000047050000}"/>
    <cellStyle name="Normal 11 3 3 2" xfId="9004" xr:uid="{DA37F1A9-7A4C-46B2-9C46-A6ED7CA879AE}"/>
    <cellStyle name="Normal 11 3 3 3" xfId="6613" xr:uid="{0D2607B7-0FC6-4508-99EC-C8ADC16862AE}"/>
    <cellStyle name="Normal 11 3 4" xfId="608" xr:uid="{00000000-0005-0000-0000-000048050000}"/>
    <cellStyle name="Normal 11 3 4 2" xfId="34798" xr:uid="{C68BFD43-2952-47A4-8F66-9712C7C1064B}"/>
    <cellStyle name="Normal 11 3 5" xfId="34799" xr:uid="{F237AE8F-CDEA-4F94-8791-0BC694A31CDD}"/>
    <cellStyle name="Normal 11 3 6" xfId="34800" xr:uid="{D5B3DECC-3607-4068-858A-A9401C86EA8E}"/>
    <cellStyle name="Normal 11 3 7" xfId="8176" xr:uid="{FD0A8941-9DF4-4DFB-84BC-5F72552E0403}"/>
    <cellStyle name="Normal 11 3 8" xfId="4965" xr:uid="{41A66CD5-FF13-48DF-A524-7A30FF219DE1}"/>
    <cellStyle name="Normal 11 4" xfId="610" xr:uid="{00000000-0005-0000-0000-000049050000}"/>
    <cellStyle name="Normal 11 4 2" xfId="34801" xr:uid="{9A575FFD-5B6C-4F45-BB65-3E1EB7888C32}"/>
    <cellStyle name="Normal 11 5" xfId="611" xr:uid="{00000000-0005-0000-0000-00004A050000}"/>
    <cellStyle name="Normal 11 5 2" xfId="3930" xr:uid="{00000000-0005-0000-0000-00004B050000}"/>
    <cellStyle name="Normal 11 5 2 2" xfId="9379" xr:uid="{0D23A207-57F1-4E44-8DD5-CF8071CD8CFC}"/>
    <cellStyle name="Normal 11 5 2 3" xfId="6989" xr:uid="{B986E69D-B5F3-4338-A42F-BC9665E86B07}"/>
    <cellStyle name="Normal 11 5 3" xfId="8565" xr:uid="{BB6628F8-CAEC-4100-8A85-169384EE45FC}"/>
    <cellStyle name="Normal 11 5 4" xfId="4967" xr:uid="{757E75CE-F243-41D2-8B85-1EDB470D4ACE}"/>
    <cellStyle name="Normal 11 6" xfId="2570" xr:uid="{00000000-0005-0000-0000-00004C050000}"/>
    <cellStyle name="Normal 11 6 2" xfId="9002" xr:uid="{6B60F322-56B6-461A-A4EC-C7E87FBAB790}"/>
    <cellStyle name="Normal 11 6 3" xfId="6092" xr:uid="{25B86D02-FE98-446C-93A6-699EB5171E71}"/>
    <cellStyle name="Normal 11 7" xfId="3550" xr:uid="{00000000-0005-0000-0000-00004D050000}"/>
    <cellStyle name="Normal 11 7 2" xfId="34802" xr:uid="{0D30F40E-BDBA-443C-B01D-8786D58A5F58}"/>
    <cellStyle name="Normal 11 7 3" xfId="6611" xr:uid="{E33F97B3-2E8F-45B0-9492-6C42B0711565}"/>
    <cellStyle name="Normal 11 8" xfId="34803" xr:uid="{60BF914B-7415-4046-9209-9B43AC767C4D}"/>
    <cellStyle name="Normal 11 9" xfId="34804" xr:uid="{940B1069-0ABB-4BC7-B511-61B376A08CA4}"/>
    <cellStyle name="Normal 11_BL-KPMG" xfId="34805" xr:uid="{D456FAE6-CAC3-4DC6-BBCB-60489238D7E4}"/>
    <cellStyle name="Normal 110" xfId="34806" xr:uid="{42F83335-BC23-4AA8-B401-F92F649451CC}"/>
    <cellStyle name="Normal 110 2" xfId="34807" xr:uid="{B0BDBC8E-7BF0-4E02-BE33-DCBF0DB82AFD}"/>
    <cellStyle name="Normal 110 2 2" xfId="34808" xr:uid="{0773CF00-405F-49DB-A177-8180A34A8045}"/>
    <cellStyle name="Normal 110 3" xfId="34809" xr:uid="{A310116E-F3CB-46F0-BC77-932067860630}"/>
    <cellStyle name="Normal 110 4" xfId="34810" xr:uid="{92DAB57A-69E4-4FC3-BF4D-B44127EB2D4E}"/>
    <cellStyle name="Normal 111" xfId="34811" xr:uid="{B50A3941-4E53-4B71-9955-384EFCFE1851}"/>
    <cellStyle name="Normal 111 2" xfId="34812" xr:uid="{A277A28C-1CAC-4E9D-931D-8B24F9CEE9C4}"/>
    <cellStyle name="Normal 111 2 2" xfId="34813" xr:uid="{90ED61C9-FF0B-460C-B7E7-AA1C0B3B3B14}"/>
    <cellStyle name="Normal 111 3" xfId="34814" xr:uid="{2CFDD894-8603-4F17-91F6-77AA384464F9}"/>
    <cellStyle name="Normal 111 4" xfId="34815" xr:uid="{D08621E3-678E-439A-8DED-C72E9683F353}"/>
    <cellStyle name="Normal 112" xfId="34816" xr:uid="{6D122794-A7D0-4675-9462-583F514B7496}"/>
    <cellStyle name="Normal 112 2" xfId="34817" xr:uid="{224AC257-9D13-48CB-9117-4F0C8E8FE77F}"/>
    <cellStyle name="Normal 112 2 2" xfId="34818" xr:uid="{3A2533DD-FDE7-4FAB-8FD6-486A4FAD94E2}"/>
    <cellStyle name="Normal 112 3" xfId="34819" xr:uid="{59CF4270-D996-4B25-86BB-A2C447FE0D1A}"/>
    <cellStyle name="Normal 112 4" xfId="34820" xr:uid="{14DE4525-4F9D-439E-87F8-7E5D4CA3176A}"/>
    <cellStyle name="Normal 113" xfId="34821" xr:uid="{47D17F3F-ED80-45C2-853D-1C56F13EC593}"/>
    <cellStyle name="Normal 113 2" xfId="34822" xr:uid="{1518B04F-5A19-4B25-9230-74661EC70B3D}"/>
    <cellStyle name="Normal 113 2 2" xfId="34823" xr:uid="{5258ADE1-353E-4F14-8A7E-2649F1989F4E}"/>
    <cellStyle name="Normal 113 3" xfId="34824" xr:uid="{08469E54-F5A2-4C66-8D7D-62F8017DCC1A}"/>
    <cellStyle name="Normal 113 4" xfId="34825" xr:uid="{4A004E1B-3993-451B-B2A7-C6C00AC765A6}"/>
    <cellStyle name="Normal 114" xfId="34826" xr:uid="{71BE4EF4-DC1A-44B5-90CD-66B1934AAF81}"/>
    <cellStyle name="Normal 114 2" xfId="34827" xr:uid="{AF3D36DE-7770-4E7D-AB5A-A55DB510C09A}"/>
    <cellStyle name="Normal 114 2 2" xfId="34828" xr:uid="{43283FC1-F5B7-430B-A969-0A2FB60DCB9E}"/>
    <cellStyle name="Normal 114 3" xfId="34829" xr:uid="{0F870EB1-B235-445A-87B9-966CE6774291}"/>
    <cellStyle name="Normal 114 4" xfId="34830" xr:uid="{12544BE2-7B40-4F44-97A8-3D281CDE0656}"/>
    <cellStyle name="Normal 115" xfId="34831" xr:uid="{9CDAAE3C-B961-4529-A843-C3728E259B09}"/>
    <cellStyle name="Normal 115 2" xfId="34832" xr:uid="{A14031B9-2C58-4540-BCDD-19C7F4237061}"/>
    <cellStyle name="Normal 115 2 2" xfId="34833" xr:uid="{561043FC-A6BA-4723-B075-31E74424AABE}"/>
    <cellStyle name="Normal 115 3" xfId="34834" xr:uid="{EDFC044D-7BAD-4EF8-BBFE-E3E72D712F66}"/>
    <cellStyle name="Normal 115 4" xfId="34835" xr:uid="{51DD4F17-6387-444C-BDCE-D6F7B8B80954}"/>
    <cellStyle name="Normal 116" xfId="34836" xr:uid="{FA1D97FC-36E4-41C6-8AD2-E89C41D5D8BB}"/>
    <cellStyle name="Normal 116 2" xfId="34837" xr:uid="{E0E24227-9502-4219-94E9-CA20500A5AB8}"/>
    <cellStyle name="Normal 116 2 2" xfId="34838" xr:uid="{5021CF9B-4B1F-4ACF-A1B6-815CDCD610D6}"/>
    <cellStyle name="Normal 116 3" xfId="34839" xr:uid="{B16CB775-E939-4A88-9D1B-D5CADB469F89}"/>
    <cellStyle name="Normal 116 4" xfId="34840" xr:uid="{A7D6AC3E-98B0-40D5-A761-22AE41E35482}"/>
    <cellStyle name="Normal 117" xfId="34841" xr:uid="{600E91D7-2597-442F-86E9-F2CED3C4081C}"/>
    <cellStyle name="Normal 117 2" xfId="34842" xr:uid="{F0AFCA80-03E9-4F6F-8B5C-39ED2C217B7F}"/>
    <cellStyle name="Normal 117 2 2" xfId="34843" xr:uid="{DC13FC6A-031E-4104-9DE0-DB7464F55643}"/>
    <cellStyle name="Normal 117 3" xfId="34844" xr:uid="{2FA8A2D0-C2CD-4A33-993F-A7A57B241079}"/>
    <cellStyle name="Normal 117 4" xfId="34845" xr:uid="{64AAA905-BCA9-40B9-A0BF-22CE558D0176}"/>
    <cellStyle name="Normal 118" xfId="34846" xr:uid="{9269B319-5849-4688-B334-BFE72C02B31E}"/>
    <cellStyle name="Normal 118 2" xfId="34847" xr:uid="{3AD7A94C-467F-4095-B2CB-B17549EC7AFB}"/>
    <cellStyle name="Normal 118 2 2" xfId="34848" xr:uid="{7EAE5F37-1DFD-4B8F-9835-18A8D75DDBBA}"/>
    <cellStyle name="Normal 118 3" xfId="34849" xr:uid="{61634DF7-9287-470A-AEEE-6291FECF6F4B}"/>
    <cellStyle name="Normal 118 4" xfId="34850" xr:uid="{A399A733-E72D-4F3C-A449-01A0AA1B793A}"/>
    <cellStyle name="Normal 119" xfId="34851" xr:uid="{86404DEF-4CF4-4D38-8EC6-498CE773A82E}"/>
    <cellStyle name="Normal 119 2" xfId="34852" xr:uid="{A1DCA33C-7771-4DED-8B59-35AD42C3DAC3}"/>
    <cellStyle name="Normal 119 2 2" xfId="34853" xr:uid="{E694EB05-EFFF-41A9-AAFE-7D299225374D}"/>
    <cellStyle name="Normal 119 3" xfId="34854" xr:uid="{3680AA46-BC4E-4C79-B7CC-A7E314DA53A5}"/>
    <cellStyle name="Normal 119 4" xfId="34855" xr:uid="{13482C8A-C736-4847-AE07-02A8062354A9}"/>
    <cellStyle name="Normal 12" xfId="272" xr:uid="{00000000-0005-0000-0000-00004E050000}"/>
    <cellStyle name="Normal 12 10" xfId="40131" xr:uid="{8A928888-DF4E-445A-9C0F-4B4218746974}"/>
    <cellStyle name="Normal 12 2" xfId="273" xr:uid="{00000000-0005-0000-0000-00004F050000}"/>
    <cellStyle name="Normal 12 2 2" xfId="613" xr:uid="{00000000-0005-0000-0000-000050050000}"/>
    <cellStyle name="Normal 12 2 2 2" xfId="3934" xr:uid="{00000000-0005-0000-0000-000051050000}"/>
    <cellStyle name="Normal 12 2 2 2 2" xfId="9383" xr:uid="{018DFDDB-D869-4A4F-A128-533943021F37}"/>
    <cellStyle name="Normal 12 2 2 2 3" xfId="6993" xr:uid="{805E415E-00B5-472B-AAD8-D05685D09454}"/>
    <cellStyle name="Normal 12 2 2 3" xfId="8569" xr:uid="{EE0D2D11-DD22-4DCF-9E5C-4247CAAB6F69}"/>
    <cellStyle name="Normal 12 2 2 4" xfId="4969" xr:uid="{D1B6182D-1B64-464D-94EC-49C46D0005C0}"/>
    <cellStyle name="Normal 12 2 3" xfId="3554" xr:uid="{00000000-0005-0000-0000-000052050000}"/>
    <cellStyle name="Normal 12 2 3 2" xfId="9006" xr:uid="{FB0D7C26-C400-4B1A-A831-D8AA21E6B7DB}"/>
    <cellStyle name="Normal 12 2 3 3" xfId="6615" xr:uid="{B774888C-2789-40F4-915E-990BBEC948B2}"/>
    <cellStyle name="Normal 12 2 4" xfId="612" xr:uid="{00000000-0005-0000-0000-000053050000}"/>
    <cellStyle name="Normal 12 2 4 2" xfId="34856" xr:uid="{152C7585-2125-4D9C-B2B3-893A63E8AA84}"/>
    <cellStyle name="Normal 12 2 5" xfId="34857" xr:uid="{F6AF3A7E-9492-4A3A-920A-B24A86A8B69D}"/>
    <cellStyle name="Normal 12 2 6" xfId="34858" xr:uid="{C402F08E-3654-4EE1-96A7-FED8CB7FE704}"/>
    <cellStyle name="Normal 12 2 7" xfId="34859" xr:uid="{93F32E0C-2F2A-4762-9471-8C8172BCFB1F}"/>
    <cellStyle name="Normal 12 2 8" xfId="7641" xr:uid="{E701BE3F-2863-43F3-8000-585CC5C56C30}"/>
    <cellStyle name="Normal 12 2 9" xfId="4968" xr:uid="{B99C116A-9D74-4EB1-8526-EB0F6037BB8D}"/>
    <cellStyle name="Normal 12 3" xfId="274" xr:uid="{00000000-0005-0000-0000-000054050000}"/>
    <cellStyle name="Normal 12 3 2" xfId="615" xr:uid="{00000000-0005-0000-0000-000055050000}"/>
    <cellStyle name="Normal 12 3 2 2" xfId="3935" xr:uid="{00000000-0005-0000-0000-000056050000}"/>
    <cellStyle name="Normal 12 3 2 2 2" xfId="9384" xr:uid="{1F87D471-FD80-4700-B6B6-665F42E39368}"/>
    <cellStyle name="Normal 12 3 2 2 3" xfId="6994" xr:uid="{CF05A355-7EE3-48A4-B75F-41E68C1D7D58}"/>
    <cellStyle name="Normal 12 3 2 3" xfId="8570" xr:uid="{49DBB239-37E3-4B09-989C-7499C723BA8D}"/>
    <cellStyle name="Normal 12 3 2 4" xfId="4971" xr:uid="{C62F07FA-82E4-4A43-9CDD-F74DD32C4754}"/>
    <cellStyle name="Normal 12 3 3" xfId="3555" xr:uid="{00000000-0005-0000-0000-000057050000}"/>
    <cellStyle name="Normal 12 3 3 2" xfId="9007" xr:uid="{FED6E01B-8940-49BF-ADA6-84AA3C06F807}"/>
    <cellStyle name="Normal 12 3 3 3" xfId="6616" xr:uid="{1E997A6C-9F48-4E79-80E0-0C302A15AFDD}"/>
    <cellStyle name="Normal 12 3 4" xfId="614" xr:uid="{00000000-0005-0000-0000-000058050000}"/>
    <cellStyle name="Normal 12 3 4 2" xfId="8177" xr:uid="{B5523B03-FDD5-49C1-9DEF-F6FA840DFD7D}"/>
    <cellStyle name="Normal 12 3 5" xfId="4970" xr:uid="{73FA2A54-B2A3-4FBA-978D-A8599FCCCB68}"/>
    <cellStyle name="Normal 12 4" xfId="616" xr:uid="{00000000-0005-0000-0000-000059050000}"/>
    <cellStyle name="Normal 12 5" xfId="617" xr:uid="{00000000-0005-0000-0000-00005A050000}"/>
    <cellStyle name="Normal 12 5 2" xfId="3933" xr:uid="{00000000-0005-0000-0000-00005B050000}"/>
    <cellStyle name="Normal 12 5 2 2" xfId="9382" xr:uid="{7A0C52D7-49FF-47BB-BAC7-9257DD58C143}"/>
    <cellStyle name="Normal 12 5 2 3" xfId="6992" xr:uid="{2FE5A1DD-57C5-497E-A09B-61F8CB08E9C0}"/>
    <cellStyle name="Normal 12 5 3" xfId="8568" xr:uid="{1B932378-A47D-4F4E-B431-8228E290E7BD}"/>
    <cellStyle name="Normal 12 5 4" xfId="4972" xr:uid="{EAC0FE0F-8012-4648-B7AE-025F9C867A9C}"/>
    <cellStyle name="Normal 12 6" xfId="2571" xr:uid="{00000000-0005-0000-0000-00005C050000}"/>
    <cellStyle name="Normal 12 6 2" xfId="9005" xr:uid="{21D3EB1C-A688-4C7D-970A-05A3DFF1CA7D}"/>
    <cellStyle name="Normal 12 6 3" xfId="6093" xr:uid="{0400BAEA-D65B-4B6B-B7C9-7A2651672995}"/>
    <cellStyle name="Normal 12 7" xfId="3438" xr:uid="{00000000-0005-0000-0000-00005D050000}"/>
    <cellStyle name="Normal 12 7 2" xfId="34860" xr:uid="{C4413345-B557-45C6-98B6-D737824BA095}"/>
    <cellStyle name="Normal 12 8" xfId="3553" xr:uid="{00000000-0005-0000-0000-00005E050000}"/>
    <cellStyle name="Normal 12 8 2" xfId="34861" xr:uid="{DBECABD5-A670-400E-8FE9-2E997B70D3EA}"/>
    <cellStyle name="Normal 12 8 3" xfId="6614" xr:uid="{AE33813C-0994-4C13-B628-DC57B4C327EC}"/>
    <cellStyle name="Normal 12 9" xfId="7530" xr:uid="{C8DD71DD-432D-4C0E-9505-82AA286A2E9B}"/>
    <cellStyle name="Normal 120" xfId="34862" xr:uid="{DE39A58E-19FA-4CAA-A1EE-4C6CF9542130}"/>
    <cellStyle name="Normal 120 2" xfId="34863" xr:uid="{161A13A2-6F80-41E9-8458-39CF2F9D5DF5}"/>
    <cellStyle name="Normal 120 2 2" xfId="34864" xr:uid="{6E79D8C5-80E9-4540-BB66-2DF26FB6F780}"/>
    <cellStyle name="Normal 120 3" xfId="34865" xr:uid="{A312745E-81DA-4037-8767-1C57B3A30437}"/>
    <cellStyle name="Normal 120 4" xfId="34866" xr:uid="{A6BBDC35-AEB2-4AC2-81E0-8BB149B33182}"/>
    <cellStyle name="Normal 121" xfId="34867" xr:uid="{DDBD0134-A38F-4A1C-BD45-5601955827F1}"/>
    <cellStyle name="Normal 121 2" xfId="34868" xr:uid="{4C5CDE88-8E81-4F97-8268-223E400DC304}"/>
    <cellStyle name="Normal 121 2 2" xfId="34869" xr:uid="{40D0D570-B8CD-479B-A4A4-7CB8DB23A905}"/>
    <cellStyle name="Normal 121 3" xfId="34870" xr:uid="{FE80477F-4511-43B8-B286-F7BAEF008D3F}"/>
    <cellStyle name="Normal 121 4" xfId="34871" xr:uid="{44A278FF-3600-4EDD-BDA6-D32DD01C0C27}"/>
    <cellStyle name="Normal 122" xfId="34872" xr:uid="{9D922C41-6073-4315-B280-7751BDE916C2}"/>
    <cellStyle name="Normal 122 2" xfId="34873" xr:uid="{F471F895-B74F-4018-BF9A-5F044C17E55D}"/>
    <cellStyle name="Normal 122 2 2" xfId="34874" xr:uid="{2816FBC6-1D2A-4229-A661-69488A67432A}"/>
    <cellStyle name="Normal 122 3" xfId="34875" xr:uid="{2C6C1E2B-A8B0-46D8-808C-F0EE634F08D3}"/>
    <cellStyle name="Normal 122 4" xfId="34876" xr:uid="{13623050-D567-4624-A38E-7D1A9C0413B9}"/>
    <cellStyle name="Normal 123" xfId="34877" xr:uid="{2B3F61C8-A88F-45B3-A213-D8A0F3C3A908}"/>
    <cellStyle name="Normal 123 2" xfId="34878" xr:uid="{B4DD3221-20B4-4A03-BB6F-DEA35B33C639}"/>
    <cellStyle name="Normal 123 2 2" xfId="34879" xr:uid="{3A459F43-2420-4B17-8B9E-24773457EF64}"/>
    <cellStyle name="Normal 123 3" xfId="34880" xr:uid="{C8372336-F293-4A8B-B11F-EE4A037F622B}"/>
    <cellStyle name="Normal 123 4" xfId="34881" xr:uid="{9B543F60-F6F5-4D5F-8D01-3C14F8D92835}"/>
    <cellStyle name="Normal 124" xfId="34882" xr:uid="{D55994F5-088E-47D1-A09D-45F10E146583}"/>
    <cellStyle name="Normal 124 2" xfId="34883" xr:uid="{93E6EA41-1E7D-4572-B3A4-D6025EBD6246}"/>
    <cellStyle name="Normal 124 2 2" xfId="34884" xr:uid="{6BB16672-691E-47B3-A95D-680E4127E0AA}"/>
    <cellStyle name="Normal 124 3" xfId="34885" xr:uid="{FED5E713-9D16-4A19-BA0F-35488F1833F2}"/>
    <cellStyle name="Normal 124 4" xfId="34886" xr:uid="{1CA714E4-BE3F-4C8E-BC12-88017EF306F2}"/>
    <cellStyle name="Normal 125" xfId="34887" xr:uid="{D46A918A-DB8B-4560-B42D-9FBA424C8D9E}"/>
    <cellStyle name="Normal 125 2" xfId="34888" xr:uid="{05FB8A69-C65D-4EBC-B583-1AF3B52EF77B}"/>
    <cellStyle name="Normal 125 2 2" xfId="34889" xr:uid="{FA5D1EF2-57F8-43C0-A6EE-D902CC1C7F9E}"/>
    <cellStyle name="Normal 125 3" xfId="34890" xr:uid="{CD6B668B-020A-4CFE-8396-EC67CB8FADF8}"/>
    <cellStyle name="Normal 125 4" xfId="34891" xr:uid="{BEFAF179-B1B4-4485-9FD0-570177B24281}"/>
    <cellStyle name="Normal 126" xfId="34892" xr:uid="{13A6BEAE-F60A-483B-9C11-094F9B913090}"/>
    <cellStyle name="Normal 126 2" xfId="34893" xr:uid="{1B4B7B0B-66D9-40C1-B245-D2B48252893C}"/>
    <cellStyle name="Normal 126 2 2" xfId="34894" xr:uid="{A4B291F7-78A7-4159-8C4B-FF1E24F35D46}"/>
    <cellStyle name="Normal 126 3" xfId="34895" xr:uid="{7C93A513-A629-42D2-8778-AA41653569B8}"/>
    <cellStyle name="Normal 126 4" xfId="34896" xr:uid="{8239721D-9E4C-4256-B72D-1BD7E6AC7FDA}"/>
    <cellStyle name="Normal 127" xfId="34897" xr:uid="{11B269EE-6823-482E-85A3-C0F59972C88F}"/>
    <cellStyle name="Normal 127 2" xfId="34898" xr:uid="{10AF5B8B-E7E3-4902-A143-857D22FBD184}"/>
    <cellStyle name="Normal 127 2 2" xfId="34899" xr:uid="{B88D5757-E2C7-445B-9609-08109D90BA9C}"/>
    <cellStyle name="Normal 127 3" xfId="34900" xr:uid="{27DCCCBB-90E0-45AA-8253-DAB9650D9B96}"/>
    <cellStyle name="Normal 127 4" xfId="34901" xr:uid="{260D95B9-4F8B-4FCE-A8FB-2D66F6965899}"/>
    <cellStyle name="Normal 128" xfId="34902" xr:uid="{249E1B71-23B6-4192-AE49-4CBAADC43221}"/>
    <cellStyle name="Normal 128 2" xfId="34903" xr:uid="{EEE72602-DC25-4B45-93A6-FA2FDDE7AE3E}"/>
    <cellStyle name="Normal 128 2 2" xfId="7525" xr:uid="{09A352E5-986E-45FF-8C76-EFAFAD1E72E9}"/>
    <cellStyle name="Normal 128 2 2 2" xfId="7532" xr:uid="{BFA96725-FDF6-4827-ADCC-67348659FB48}"/>
    <cellStyle name="Normal 128 2 2 2 2" xfId="7591" xr:uid="{D3818230-A932-4AA2-BBD6-4B9E381A70A6}"/>
    <cellStyle name="Normal 128 2 2 2 2 2" xfId="7677" xr:uid="{4BC0F7FB-0F75-4C50-B418-3707B7E60D62}"/>
    <cellStyle name="Normal 128 2 2 2 3" xfId="7596" xr:uid="{22C97F1D-1943-4E59-8EBE-8FFBB9A8D0CB}"/>
    <cellStyle name="Normal 128 2 2 2 3 2" xfId="7681" xr:uid="{0244EA88-8547-43BA-BB70-18D017AA8B81}"/>
    <cellStyle name="Normal 128 2 2 2 4" xfId="7643" xr:uid="{26307CE1-E007-4CA7-8712-7FE88F1AAEB2}"/>
    <cellStyle name="Normal 128 2 2 2 5" xfId="40141" xr:uid="{51132496-01B6-4E97-B79E-B4B6BCC6445F}"/>
    <cellStyle name="Normal 128 2 2 3" xfId="7636" xr:uid="{E68E7412-35C7-42B6-9845-EC1959E9780E}"/>
    <cellStyle name="Normal 128 2 2 3 2" xfId="8064" xr:uid="{0C9494F1-2898-4CB0-9A1C-53EA3087A3BC}"/>
    <cellStyle name="Normal 128 2 2 4" xfId="7534" xr:uid="{C8BE447B-04F7-4941-8F1B-BE3BD0A1E6B3}"/>
    <cellStyle name="Normal 128 2 2 4 2" xfId="7567" xr:uid="{ABE717AA-CD2E-45D0-B4C3-69E0378D801C}"/>
    <cellStyle name="Normal 128 2 2 4 2 2" xfId="7654" xr:uid="{98868E92-EA09-4350-9BE3-81762C7BA254}"/>
    <cellStyle name="Normal 128 2 2 4 3" xfId="7645" xr:uid="{D5FE75FB-9CD3-4EBF-AB0B-91D1D9C130B6}"/>
    <cellStyle name="Normal 128 2 2 5" xfId="7956" xr:uid="{CE597FC0-076D-4A43-A13B-62E11DABBBE8}"/>
    <cellStyle name="Normal 128 2 2 6" xfId="34904" xr:uid="{2297121F-52C2-4C8F-8142-A6B91F5D30F3}"/>
    <cellStyle name="Normal 128 2 2 7" xfId="40191" xr:uid="{A19D290D-AA29-49BD-AD1F-23F96DF1DD0D}"/>
    <cellStyle name="Normal 128 3" xfId="34905" xr:uid="{9C502494-410C-4372-99D5-0F9D69DFCD14}"/>
    <cellStyle name="Normal 128 4" xfId="34906" xr:uid="{5FEB8880-BB92-48CF-8E53-3D4F9D14C203}"/>
    <cellStyle name="Normal 129" xfId="34907" xr:uid="{053152E0-7857-448D-B8BA-F1A969BA82CB}"/>
    <cellStyle name="Normal 129 2" xfId="34908" xr:uid="{A28023FA-025F-4740-B920-D4C77EFCB921}"/>
    <cellStyle name="Normal 129 2 2" xfId="34909" xr:uid="{96453C3A-F657-4E47-A2CE-CDECE89D212F}"/>
    <cellStyle name="Normal 129 3" xfId="34910" xr:uid="{C68D01FD-FF11-4BDE-BBA0-FF446C536080}"/>
    <cellStyle name="Normal 129 4" xfId="34911" xr:uid="{9A26D882-1605-4FDA-9ED8-336CE807FA37}"/>
    <cellStyle name="Normal 13" xfId="275" xr:uid="{00000000-0005-0000-0000-00005F050000}"/>
    <cellStyle name="Normal 13 10" xfId="8178" xr:uid="{289FD679-7263-452F-B6C1-D1639EBE0B62}"/>
    <cellStyle name="Normal 13 11" xfId="7568" xr:uid="{75992CB5-5563-4D35-B3C0-C78611947685}"/>
    <cellStyle name="Normal 13 12" xfId="40347" xr:uid="{723A690A-C1C3-447E-957F-13EEB944AC54}"/>
    <cellStyle name="Normal 13 2" xfId="276" xr:uid="{00000000-0005-0000-0000-000060050000}"/>
    <cellStyle name="Normal 13 2 10" xfId="8074" xr:uid="{C9228DA6-F79A-4B97-AA4D-A17DD3FE6AD4}"/>
    <cellStyle name="Normal 13 2 11" xfId="4742" xr:uid="{4E71ADED-5AD2-44DA-A1D7-D26AF3E917C2}"/>
    <cellStyle name="Normal 13 2 2" xfId="34913" xr:uid="{48A9B674-76A4-4C3D-8D07-AA7377AE9199}"/>
    <cellStyle name="Normal 13 2 2 2" xfId="34914" xr:uid="{742DFDAF-84E3-42D5-BEDA-B53C3B2182B5}"/>
    <cellStyle name="Normal 13 2 2 3" xfId="34915" xr:uid="{7E9252AE-92F6-4998-AAB8-0E97C72FFB88}"/>
    <cellStyle name="Normal 13 2 2 4" xfId="34916" xr:uid="{8EC2CDBF-642A-4E68-8BBB-8C44A3C25DD9}"/>
    <cellStyle name="Normal 13 2 2 5" xfId="34917" xr:uid="{6103D813-0104-4E8D-9922-A3D98809A54C}"/>
    <cellStyle name="Normal 13 2 2 6" xfId="34918" xr:uid="{7DB397A9-A6ED-4A32-9301-EB53F25587EE}"/>
    <cellStyle name="Normal 13 2 3" xfId="34919" xr:uid="{F537258A-DB2E-4790-97E1-A2AA96CF54D3}"/>
    <cellStyle name="Normal 13 2 3 2" xfId="34920" xr:uid="{51F4831A-A6C5-4492-AFFD-BD495207597A}"/>
    <cellStyle name="Normal 13 2 4" xfId="34921" xr:uid="{4DA6EE10-4AB0-41BC-AF14-393170AB28DD}"/>
    <cellStyle name="Normal 13 2 5" xfId="34922" xr:uid="{1463AB9A-2999-46FF-AB50-4E69A84702C7}"/>
    <cellStyle name="Normal 13 2 6" xfId="34923" xr:uid="{BAD40E1D-71CB-4DDB-AEF0-55A5F2878D24}"/>
    <cellStyle name="Normal 13 2 7" xfId="34924" xr:uid="{C668BEDD-781F-4496-AA5E-5E50C9317471}"/>
    <cellStyle name="Normal 13 2 8" xfId="34925" xr:uid="{2DA263F8-8423-4089-8775-0D0B7AC5AF9F}"/>
    <cellStyle name="Normal 13 2 9" xfId="34912" xr:uid="{4471FE60-C946-4423-A08F-5007AD792FBD}"/>
    <cellStyle name="Normal 13 3" xfId="7847" xr:uid="{52409008-AE7A-471E-A945-4401921E2CD1}"/>
    <cellStyle name="Normal 13 3 2" xfId="34927" xr:uid="{F36D9905-C56D-4DE3-96ED-91FE0449C59F}"/>
    <cellStyle name="Normal 13 3 3" xfId="34928" xr:uid="{6E1F8507-9BFC-46AA-BDA3-1AF037AA62DA}"/>
    <cellStyle name="Normal 13 3 4" xfId="34929" xr:uid="{9AAF32BE-54EC-4AF8-A410-84BC6EDDE387}"/>
    <cellStyle name="Normal 13 3 5" xfId="34930" xr:uid="{736BD651-1E29-4148-AEF6-D2A008FCDED1}"/>
    <cellStyle name="Normal 13 3 6" xfId="34931" xr:uid="{9B27CACC-A449-445D-95CF-527BFC2A40CB}"/>
    <cellStyle name="Normal 13 3 7" xfId="34926" xr:uid="{175F81CA-0660-4624-B9C0-CB0AF25AC976}"/>
    <cellStyle name="Normal 13 4" xfId="34932" xr:uid="{518698EB-825E-4BAD-B27F-62BFE422020C}"/>
    <cellStyle name="Normal 13 4 2" xfId="34933" xr:uid="{9D1874B5-F57E-4066-ACEF-F42692AB28C5}"/>
    <cellStyle name="Normal 13 5" xfId="34934" xr:uid="{AEC8A648-0B46-4FBC-9706-0ADEEB83F8D2}"/>
    <cellStyle name="Normal 13 6" xfId="34935" xr:uid="{069EC232-0300-4C2E-9F23-69A312AEB3B4}"/>
    <cellStyle name="Normal 13 7" xfId="34936" xr:uid="{78C9B173-2204-48AD-8EF7-A99974A6F2B6}"/>
    <cellStyle name="Normal 13 8" xfId="34937" xr:uid="{9E2B39A2-FA33-46DA-9AD0-EC4C1E174BC1}"/>
    <cellStyle name="Normal 13 9" xfId="34938" xr:uid="{7FA51189-8770-4B52-828D-3C4780909831}"/>
    <cellStyle name="Normal 13_BL-KPMG" xfId="34939" xr:uid="{CB7EA79E-5F8A-4982-AA95-080B3E69B28A}"/>
    <cellStyle name="Normal 130" xfId="34940" xr:uid="{A06A9E34-64BE-47B2-9C5B-035A96C3C5BB}"/>
    <cellStyle name="Normal 130 2" xfId="34941" xr:uid="{4F6C311A-7D10-4E6E-8F7E-581F569BC66D}"/>
    <cellStyle name="Normal 130 2 2" xfId="34942" xr:uid="{13D8498A-CCBF-49F3-97DF-1855C3B2D71E}"/>
    <cellStyle name="Normal 130 3" xfId="34943" xr:uid="{DF0F238C-7874-468B-9696-E1158EE372EC}"/>
    <cellStyle name="Normal 130 4" xfId="34944" xr:uid="{ED6C45DB-6D1C-4BE5-AC19-9956EE79D925}"/>
    <cellStyle name="Normal 131" xfId="7703" xr:uid="{F5DD83F2-685F-4503-ABC9-30098641EADB}"/>
    <cellStyle name="Normal 131 2" xfId="7795" xr:uid="{71AEF0D8-E6DA-4E09-8275-FD74465B81C6}"/>
    <cellStyle name="Normal 131 2 2" xfId="8020" xr:uid="{73B4D687-550B-481F-AA09-E3A15EE1EB46}"/>
    <cellStyle name="Normal 131 2 2 2" xfId="34947" xr:uid="{D1C102EB-4EE3-4268-B9C4-619797CC875C}"/>
    <cellStyle name="Normal 131 2 3" xfId="34946" xr:uid="{E73B605F-29F5-41DD-A86F-D9EFC97F4BFF}"/>
    <cellStyle name="Normal 131 3" xfId="7838" xr:uid="{C5E1CFF9-25D3-4B1D-A432-8A94B15D367C}"/>
    <cellStyle name="Normal 131 3 2" xfId="8065" xr:uid="{B279395F-E9B3-4114-8AF7-BED56D5D5978}"/>
    <cellStyle name="Normal 131 3 3" xfId="34948" xr:uid="{1C98403C-D7C7-48BA-BF69-EE74A79B5ADA}"/>
    <cellStyle name="Normal 131 4" xfId="7902" xr:uid="{C3B9EDB6-43AC-4E52-BBA8-39808A41513E}"/>
    <cellStyle name="Normal 131 4 2" xfId="8108" xr:uid="{C2A2D9D0-FAAB-4662-818B-8BCA8A5E886D}"/>
    <cellStyle name="Normal 131 4 3" xfId="34949" xr:uid="{912F93C9-2E4C-4207-B1D9-C0B69833B0AC}"/>
    <cellStyle name="Normal 131 5" xfId="7957" xr:uid="{D4F57C3A-1EBB-4946-96E2-530FDAA9B6D6}"/>
    <cellStyle name="Normal 131 6" xfId="34945" xr:uid="{6975BCCE-A587-4366-8979-54F4772F5B42}"/>
    <cellStyle name="Normal 132" xfId="34950" xr:uid="{8B6153D8-795B-4F70-A42E-9D4B92044896}"/>
    <cellStyle name="Normal 132 2" xfId="34951" xr:uid="{5DCF9A60-B76D-47E7-85D7-05B6345E4D48}"/>
    <cellStyle name="Normal 132 2 2" xfId="34952" xr:uid="{6D1EFF96-5BF2-45C6-B673-B2667A607034}"/>
    <cellStyle name="Normal 132 3" xfId="34953" xr:uid="{DD5D9E91-EB7F-402E-B5ED-1DF012DE2DAF}"/>
    <cellStyle name="Normal 132 4" xfId="34954" xr:uid="{D030E94A-62A1-4270-BC7D-92B3AC4A49A5}"/>
    <cellStyle name="Normal 133" xfId="34955" xr:uid="{DF227993-114F-4089-A6C2-35E955C865F5}"/>
    <cellStyle name="Normal 133 2" xfId="34956" xr:uid="{904E182E-02D2-42CE-8B68-4ED76410EA7E}"/>
    <cellStyle name="Normal 133 2 2" xfId="34957" xr:uid="{77FE006F-DC7C-496F-84B9-DF84D8570673}"/>
    <cellStyle name="Normal 133 3" xfId="34958" xr:uid="{AB86965B-338F-4F4D-A745-9F59AAB87F94}"/>
    <cellStyle name="Normal 133 4" xfId="34959" xr:uid="{C4F462C1-D56C-4AAB-BF90-2CB477FA033C}"/>
    <cellStyle name="Normal 134" xfId="34960" xr:uid="{B05E2518-85B6-4155-8F34-FF98B3F7651F}"/>
    <cellStyle name="Normal 134 2" xfId="34961" xr:uid="{ABE8A701-A740-42A7-BFD8-66BA69ACA934}"/>
    <cellStyle name="Normal 134 2 2" xfId="34962" xr:uid="{70948388-6243-480F-B73C-B68966187CAB}"/>
    <cellStyle name="Normal 134 3" xfId="34963" xr:uid="{17F59A5A-95B3-4CFE-AA15-86E526A69491}"/>
    <cellStyle name="Normal 134 4" xfId="34964" xr:uid="{6D45D1EF-EB03-47E2-8C44-049FCAAD188B}"/>
    <cellStyle name="Normal 135" xfId="34965" xr:uid="{61DE18A1-CBD3-41EC-A5D9-BF81B3EF15E5}"/>
    <cellStyle name="Normal 135 2" xfId="34966" xr:uid="{1A2540F0-7A94-4C1A-A9C5-3E1D07A11623}"/>
    <cellStyle name="Normal 135 2 2" xfId="34967" xr:uid="{7A9D2BD5-80F1-4176-8341-556D1CD71117}"/>
    <cellStyle name="Normal 135 3" xfId="34968" xr:uid="{CB4A5C86-D5CD-4BF1-A921-F504205E49EC}"/>
    <cellStyle name="Normal 135 4" xfId="34969" xr:uid="{199E458B-5DF0-42D1-ABAF-2FDC2FBF812F}"/>
    <cellStyle name="Normal 136" xfId="34970" xr:uid="{9E655ECC-6CA5-4289-98A6-2D30507BBFCF}"/>
    <cellStyle name="Normal 136 2" xfId="34971" xr:uid="{B8EC9189-B27A-4DBE-966F-2EB6C2E0490A}"/>
    <cellStyle name="Normal 136 2 2" xfId="34972" xr:uid="{F2EC5113-4FE9-46F2-BF8D-8C1EA8F0233B}"/>
    <cellStyle name="Normal 136 3" xfId="34973" xr:uid="{93A06346-F9D4-4E05-9D87-D10CB172424C}"/>
    <cellStyle name="Normal 136 4" xfId="34974" xr:uid="{6AA27F1E-FD3D-4A62-8AB0-277331E3D33C}"/>
    <cellStyle name="Normal 137" xfId="34975" xr:uid="{1B9A417E-98C9-4E93-B060-C6783C398045}"/>
    <cellStyle name="Normal 137 2" xfId="34976" xr:uid="{DEE914AA-50AC-4142-BDF8-85318862CB08}"/>
    <cellStyle name="Normal 137 2 2" xfId="34977" xr:uid="{53A64CF0-D223-4D19-8262-044173B69881}"/>
    <cellStyle name="Normal 137 3" xfId="34978" xr:uid="{F383E56B-C08E-4D8B-8790-8FB7B274B0CF}"/>
    <cellStyle name="Normal 137 4" xfId="34979" xr:uid="{0C8AFD90-C5AC-45F5-B6FA-8C7F39DD7C22}"/>
    <cellStyle name="Normal 138" xfId="34980" xr:uid="{02966337-7E26-4379-9B2D-55DC597C4D9F}"/>
    <cellStyle name="Normal 138 2" xfId="34981" xr:uid="{B23A5A35-45E5-49DA-A3AA-1CD04B611C09}"/>
    <cellStyle name="Normal 138 2 2" xfId="34982" xr:uid="{13F507AE-DA0D-4696-AA2E-82F28480E9F6}"/>
    <cellStyle name="Normal 138 3" xfId="34983" xr:uid="{ABB7DAE3-B989-4814-A4BA-BCEF66B35976}"/>
    <cellStyle name="Normal 138 4" xfId="34984" xr:uid="{4DCDCD8C-D11F-44BE-A019-74D07564B9A7}"/>
    <cellStyle name="Normal 139" xfId="34985" xr:uid="{A2D8B37C-A399-4A8C-AD21-948F13F3F0BC}"/>
    <cellStyle name="Normal 139 2" xfId="34986" xr:uid="{D021C985-1FF1-43DC-8E05-F282070A0E6D}"/>
    <cellStyle name="Normal 139 2 2" xfId="34987" xr:uid="{11E6BCBB-FF98-4F7C-8B93-F0FFE302F513}"/>
    <cellStyle name="Normal 139 3" xfId="34988" xr:uid="{84A69B15-A753-4A85-BD41-6EDA32AEEBA9}"/>
    <cellStyle name="Normal 139 4" xfId="34989" xr:uid="{711ECB54-4164-45D1-BFFB-A267B737BBC0}"/>
    <cellStyle name="Normal 139 5" xfId="34990" xr:uid="{4A418633-5406-48B0-AAF0-436E4547E036}"/>
    <cellStyle name="Normal 139 6" xfId="34991" xr:uid="{D5465B2A-1653-4C93-BED4-10C7B5603940}"/>
    <cellStyle name="Normal 139 7" xfId="34992" xr:uid="{8A5F4D35-8EA5-4FAD-901A-EC270D6093C1}"/>
    <cellStyle name="Normal 14" xfId="277" xr:uid="{00000000-0005-0000-0000-000061050000}"/>
    <cellStyle name="Normal 14 10" xfId="34993" xr:uid="{D9F1396A-C8D8-4BFB-9741-2C1A99C191A5}"/>
    <cellStyle name="Normal 14 11" xfId="34994" xr:uid="{F53481C1-5B40-4A0E-AF61-4FD2740D7946}"/>
    <cellStyle name="Normal 14 12" xfId="34995" xr:uid="{C5403849-8DFD-4D20-B5DB-5E11F97BD078}"/>
    <cellStyle name="Normal 14 13" xfId="34996" xr:uid="{C1758645-7A1F-4895-BAEC-1AED4D64B745}"/>
    <cellStyle name="Normal 14 14" xfId="8179" xr:uid="{B43B2CA1-1544-418E-84BD-C7E904D0C73A}"/>
    <cellStyle name="Normal 14 15" xfId="7569" xr:uid="{20934201-6436-4A2D-95E4-78158B7FE40C}"/>
    <cellStyle name="Normal 14 2" xfId="278" xr:uid="{00000000-0005-0000-0000-000062050000}"/>
    <cellStyle name="Normal 14 2 10" xfId="34998" xr:uid="{2FA951F8-F816-4443-BBB4-D18F3FF563DC}"/>
    <cellStyle name="Normal 14 2 11" xfId="34997" xr:uid="{A356DD04-F596-426F-870F-1A506E1AE91C}"/>
    <cellStyle name="Normal 14 2 12" xfId="7655" xr:uid="{A9805E4F-022F-41DD-9B8A-59C159A7D69F}"/>
    <cellStyle name="Normal 14 2 13" xfId="6517" xr:uid="{77B97E24-ADA7-44C4-9B4F-D1E0F4A7FBA1}"/>
    <cellStyle name="Normal 14 2 14" xfId="40168" xr:uid="{FA96D08A-AA39-436C-B062-F764C02E89BD}"/>
    <cellStyle name="Normal 14 2 15" xfId="40160" xr:uid="{D2D2FE75-34AC-4DE2-AB2D-D159A30E0AC0}"/>
    <cellStyle name="Normal 14 2 16" xfId="40262" xr:uid="{38FD3A68-D28D-4F07-9DEE-E879DC953427}"/>
    <cellStyle name="Normal 14 2 17" xfId="40366" xr:uid="{5EF6C958-7492-40DB-B38E-E41704CBB809}"/>
    <cellStyle name="Normal 14 2 18" xfId="4750" xr:uid="{456BDC01-6D98-459B-81A3-79F8CFB59311}"/>
    <cellStyle name="Normal 14 2 2" xfId="3439" xr:uid="{00000000-0005-0000-0000-000063050000}"/>
    <cellStyle name="Normal 14 2 2 2" xfId="35000" xr:uid="{C1EAA8A5-5975-4F12-B452-A41FA780CB45}"/>
    <cellStyle name="Normal 14 2 2 3" xfId="35001" xr:uid="{E4EBF4D7-6238-40A8-A0CE-3A23BD3A50AF}"/>
    <cellStyle name="Normal 14 2 2 4" xfId="35002" xr:uid="{236A50DA-06F4-490B-972A-E1596DFF1F87}"/>
    <cellStyle name="Normal 14 2 2 5" xfId="35003" xr:uid="{E40A985F-7AF0-4CEE-AD59-6A9841C6E7F5}"/>
    <cellStyle name="Normal 14 2 2 6" xfId="35004" xr:uid="{35A7C86A-509A-4CAB-9EE3-56C7E0988034}"/>
    <cellStyle name="Normal 14 2 2 7" xfId="35005" xr:uid="{8C6936F3-49EF-4FA2-821A-DD41975F3C96}"/>
    <cellStyle name="Normal 14 2 2 8" xfId="35006" xr:uid="{D8CD47CE-BBFF-47AB-87F1-75939DAF6B9F}"/>
    <cellStyle name="Normal 14 2 2 9" xfId="34999" xr:uid="{C4D6BA43-01A5-4BB9-9C19-01E0AD85447C}"/>
    <cellStyle name="Normal 14 2 3" xfId="35007" xr:uid="{9CFE1723-2F69-4336-B634-7E78F40CE13F}"/>
    <cellStyle name="Normal 14 2 3 2" xfId="35008" xr:uid="{7519AE47-85FD-4654-A96B-968E7664B088}"/>
    <cellStyle name="Normal 14 2 4" xfId="35009" xr:uid="{15D4AF5C-0A41-48D5-BD32-5C1AD7E13E1C}"/>
    <cellStyle name="Normal 14 2 5" xfId="35010" xr:uid="{9C82EE2E-2954-4458-BA7F-06F66584EC39}"/>
    <cellStyle name="Normal 14 2 6" xfId="35011" xr:uid="{CDAFEB95-9FB3-4FE8-BD4B-CADF53ABD2EA}"/>
    <cellStyle name="Normal 14 2 7" xfId="35012" xr:uid="{8FE517CA-634E-4E20-97F8-480F3E88B973}"/>
    <cellStyle name="Normal 14 2 8" xfId="35013" xr:uid="{16BD3C87-745E-4F7A-990A-20664A3DE60A}"/>
    <cellStyle name="Normal 14 2 9" xfId="35014" xr:uid="{69D10D4A-918D-44B6-AD71-72A16B1797ED}"/>
    <cellStyle name="Normal 14 3" xfId="1862" xr:uid="{00000000-0005-0000-0000-000064050000}"/>
    <cellStyle name="Normal 14 3 2" xfId="35016" xr:uid="{D09806A5-6784-4D86-A1C7-B5413A8215AB}"/>
    <cellStyle name="Normal 14 3 3" xfId="35017" xr:uid="{6D74C0E9-9809-4C0A-A7A2-893DD1ED79A1}"/>
    <cellStyle name="Normal 14 3 4" xfId="35018" xr:uid="{4DA7B862-BB79-49BC-B373-9C140FD27E57}"/>
    <cellStyle name="Normal 14 3 5" xfId="35019" xr:uid="{5FD6CBA8-A3FA-4D89-8D7D-A26901A03634}"/>
    <cellStyle name="Normal 14 3 6" xfId="35020" xr:uid="{95998E57-5CAF-40FB-9E0C-1E905E75B544}"/>
    <cellStyle name="Normal 14 3 7" xfId="35015" xr:uid="{46C824AE-73E1-4946-8CFB-7A02D81F07D0}"/>
    <cellStyle name="Normal 14 3 8" xfId="7922" xr:uid="{66EA8CE0-D454-4E8A-8054-701425018BA4}"/>
    <cellStyle name="Normal 14 4" xfId="503" xr:uid="{00000000-0005-0000-0000-000065050000}"/>
    <cellStyle name="Normal 14 4 2" xfId="35022" xr:uid="{6EAF8000-A451-4943-AB09-86505E8E2811}"/>
    <cellStyle name="Normal 14 4 3" xfId="35021" xr:uid="{3A99A79E-A553-4CF9-92DF-1ABB434BD3B9}"/>
    <cellStyle name="Normal 14 5" xfId="35023" xr:uid="{1A8EF20A-BC57-41A9-BF9F-73375EF5C7DC}"/>
    <cellStyle name="Normal 14 6" xfId="35024" xr:uid="{97FDE4E3-F4C5-4C08-9C6F-65189F3DD613}"/>
    <cellStyle name="Normal 14 6 2" xfId="35025" xr:uid="{043C704D-303A-4AE5-B850-51BAC4F6AF51}"/>
    <cellStyle name="Normal 14 7" xfId="35026" xr:uid="{DED1C755-7A8A-4B9F-8A2F-DE61B5FC8D29}"/>
    <cellStyle name="Normal 14 7 2" xfId="35027" xr:uid="{ADEAB83F-C828-4147-92FA-3F3B222E38C1}"/>
    <cellStyle name="Normal 14 8" xfId="35028" xr:uid="{EDBD65DE-6AEE-4197-B98A-1C084B4D9192}"/>
    <cellStyle name="Normal 14 8 2" xfId="35029" xr:uid="{F510E403-8545-4C11-9FCD-EE7E760CC27B}"/>
    <cellStyle name="Normal 14 9" xfId="35030" xr:uid="{899AC85C-C832-4D16-BC79-352323BCB1F3}"/>
    <cellStyle name="Normal 14_BL-KPMG" xfId="35031" xr:uid="{1BEBBA62-3219-4B8B-9565-4C41B2EB6F66}"/>
    <cellStyle name="Normal 140" xfId="35032" xr:uid="{C9FE55AD-C6F8-49A8-B4B9-2D49F0E75B48}"/>
    <cellStyle name="Normal 140 2" xfId="35033" xr:uid="{FC748A3A-4541-4E6E-AC95-0A39342EB168}"/>
    <cellStyle name="Normal 141" xfId="35034" xr:uid="{F812BE3D-B9AC-4721-9B67-C3C426C9FE8E}"/>
    <cellStyle name="Normal 141 2" xfId="35035" xr:uid="{AA1AF337-639E-4AF1-A81F-F302BA67A959}"/>
    <cellStyle name="Normal 142" xfId="35036" xr:uid="{26E5871C-0977-4EC0-B18F-24A45A79D879}"/>
    <cellStyle name="Normal 142 2" xfId="35037" xr:uid="{4AD56A86-FB1F-4F2A-9561-691C423D38B8}"/>
    <cellStyle name="Normal 143" xfId="35038" xr:uid="{E93F83AA-0497-4655-A260-D5743A608D77}"/>
    <cellStyle name="Normal 143 2" xfId="35039" xr:uid="{A0D86F32-40E4-4659-A3D2-EAD72ABF912D}"/>
    <cellStyle name="Normal 144" xfId="35040" xr:uid="{24F780AA-8ED2-4ADC-A7A0-6D625D021412}"/>
    <cellStyle name="Normal 144 2" xfId="35041" xr:uid="{0BA0BFF4-EAF4-42EF-9ECD-752EA8ADAF93}"/>
    <cellStyle name="Normal 145" xfId="35042" xr:uid="{0D60D364-2423-4BEA-AC50-9587A2987EE9}"/>
    <cellStyle name="Normal 145 2" xfId="35043" xr:uid="{D428A663-D1E0-41F7-A122-9A26ED6330E9}"/>
    <cellStyle name="Normal 146" xfId="35044" xr:uid="{21B3FB0D-5FD6-4EDA-99C9-A446D1C11596}"/>
    <cellStyle name="Normal 146 2" xfId="35045" xr:uid="{50E648D0-769D-48A5-92EA-A1D996C47E6B}"/>
    <cellStyle name="Normal 147" xfId="35046" xr:uid="{D6B39BDC-E447-4A0A-95CE-8A3F82E8A77D}"/>
    <cellStyle name="Normal 147 2" xfId="35047" xr:uid="{80EA2FA2-F241-48B0-BE49-F134DD00D70F}"/>
    <cellStyle name="Normal 148" xfId="35048" xr:uid="{0350EFFB-7536-474D-B9A7-3974E470016C}"/>
    <cellStyle name="Normal 148 2" xfId="35049" xr:uid="{35470066-D780-453A-913E-0FB569F3E8C0}"/>
    <cellStyle name="Normal 149" xfId="35050" xr:uid="{BBC44E05-BEEC-4526-A8B5-42E0A3B3962D}"/>
    <cellStyle name="Normal 149 2" xfId="35051" xr:uid="{813D3D0B-7081-4B37-99A5-5D6F18ECCB01}"/>
    <cellStyle name="Normal 15" xfId="279" xr:uid="{00000000-0005-0000-0000-000066050000}"/>
    <cellStyle name="Normal 15 10" xfId="8180" xr:uid="{4C09CA6C-84D3-4DB5-9D5F-A847CF21D328}"/>
    <cellStyle name="Normal 15 11" xfId="7594" xr:uid="{2F11C82B-1BFE-4CE0-8620-82BCE9E6365C}"/>
    <cellStyle name="Normal 15 2" xfId="280" xr:uid="{00000000-0005-0000-0000-000067050000}"/>
    <cellStyle name="Normal 15 2 10" xfId="35052" xr:uid="{185F3DFA-6B45-43BE-99B4-E7D82F40413E}"/>
    <cellStyle name="Normal 15 2 11" xfId="7680" xr:uid="{E99AD0DA-F910-4548-900E-6C28C379C57D}"/>
    <cellStyle name="Normal 15 2 12" xfId="6518" xr:uid="{B976500F-9C5A-4987-B642-19B018AAAC3A}"/>
    <cellStyle name="Normal 15 2 13" xfId="40169" xr:uid="{F39830A4-35E4-4380-B9D2-A0BA80B12942}"/>
    <cellStyle name="Normal 15 2 14" xfId="40264" xr:uid="{FA4B89F5-E655-4CAA-8C9A-1FC833F33C8D}"/>
    <cellStyle name="Normal 15 2 15" xfId="40371" xr:uid="{FB813686-258B-495B-8423-BC03D5F2D1AC}"/>
    <cellStyle name="Normal 15 2 2" xfId="3440" xr:uid="{00000000-0005-0000-0000-000068050000}"/>
    <cellStyle name="Normal 15 2 2 10" xfId="4754" xr:uid="{C901EBF5-E564-4DC3-91E0-5603A37438B2}"/>
    <cellStyle name="Normal 15 2 2 2" xfId="35054" xr:uid="{6ABA6FE4-6D0D-47E6-8B03-F4C5B43DF16B}"/>
    <cellStyle name="Normal 15 2 2 3" xfId="35055" xr:uid="{D27DFA5C-B682-496D-BF96-8BB13E06D3D4}"/>
    <cellStyle name="Normal 15 2 2 4" xfId="35056" xr:uid="{C4B261FE-7788-42E4-B5E1-3292D568D438}"/>
    <cellStyle name="Normal 15 2 2 5" xfId="35057" xr:uid="{63580C8F-46A5-4E57-AB3F-E7EEE8FCDB4C}"/>
    <cellStyle name="Normal 15 2 2 6" xfId="35058" xr:uid="{EC552A31-98BE-4A31-8883-555F4978FAFC}"/>
    <cellStyle name="Normal 15 2 2 7" xfId="35059" xr:uid="{47DB7CAF-A75F-43BC-9DD8-F7F929D8B039}"/>
    <cellStyle name="Normal 15 2 2 8" xfId="35060" xr:uid="{D6C1E217-9009-4BBA-8440-165B7ECF9816}"/>
    <cellStyle name="Normal 15 2 2 9" xfId="35053" xr:uid="{13A269FE-AC05-4FD0-A428-0EFF549CBB8B}"/>
    <cellStyle name="Normal 15 2 3" xfId="35061" xr:uid="{6729CCFD-D869-41D0-B136-55CEDF89F0D6}"/>
    <cellStyle name="Normal 15 2 3 2" xfId="35062" xr:uid="{7CFF96A8-A3CB-4402-87B8-D394F1A1F021}"/>
    <cellStyle name="Normal 15 2 4" xfId="35063" xr:uid="{B12A4A86-5085-4D64-8701-3BE2CFFF457D}"/>
    <cellStyle name="Normal 15 2 5" xfId="35064" xr:uid="{542A05E1-0AF1-4978-B28F-552C192DE963}"/>
    <cellStyle name="Normal 15 2 6" xfId="35065" xr:uid="{22608CA3-A444-4A33-A5DD-F2BFE8C10D90}"/>
    <cellStyle name="Normal 15 2 7" xfId="35066" xr:uid="{6F11A244-ADE0-4BD7-B33A-E8CE4B585E1B}"/>
    <cellStyle name="Normal 15 2 8" xfId="35067" xr:uid="{FCD2972F-F927-4DB6-AAF9-6A685D6822B3}"/>
    <cellStyle name="Normal 15 2 9" xfId="35068" xr:uid="{6BD8D290-BC86-4C6E-B81F-96BB65C31CAE}"/>
    <cellStyle name="Normal 15 3" xfId="1863" xr:uid="{00000000-0005-0000-0000-000069050000}"/>
    <cellStyle name="Normal 15 3 2" xfId="35070" xr:uid="{0CA8A959-4DBA-4C07-8D1B-CBF52B039344}"/>
    <cellStyle name="Normal 15 3 3" xfId="35071" xr:uid="{A077A74A-99A1-4136-8D1D-6E9E50D22856}"/>
    <cellStyle name="Normal 15 3 4" xfId="35072" xr:uid="{0F24D5D0-DDE4-4EEE-A9A5-888DA68F4988}"/>
    <cellStyle name="Normal 15 3 5" xfId="35073" xr:uid="{DA29604A-B8C9-440E-B40A-449FD280B75C}"/>
    <cellStyle name="Normal 15 3 6" xfId="35074" xr:uid="{F25D16CF-1A3D-443B-AEC1-8CE4F5C55BE5}"/>
    <cellStyle name="Normal 15 3 7" xfId="35069" xr:uid="{E7ED44F2-18C6-4D12-85DD-39D2CE31A4C0}"/>
    <cellStyle name="Normal 15 4" xfId="504" xr:uid="{00000000-0005-0000-0000-00006A050000}"/>
    <cellStyle name="Normal 15 4 2" xfId="35076" xr:uid="{15F596E2-50AF-4998-8B19-7927CFB5AAD6}"/>
    <cellStyle name="Normal 15 4 3" xfId="35075" xr:uid="{2946353D-E82C-45E7-BFCD-35B255F80C01}"/>
    <cellStyle name="Normal 15 5" xfId="35077" xr:uid="{BCDE4D9F-98ED-48CC-9D90-58B0B54D5D6B}"/>
    <cellStyle name="Normal 15 6" xfId="35078" xr:uid="{2966EE8A-B0B4-4DAF-A832-0B44B8618451}"/>
    <cellStyle name="Normal 15 7" xfId="35079" xr:uid="{3B3688F8-17F4-4928-95D6-C91002FFEB72}"/>
    <cellStyle name="Normal 15 8" xfId="35080" xr:uid="{98FC52B3-F702-45F1-A7E7-8EA7CE07CD6B}"/>
    <cellStyle name="Normal 15 9" xfId="35081" xr:uid="{E3D71B17-9652-44D9-9D8D-74DD576EF82D}"/>
    <cellStyle name="Normal 15_BL-KPMG" xfId="35082" xr:uid="{76D57DB4-B60C-406A-852C-048DD504C54F}"/>
    <cellStyle name="Normal 150" xfId="35083" xr:uid="{3F3EE1DA-F491-46AE-8796-DC8B89002161}"/>
    <cellStyle name="Normal 150 2" xfId="35084" xr:uid="{A856B658-35DA-4AC7-A1E4-E8C7EF203DB6}"/>
    <cellStyle name="Normal 151" xfId="35085" xr:uid="{0DC58E15-ED43-408E-B99D-A6915D026FE5}"/>
    <cellStyle name="Normal 151 2" xfId="35086" xr:uid="{B64EA745-19B1-4639-A670-FB4BC405BE4F}"/>
    <cellStyle name="Normal 152" xfId="35087" xr:uid="{8D1F7772-246D-4A0A-B894-FEA23687BD19}"/>
    <cellStyle name="Normal 152 2" xfId="35088" xr:uid="{E25352C6-8B9A-43CB-8C98-109836D00780}"/>
    <cellStyle name="Normal 153" xfId="35089" xr:uid="{0F13B691-0EBF-406F-AAC0-E061A7705312}"/>
    <cellStyle name="Normal 153 2" xfId="35090" xr:uid="{2FCD82CC-930D-482D-B402-2B9DAC841F63}"/>
    <cellStyle name="Normal 154" xfId="35091" xr:uid="{4B24F734-1523-4560-9604-FD83E37AEBC8}"/>
    <cellStyle name="Normal 154 2" xfId="35092" xr:uid="{341A4FE5-F1F9-4D29-8256-D6D9F9FA0B7E}"/>
    <cellStyle name="Normal 155" xfId="35093" xr:uid="{DF7EAAFE-F429-49E6-A3AE-CD0A0899D287}"/>
    <cellStyle name="Normal 155 2" xfId="35094" xr:uid="{39731518-2346-4229-8356-F198158F8950}"/>
    <cellStyle name="Normal 156" xfId="35095" xr:uid="{05EA5AF0-050A-493B-AD4B-BCD53C629A15}"/>
    <cellStyle name="Normal 156 2" xfId="35096" xr:uid="{735137DB-04F9-46C1-A3B4-DDDF1AE0A989}"/>
    <cellStyle name="Normal 157" xfId="35097" xr:uid="{975C56EE-2F7D-437A-BC83-432447A2194B}"/>
    <cellStyle name="Normal 157 2" xfId="35098" xr:uid="{B6518991-024D-45CF-8299-E6B714E68198}"/>
    <cellStyle name="Normal 158" xfId="35099" xr:uid="{5AB59A9C-4430-4864-966A-639D31F0BBCF}"/>
    <cellStyle name="Normal 158 2" xfId="35100" xr:uid="{3A04FCF1-1049-4357-A07F-B4E0D5924699}"/>
    <cellStyle name="Normal 159" xfId="35101" xr:uid="{813DE9CB-CAD4-481E-9476-F758F16854F5}"/>
    <cellStyle name="Normal 159 2" xfId="35102" xr:uid="{79E12BF1-06E1-45F6-9B3A-CE4E514519CC}"/>
    <cellStyle name="Normal 16" xfId="281" xr:uid="{00000000-0005-0000-0000-00006B050000}"/>
    <cellStyle name="Normal 16 10" xfId="35103" xr:uid="{7FF0FDD4-2FFA-413F-B397-8A7E06EFFFB9}"/>
    <cellStyle name="Normal 16 11" xfId="8181" xr:uid="{525E310C-E347-4C99-BB80-E9BE30A25388}"/>
    <cellStyle name="Normal 16 12" xfId="7599" xr:uid="{E8F9E87D-716C-4341-90D4-2CE9023ED86A}"/>
    <cellStyle name="Normal 16 13" xfId="4872" xr:uid="{BB88451F-4213-4C3E-A34E-1E03A0BC35E6}"/>
    <cellStyle name="Normal 16 14" xfId="4372" xr:uid="{E314735B-7202-42D8-937C-5737A5277387}"/>
    <cellStyle name="Normal 16 2" xfId="282" xr:uid="{00000000-0005-0000-0000-00006C050000}"/>
    <cellStyle name="Normal 16 2 10" xfId="35104" xr:uid="{8013CA59-537F-44C5-A443-291D772DBB74}"/>
    <cellStyle name="Normal 16 2 11" xfId="7622" xr:uid="{40C4A051-AE22-4BA7-8514-F794EFB7C1B2}"/>
    <cellStyle name="Normal 16 2 12" xfId="6519" xr:uid="{27113087-98DF-44C4-B55F-BE174F84EF24}"/>
    <cellStyle name="Normal 16 2 13" xfId="40170" xr:uid="{C85B7B6C-9E08-4B77-A0DF-3AD4743F47B7}"/>
    <cellStyle name="Normal 16 2 14" xfId="40265" xr:uid="{429930FA-31A8-4A4B-AAA9-04ADB5F7F832}"/>
    <cellStyle name="Normal 16 2 15" xfId="40372" xr:uid="{50F4E213-7BC1-4189-9142-B7362CDBDEFC}"/>
    <cellStyle name="Normal 16 2 16" xfId="4470" xr:uid="{78B122AC-1785-4B0D-8261-2A590440D5E7}"/>
    <cellStyle name="Normal 16 2 2" xfId="3441" xr:uid="{00000000-0005-0000-0000-00006D050000}"/>
    <cellStyle name="Normal 16 2 2 10" xfId="4685" xr:uid="{9C4FCDB1-B756-4335-829A-829251EBAEE8}"/>
    <cellStyle name="Normal 16 2 2 2" xfId="35106" xr:uid="{FF080151-CC72-4611-AB91-4C728A1338D1}"/>
    <cellStyle name="Normal 16 2 2 3" xfId="35107" xr:uid="{1E297DB9-4D58-4920-9848-19E7687E597E}"/>
    <cellStyle name="Normal 16 2 2 4" xfId="35108" xr:uid="{17084D7B-4B25-47A7-BF29-24C13785F475}"/>
    <cellStyle name="Normal 16 2 2 5" xfId="35109" xr:uid="{5C1ED6C2-7992-4080-B93B-EB82765119FB}"/>
    <cellStyle name="Normal 16 2 2 6" xfId="35110" xr:uid="{13191B92-D766-4303-9E53-6577DBA2F854}"/>
    <cellStyle name="Normal 16 2 2 7" xfId="35111" xr:uid="{F9F121CD-E28D-4060-8CE1-EF68B0D79BAF}"/>
    <cellStyle name="Normal 16 2 2 8" xfId="35112" xr:uid="{7D4E0B0E-E730-48A3-985B-D2968BA22B45}"/>
    <cellStyle name="Normal 16 2 2 9" xfId="35105" xr:uid="{6BA9631C-D151-4DFC-9AA1-847EBE5DE810}"/>
    <cellStyle name="Normal 16 2 3" xfId="4612" xr:uid="{43C61DBD-9D4F-4E9B-9102-403AFE49300D}"/>
    <cellStyle name="Normal 16 2 3 2" xfId="35114" xr:uid="{6FEB64C8-B5C0-442C-A4BC-AE25CCCCB3C9}"/>
    <cellStyle name="Normal 16 2 3 3" xfId="35113" xr:uid="{F4B0A522-832A-4954-A629-A20BC8602058}"/>
    <cellStyle name="Normal 16 2 4" xfId="35115" xr:uid="{D00DB5C1-AAEC-428D-8F37-F449EA27A034}"/>
    <cellStyle name="Normal 16 2 5" xfId="35116" xr:uid="{21A5C7B9-B113-41CC-BCF9-AFD83D796EA5}"/>
    <cellStyle name="Normal 16 2 6" xfId="35117" xr:uid="{8975D867-F094-4D00-AB66-0B7C5E0D4E33}"/>
    <cellStyle name="Normal 16 2 7" xfId="35118" xr:uid="{D60858D3-1169-4235-8915-8D16B387F9F6}"/>
    <cellStyle name="Normal 16 2 8" xfId="35119" xr:uid="{DB70AC9B-449A-4F12-9C9A-E226C2854DC3}"/>
    <cellStyle name="Normal 16 2 9" xfId="35120" xr:uid="{8488AB31-47EC-4755-A5A7-D3C099B135D5}"/>
    <cellStyle name="Normal 16 3" xfId="1864" xr:uid="{00000000-0005-0000-0000-00006E050000}"/>
    <cellStyle name="Normal 16 3 2" xfId="35122" xr:uid="{1378410F-A263-4B54-99D1-EF4D6E8F1E62}"/>
    <cellStyle name="Normal 16 3 3" xfId="35123" xr:uid="{D6BC265E-0854-46A5-8A8C-0837E9CDD305}"/>
    <cellStyle name="Normal 16 3 4" xfId="35124" xr:uid="{882A68A3-98A2-4BB3-BAF4-EAAC7D2D615F}"/>
    <cellStyle name="Normal 16 3 5" xfId="35125" xr:uid="{0F574B8E-AEFC-46E8-8133-C533E46D1B3B}"/>
    <cellStyle name="Normal 16 3 6" xfId="35126" xr:uid="{5BF44493-386B-43E7-9181-C5E33D605B73}"/>
    <cellStyle name="Normal 16 3 7" xfId="35121" xr:uid="{D7B7B5E2-CBD2-446F-8647-BF7BE164ADDF}"/>
    <cellStyle name="Normal 16 3 8" xfId="5773" xr:uid="{3F7970D9-EF8F-4D2E-9953-871F91136787}"/>
    <cellStyle name="Normal 16 3 9" xfId="4647" xr:uid="{34170844-A95C-4C05-B86F-91853B927DB0}"/>
    <cellStyle name="Normal 16 4" xfId="505" xr:uid="{00000000-0005-0000-0000-00006F050000}"/>
    <cellStyle name="Normal 16 4 2" xfId="35128" xr:uid="{A6B94621-C8F7-4CB9-AAA4-0AA299FA9F6D}"/>
    <cellStyle name="Normal 16 4 3" xfId="35127" xr:uid="{8D0B3B6B-501D-48C3-915A-44EAADBD0EC3}"/>
    <cellStyle name="Normal 16 4 4" xfId="4570" xr:uid="{B563F486-58D9-46AD-B55D-C4CEB1D3BDA3}"/>
    <cellStyle name="Normal 16 5" xfId="35129" xr:uid="{400BF04D-D621-4D71-B19C-0AB8A075436A}"/>
    <cellStyle name="Normal 16 6" xfId="35130" xr:uid="{162E03E1-551D-4190-A9B3-14F3A9937D9C}"/>
    <cellStyle name="Normal 16 7" xfId="35131" xr:uid="{093B4122-8108-46D1-B1B5-DF5BEB288920}"/>
    <cellStyle name="Normal 16 8" xfId="35132" xr:uid="{A8EE71AF-6AA7-4DBC-B8F3-12B9D5D879F2}"/>
    <cellStyle name="Normal 16 9" xfId="35133" xr:uid="{DC90A7CA-9571-4776-921C-AE7B8E3DCA25}"/>
    <cellStyle name="Normal 16_BL-KPMG" xfId="35134" xr:uid="{93B92517-0E13-4303-92D7-50C4A668F024}"/>
    <cellStyle name="Normal 160" xfId="35135" xr:uid="{D6DA8543-78E0-4798-A1BE-0573A67B2FE8}"/>
    <cellStyle name="Normal 160 2" xfId="35136" xr:uid="{F3B31C83-75A2-43A1-A88B-BCC92C89CED5}"/>
    <cellStyle name="Normal 161" xfId="35137" xr:uid="{3F8A9CF3-50D0-472A-B20C-CF2FCA79C43A}"/>
    <cellStyle name="Normal 161 2" xfId="35138" xr:uid="{5F06810D-10B1-43A8-9AA0-64880B46087E}"/>
    <cellStyle name="Normal 162" xfId="35139" xr:uid="{11033016-F618-4EE6-B59D-1CD7D05240C9}"/>
    <cellStyle name="Normal 162 2" xfId="35140" xr:uid="{29825F9A-7C27-4190-BAEC-ED5C9F408BAD}"/>
    <cellStyle name="Normal 163" xfId="35141" xr:uid="{6842EDE9-91D0-4185-A818-180B6A817270}"/>
    <cellStyle name="Normal 163 2" xfId="35142" xr:uid="{3F79DBA9-16BC-4CA6-B5EA-95649AA2955F}"/>
    <cellStyle name="Normal 164" xfId="35143" xr:uid="{1E583C68-5354-44BA-9C60-19CE10FF28C1}"/>
    <cellStyle name="Normal 164 2" xfId="35144" xr:uid="{5E836DDF-0A0D-4FE3-9ABD-D01B8E05DC66}"/>
    <cellStyle name="Normal 165" xfId="35145" xr:uid="{4F6086CE-38E7-4012-A763-2DA2F959D0CF}"/>
    <cellStyle name="Normal 165 2" xfId="35146" xr:uid="{6E7012A2-81D3-45BE-84B0-F20D531A4CED}"/>
    <cellStyle name="Normal 166" xfId="35147" xr:uid="{CE626E88-C2A0-49B8-BC13-A95AB052BAD2}"/>
    <cellStyle name="Normal 166 2" xfId="35148" xr:uid="{CD9048CA-630A-45D6-B2F5-F0BC668464F6}"/>
    <cellStyle name="Normal 167" xfId="35149" xr:uid="{66A7A73F-38D9-4FE4-9AE9-2130CE303EE8}"/>
    <cellStyle name="Normal 167 2" xfId="35150" xr:uid="{D38AD11D-334E-4D41-8B24-E70B5ED077FD}"/>
    <cellStyle name="Normal 168" xfId="35151" xr:uid="{1C1D298C-C569-4215-A60B-518D6D605263}"/>
    <cellStyle name="Normal 168 2" xfId="35152" xr:uid="{E1059E06-1271-42D1-9C7A-C34EF2ABC673}"/>
    <cellStyle name="Normal 169" xfId="35153" xr:uid="{29668755-AFAB-45D1-A65A-FCAD90CC66DC}"/>
    <cellStyle name="Normal 169 2" xfId="35154" xr:uid="{56239E37-4A6D-4239-BC80-A053D4375D98}"/>
    <cellStyle name="Normal 17" xfId="283" xr:uid="{00000000-0005-0000-0000-000070050000}"/>
    <cellStyle name="Normal 17 10" xfId="7603" xr:uid="{F08A6FAA-E91C-466E-BBA6-18B32042F063}"/>
    <cellStyle name="Normal 17 2" xfId="284" xr:uid="{00000000-0005-0000-0000-000071050000}"/>
    <cellStyle name="Normal 17 2 2" xfId="3442" xr:uid="{00000000-0005-0000-0000-000072050000}"/>
    <cellStyle name="Normal 17 2 2 2" xfId="35156" xr:uid="{EC7EA285-208C-42B7-937B-884E57110F25}"/>
    <cellStyle name="Normal 17 2 3" xfId="35157" xr:uid="{E070EB88-02FF-4D2E-858A-3B1C5E041065}"/>
    <cellStyle name="Normal 17 2 4" xfId="35158" xr:uid="{5DF96026-AFF3-4DF4-B43A-4B7FE0A98C9E}"/>
    <cellStyle name="Normal 17 2 5" xfId="35159" xr:uid="{236F7B85-EDDF-49FA-B1FC-1149FEA97E9D}"/>
    <cellStyle name="Normal 17 2 6" xfId="35160" xr:uid="{82A406AE-4FB5-4EA3-A1F5-FA640C065CFC}"/>
    <cellStyle name="Normal 17 2 7" xfId="35155" xr:uid="{999C106E-6A0A-47C0-97E6-D6376033BB66}"/>
    <cellStyle name="Normal 17 3" xfId="1865" xr:uid="{00000000-0005-0000-0000-000073050000}"/>
    <cellStyle name="Normal 17 3 2" xfId="35162" xr:uid="{5E131AD0-1993-4652-BCDF-AFBFFAE18B8B}"/>
    <cellStyle name="Normal 17 3 3" xfId="35161" xr:uid="{576AFF6E-B975-4AF9-9EE8-4A1E8D760BDD}"/>
    <cellStyle name="Normal 17 4" xfId="506" xr:uid="{00000000-0005-0000-0000-000074050000}"/>
    <cellStyle name="Normal 17 4 2" xfId="35163" xr:uid="{0BEE3963-7A77-467C-B496-A91333DC9982}"/>
    <cellStyle name="Normal 17 5" xfId="35164" xr:uid="{D9162D67-7F10-4A27-8FA2-4B6D20CA7E48}"/>
    <cellStyle name="Normal 17 6" xfId="35165" xr:uid="{BFA01109-AE01-4A02-8C00-3C67F59D29FE}"/>
    <cellStyle name="Normal 17 7" xfId="35166" xr:uid="{064980B7-BA0C-4D43-A244-3645A58CA72F}"/>
    <cellStyle name="Normal 17 8" xfId="35167" xr:uid="{11F9A4F4-E01E-4272-96FC-962B9F019D57}"/>
    <cellStyle name="Normal 17 9" xfId="8182" xr:uid="{551110F4-B441-4B46-8CE3-595CA71F8747}"/>
    <cellStyle name="Normal 170" xfId="35168" xr:uid="{A948AAE2-6F93-4AEE-B7E4-3BB14B36F0D3}"/>
    <cellStyle name="Normal 170 2" xfId="35169" xr:uid="{EBBA48A6-D4B7-4157-8E9B-8AAFABB64C09}"/>
    <cellStyle name="Normal 171" xfId="35170" xr:uid="{99BCAE28-6580-49D7-A061-71E4468F6FA0}"/>
    <cellStyle name="Normal 171 2" xfId="35171" xr:uid="{066E7D96-7639-47BA-9806-661FEB5CC25C}"/>
    <cellStyle name="Normal 172" xfId="35172" xr:uid="{E27ED383-1EC9-4A3D-BC35-6250388B79A4}"/>
    <cellStyle name="Normal 172 2" xfId="35173" xr:uid="{D4022CD9-6117-41C1-9C14-460B8C1BA200}"/>
    <cellStyle name="Normal 173" xfId="35174" xr:uid="{E5310EE8-D579-4FB9-8232-E65E7A6D733B}"/>
    <cellStyle name="Normal 173 2" xfId="35175" xr:uid="{1774CC38-352B-43FA-BE1D-B6FEF29DABD8}"/>
    <cellStyle name="Normal 174" xfId="35176" xr:uid="{15113A41-644A-47EA-98DC-BDBA42A49783}"/>
    <cellStyle name="Normal 174 2" xfId="35177" xr:uid="{D31F2C23-51D0-48AA-84E4-753937FA7249}"/>
    <cellStyle name="Normal 175" xfId="35178" xr:uid="{45A7734D-33AB-4B54-99EF-A4DB8CBE151D}"/>
    <cellStyle name="Normal 175 2" xfId="35179" xr:uid="{75FE0527-E6D6-4916-8A29-6117AFF81879}"/>
    <cellStyle name="Normal 176" xfId="35180" xr:uid="{C23735E2-20C1-41E6-98E6-A3E580A04DFF}"/>
    <cellStyle name="Normal 176 2" xfId="35181" xr:uid="{C10EB7EB-8A6B-43DC-9E6E-012653BCD506}"/>
    <cellStyle name="Normal 176 3" xfId="35182" xr:uid="{70FAD39E-FEBC-4CF1-9A28-D0E4884A0098}"/>
    <cellStyle name="Normal 176 4" xfId="35183" xr:uid="{32C84EB5-6A3C-4B95-ABA5-AB2CB401E61B}"/>
    <cellStyle name="Normal 176 5" xfId="35184" xr:uid="{5BD61FC9-F9A5-4DD3-BFCD-9D52FC52848B}"/>
    <cellStyle name="Normal 176 6" xfId="35185" xr:uid="{EC482EF6-4F65-42DA-92F8-F2089F3A33D3}"/>
    <cellStyle name="Normal 176 7" xfId="35186" xr:uid="{C15BF4E4-DE68-4DCB-B21E-378014774B6A}"/>
    <cellStyle name="Normal 177" xfId="35187" xr:uid="{A46F941A-215E-4639-AC61-AE75F95A5D6C}"/>
    <cellStyle name="Normal 177 2" xfId="35188" xr:uid="{A57FAEC0-A8C4-4B7F-9A41-D0417E04028D}"/>
    <cellStyle name="Normal 177 2 2" xfId="35189" xr:uid="{FF7EB1CD-BA77-4523-A23E-4F36F80A0E05}"/>
    <cellStyle name="Normal 177 3" xfId="35190" xr:uid="{4C87BD43-56A3-4954-85CE-BEF45841D20C}"/>
    <cellStyle name="Normal 177 3 2" xfId="35191" xr:uid="{EB293560-6806-416C-93A1-673021429F50}"/>
    <cellStyle name="Normal 177 4" xfId="35192" xr:uid="{F2914070-5462-454D-A28C-F27E397869F1}"/>
    <cellStyle name="Normal 178" xfId="35193" xr:uid="{E54F7171-DE3E-4B81-9834-490A2EA1824A}"/>
    <cellStyle name="Normal 178 2" xfId="35194" xr:uid="{98E4AC43-0635-41A8-A17D-1650F1A96F0E}"/>
    <cellStyle name="Normal 178 2 2" xfId="35195" xr:uid="{3A3959D3-CA07-430E-A86A-425922D96B54}"/>
    <cellStyle name="Normal 178 2 2 2" xfId="35196" xr:uid="{2EEC61DF-EB2C-4BD0-B078-EC1C0D35DB74}"/>
    <cellStyle name="Normal 178 3" xfId="35197" xr:uid="{75887DD1-50A3-4349-9D05-7C54CE78AB8A}"/>
    <cellStyle name="Normal 179" xfId="35198" xr:uid="{851C4097-5D4E-4045-970B-86CA99E87197}"/>
    <cellStyle name="Normal 179 2" xfId="35199" xr:uid="{649D406D-ACF9-4D7F-AA07-135A186E888E}"/>
    <cellStyle name="Normal 18" xfId="285" xr:uid="{00000000-0005-0000-0000-000075050000}"/>
    <cellStyle name="Normal 18 10" xfId="4393" xr:uid="{FB623A3F-4308-44DC-BE4C-B5BDA5576C55}"/>
    <cellStyle name="Normal 18 2" xfId="286" xr:uid="{00000000-0005-0000-0000-000076050000}"/>
    <cellStyle name="Normal 18 2 2" xfId="3456" xr:uid="{00000000-0005-0000-0000-000077050000}"/>
    <cellStyle name="Normal 18 2 2 2" xfId="35201" xr:uid="{F1840A0E-D7E1-4A52-9CCF-0C45F134F0DB}"/>
    <cellStyle name="Normal 18 2 3" xfId="35202" xr:uid="{C027AE30-8FDF-4F2B-A708-77EC4448A751}"/>
    <cellStyle name="Normal 18 2 4" xfId="35203" xr:uid="{CA3E0BF0-84FA-40EA-8CF2-D35A974379B8}"/>
    <cellStyle name="Normal 18 2 5" xfId="35204" xr:uid="{806B56E5-EDBA-462A-98F1-599DF2162F7A}"/>
    <cellStyle name="Normal 18 2 6" xfId="35205" xr:uid="{1729EE17-9258-4C6C-A4BE-C9F071C0AE2F}"/>
    <cellStyle name="Normal 18 2 7" xfId="35200" xr:uid="{D9973DBA-AE5F-45E6-8C71-4AEBBE563135}"/>
    <cellStyle name="Normal 18 2 8" xfId="6521" xr:uid="{C8A6F563-4AD7-4882-A449-D930274C7ED4}"/>
    <cellStyle name="Normal 18 2 9" xfId="4442" xr:uid="{509B86CB-9C0D-4C78-B155-AD47CE50206A}"/>
    <cellStyle name="Normal 18 3" xfId="1866" xr:uid="{00000000-0005-0000-0000-000078050000}"/>
    <cellStyle name="Normal 18 3 2" xfId="35207" xr:uid="{BA143841-7EEF-4B02-A219-B77A95A6050F}"/>
    <cellStyle name="Normal 18 3 3" xfId="35206" xr:uid="{429F3144-6EA4-4DA4-B156-3CF10271F019}"/>
    <cellStyle name="Normal 18 3 4" xfId="5774" xr:uid="{0F084874-7C2F-485E-A56C-232D00793AE0}"/>
    <cellStyle name="Normal 18 3 5" xfId="4575" xr:uid="{0D3EA021-96AC-480D-AFAA-D9FDF5B765A6}"/>
    <cellStyle name="Normal 18 4" xfId="512" xr:uid="{00000000-0005-0000-0000-000079050000}"/>
    <cellStyle name="Normal 18 4 2" xfId="35208" xr:uid="{619D35FA-13E0-4A36-91C4-998CA7BCDD81}"/>
    <cellStyle name="Normal 18 5" xfId="35209" xr:uid="{23A01853-A871-4707-B33A-636A1FC28665}"/>
    <cellStyle name="Normal 18 6" xfId="35210" xr:uid="{BF1F2358-6040-4FD8-BF33-FCFD079D6CE5}"/>
    <cellStyle name="Normal 18 7" xfId="35211" xr:uid="{D38DE294-08E6-4BF7-AD9D-B8F420BDC8FE}"/>
    <cellStyle name="Normal 18 8" xfId="35212" xr:uid="{F3962114-4014-4261-8049-4406533500EF}"/>
    <cellStyle name="Normal 18 9" xfId="4874" xr:uid="{CA02D42C-1C94-4AA8-8CE2-86EC43948F9C}"/>
    <cellStyle name="Normal 180" xfId="35213" xr:uid="{521EFD77-75CC-419A-80D3-ED7A2E7F1231}"/>
    <cellStyle name="Normal 180 2" xfId="35214" xr:uid="{A6ECE5F2-D394-4990-BB8E-129A834057EB}"/>
    <cellStyle name="Normal 181" xfId="35215" xr:uid="{94D36B94-7E4A-4D7A-9AF7-D38856A86D87}"/>
    <cellStyle name="Normal 181 2" xfId="35216" xr:uid="{DB95C865-8D23-498D-97DE-0BB122BBBF2E}"/>
    <cellStyle name="Normal 181 3" xfId="35217" xr:uid="{C6A09653-AB6C-4175-B8ED-301A34F57347}"/>
    <cellStyle name="Normal 181 4" xfId="35218" xr:uid="{38004A6A-F7CD-4814-999D-0CBD68299BC0}"/>
    <cellStyle name="Normal 181 5" xfId="35219" xr:uid="{635CBF27-EACD-4E66-B34A-93C197DE4F8B}"/>
    <cellStyle name="Normal 181 6" xfId="35220" xr:uid="{0BF74C13-F660-4D4E-9E22-5D384D4179A6}"/>
    <cellStyle name="Normal 182" xfId="35221" xr:uid="{2723E414-1537-40E1-AB85-3FB7DA42E554}"/>
    <cellStyle name="Normal 182 2" xfId="35222" xr:uid="{A14AE750-DAF1-447A-BC6C-39EC348C5B97}"/>
    <cellStyle name="Normal 182 3" xfId="35223" xr:uid="{DBEC085C-7E07-4F8D-AA58-DABE67A74562}"/>
    <cellStyle name="Normal 182 4" xfId="35224" xr:uid="{4B0E6A79-02CC-4573-9D41-E8BA585A6C81}"/>
    <cellStyle name="Normal 182 5" xfId="35225" xr:uid="{19371230-4DD5-4A52-9EFD-4BA428F3212C}"/>
    <cellStyle name="Normal 182 6" xfId="35226" xr:uid="{35CD4143-39F2-412B-B37E-4277789A586F}"/>
    <cellStyle name="Normal 183" xfId="35227" xr:uid="{5C12B000-DC4F-40DC-A780-F15CE1E2D4A9}"/>
    <cellStyle name="Normal 183 2" xfId="35228" xr:uid="{01A6EE82-F336-4B1F-A206-8E5DC39C0393}"/>
    <cellStyle name="Normal 183 3" xfId="35229" xr:uid="{88200A6F-ADAB-465A-9AE6-B2667AA142DB}"/>
    <cellStyle name="Normal 183 4" xfId="35230" xr:uid="{B609110C-E052-4D75-A596-C0F08CDB08BE}"/>
    <cellStyle name="Normal 183 5" xfId="35231" xr:uid="{334EF4C7-EDA3-4CF9-8F81-4856E61B8A8A}"/>
    <cellStyle name="Normal 183 6" xfId="35232" xr:uid="{E010345C-6559-4A59-83BB-C6B07F3D67FE}"/>
    <cellStyle name="Normal 184" xfId="35233" xr:uid="{98D3F50F-81E0-4DC8-92F4-4DCE736681B7}"/>
    <cellStyle name="Normal 184 2" xfId="35234" xr:uid="{E8800184-B45F-4C3D-84C9-40F9704A92F5}"/>
    <cellStyle name="Normal 185" xfId="35235" xr:uid="{D516512A-072E-4FE3-A435-33071BA311DE}"/>
    <cellStyle name="Normal 185 2" xfId="35236" xr:uid="{90E022DB-F0C8-47B8-9A29-039753C2DEF0}"/>
    <cellStyle name="Normal 186" xfId="35237" xr:uid="{E9D16433-13AD-4237-BAEE-40CE40788737}"/>
    <cellStyle name="Normal 186 2" xfId="35238" xr:uid="{0C83A87B-9EEB-4D72-B7A3-E15AEF5D664F}"/>
    <cellStyle name="Normal 186 3" xfId="35239" xr:uid="{5BDA05EF-4389-420A-B5A0-3AED20033EE4}"/>
    <cellStyle name="Normal 186 4" xfId="35240" xr:uid="{068C5EA7-62AD-484A-82F2-EC292B2FA87C}"/>
    <cellStyle name="Normal 186 5" xfId="35241" xr:uid="{17944E41-4067-4E9A-A6A5-0F0B70BFA087}"/>
    <cellStyle name="Normal 186 6" xfId="35242" xr:uid="{6E4DDF63-6B60-4568-9684-11F3585F17D1}"/>
    <cellStyle name="Normal 187" xfId="35243" xr:uid="{CF00703F-81BC-4A59-B4AE-839FADFCC365}"/>
    <cellStyle name="Normal 187 2" xfId="35244" xr:uid="{4BAE4DCB-74B1-4D48-AC90-3C7306D0D62E}"/>
    <cellStyle name="Normal 188" xfId="35245" xr:uid="{48D7224B-52D5-4B9B-A140-94E6A75C7927}"/>
    <cellStyle name="Normal 188 2" xfId="35246" xr:uid="{E5BA684C-8E9C-4DC1-9418-CFD395228F63}"/>
    <cellStyle name="Normal 189" xfId="35247" xr:uid="{793ACA5E-0409-4504-AB84-2F0CE7DC6DCF}"/>
    <cellStyle name="Normal 189 2" xfId="35248" xr:uid="{95A30703-EE77-4AD0-A7D8-4387746EB693}"/>
    <cellStyle name="Normal 19" xfId="287" xr:uid="{00000000-0005-0000-0000-00007A050000}"/>
    <cellStyle name="Normal 19 10" xfId="4406" xr:uid="{038CB1AC-987A-49DF-83B6-02CE58F62BD7}"/>
    <cellStyle name="Normal 19 2" xfId="288" xr:uid="{00000000-0005-0000-0000-00007B050000}"/>
    <cellStyle name="Normal 19 2 2" xfId="35249" xr:uid="{4051F5BB-D57F-4C61-BEF3-384582888777}"/>
    <cellStyle name="Normal 19 2 3" xfId="35250" xr:uid="{44C33659-7C55-41A8-9B3F-DF92689D9A5D}"/>
    <cellStyle name="Normal 19 2 4" xfId="35251" xr:uid="{2B003997-88E3-45CA-8C38-26E47F796F4E}"/>
    <cellStyle name="Normal 19 2 5" xfId="35252" xr:uid="{9BC9ECE3-FFE1-46C1-992D-48133CF0B20F}"/>
    <cellStyle name="Normal 19 2 6" xfId="35253" xr:uid="{C1C8BF9D-7EFE-4EAA-9112-41904E594690}"/>
    <cellStyle name="Normal 19 2 7" xfId="4973" xr:uid="{32DBB7F9-1746-43EB-9D2E-191F129FC510}"/>
    <cellStyle name="Normal 19 2 8" xfId="4692" xr:uid="{C6C7B16A-9A07-4B38-99B6-DCAFFF5E01FD}"/>
    <cellStyle name="Normal 19 3" xfId="2572" xr:uid="{00000000-0005-0000-0000-00007C050000}"/>
    <cellStyle name="Normal 19 3 2" xfId="4555" xr:uid="{3553E99C-6254-4A99-BDE7-5151DA5F87F5}"/>
    <cellStyle name="Normal 19 3 2 2" xfId="4588" xr:uid="{450827DB-F496-4049-B547-A8AE4BAF0C0F}"/>
    <cellStyle name="Normal 19 3 2 2 2" xfId="4624" xr:uid="{8983CDA7-D185-4732-AA39-9722C4A93B84}"/>
    <cellStyle name="Normal 19 3 2 2 3" xfId="4699" xr:uid="{794AE754-257F-499E-9089-7963B9372CED}"/>
    <cellStyle name="Normal 19 3 2 3" xfId="4601" xr:uid="{5EF40AD0-8600-4E8A-BBC5-9671D28DE9A3}"/>
    <cellStyle name="Normal 19 3 2 4" xfId="4652" xr:uid="{F1EC1581-E8EC-4D15-8F54-11B5E6A47264}"/>
    <cellStyle name="Normal 19 3 2 5" xfId="35254" xr:uid="{9152A557-4AF9-451A-A2E8-0942CBAA5B09}"/>
    <cellStyle name="Normal 19 3 3" xfId="9861" xr:uid="{4296A4B8-6AF3-4B8E-8BD5-82796318AA9B}"/>
    <cellStyle name="Normal 19 3 4" xfId="6094" xr:uid="{8D3B46FE-EB8A-4899-8539-769DCA54592D}"/>
    <cellStyle name="Normal 19 3 5" xfId="4513" xr:uid="{9C1221BD-ED43-46FC-B6E2-7D15EEB6EC30}"/>
    <cellStyle name="Normal 19 4" xfId="3457" xr:uid="{00000000-0005-0000-0000-00007D050000}"/>
    <cellStyle name="Normal 19 4 2" xfId="35255" xr:uid="{07477B36-B6EF-488A-BD99-B491CE6CECC0}"/>
    <cellStyle name="Normal 19 4 3" xfId="6522" xr:uid="{13CF58C3-55CD-4560-86BF-2C64E6143485}"/>
    <cellStyle name="Normal 19 4 4" xfId="4710" xr:uid="{FA9E8B3B-D889-457F-9A1A-98C2DB65A0F0}"/>
    <cellStyle name="Normal 19 5" xfId="513" xr:uid="{00000000-0005-0000-0000-00007E050000}"/>
    <cellStyle name="Normal 19 5 2" xfId="35256" xr:uid="{F8347D70-F976-4C72-A803-85FC51B05D12}"/>
    <cellStyle name="Normal 19 5 3" xfId="4580" xr:uid="{FADF5C9C-6E99-465C-8BCE-F8C6F8FF4C3B}"/>
    <cellStyle name="Normal 19 6" xfId="35257" xr:uid="{16A59991-369E-4EF9-8F2F-5B9408294010}"/>
    <cellStyle name="Normal 19 7" xfId="35258" xr:uid="{A6816C9D-2170-49EB-9BBC-5DBF614D4709}"/>
    <cellStyle name="Normal 19 8" xfId="35259" xr:uid="{8D5F27D7-88E2-43BB-8B56-549117454322}"/>
    <cellStyle name="Normal 19 9" xfId="4875" xr:uid="{ED922FF7-CD5E-4E30-AE53-200D896F5567}"/>
    <cellStyle name="Normal 190" xfId="35260" xr:uid="{A35AFCC0-983E-450B-90A1-647123A083CB}"/>
    <cellStyle name="Normal 190 2" xfId="35261" xr:uid="{63483C36-31DC-4168-81A9-8F753EC54012}"/>
    <cellStyle name="Normal 191" xfId="35262" xr:uid="{357DF278-4B67-4A6F-B6BB-0A2768ACA573}"/>
    <cellStyle name="Normal 191 2" xfId="35263" xr:uid="{776AB7BE-D9D5-4480-98DC-999F7F5DBCD6}"/>
    <cellStyle name="Normal 192" xfId="35264" xr:uid="{9A2FAE92-2850-4608-8436-002E732BF1F1}"/>
    <cellStyle name="Normal 192 2" xfId="35265" xr:uid="{B43DFA30-4B75-4A57-ADDA-4A0B62AD8177}"/>
    <cellStyle name="Normal 193" xfId="35266" xr:uid="{FDF0B90F-A642-4C0E-9B0D-CA4E7615E081}"/>
    <cellStyle name="Normal 193 2" xfId="35267" xr:uid="{37AD7F50-E76C-4AF0-A18F-75B5EFE67B39}"/>
    <cellStyle name="Normal 194" xfId="35268" xr:uid="{8E27A476-1898-4D31-B85A-6989D9E25C33}"/>
    <cellStyle name="Normal 194 2" xfId="35269" xr:uid="{593EFAF1-8ABA-4CAB-A034-1419600EC178}"/>
    <cellStyle name="Normal 195" xfId="35270" xr:uid="{A898D1FB-F61C-4A8A-B8EA-D81728E5B0E5}"/>
    <cellStyle name="Normal 195 2" xfId="35271" xr:uid="{D2FD9A4E-1A11-43B7-9081-866E8BE4DCBC}"/>
    <cellStyle name="Normal 196" xfId="35272" xr:uid="{EDCDB250-1842-4708-AAA7-7BFB4BCC296A}"/>
    <cellStyle name="Normal 196 2" xfId="35273" xr:uid="{E4C6C4A4-E364-4CF9-A157-DCE708B8485D}"/>
    <cellStyle name="Normal 197" xfId="35274" xr:uid="{47CC6C54-5D8E-4756-B72D-95E7D2BF7738}"/>
    <cellStyle name="Normal 197 2" xfId="35275" xr:uid="{7E12A62D-4143-4F31-8516-B1F8A000B11C}"/>
    <cellStyle name="Normal 197 2 2" xfId="35276" xr:uid="{E4B69598-3391-452F-BA1D-4CBB0ECC1D8E}"/>
    <cellStyle name="Normal 197 3" xfId="35277" xr:uid="{2E41AAC9-A0B8-4A2F-87E0-0A3FFB8BE0E9}"/>
    <cellStyle name="Normal 197 4" xfId="35278" xr:uid="{7F4FEDF8-3738-4D43-89AB-8BB73C5F1146}"/>
    <cellStyle name="Normal 197 5" xfId="35279" xr:uid="{5EA1ECB9-9414-48C8-A6E1-5244F08F07F9}"/>
    <cellStyle name="Normal 197 6" xfId="35280" xr:uid="{66F551FE-DB25-44ED-A66B-DDDEF318C5D7}"/>
    <cellStyle name="Normal 198" xfId="35281" xr:uid="{A45998DC-6423-45C2-94A4-86C65CECEC11}"/>
    <cellStyle name="Normal 198 2" xfId="35282" xr:uid="{F0ECBBF8-A8D7-406F-918C-737D608E1E80}"/>
    <cellStyle name="Normal 198 2 2" xfId="35283" xr:uid="{A04814EA-3187-4422-8218-5422165286F2}"/>
    <cellStyle name="Normal 198 3" xfId="35284" xr:uid="{374710CD-4016-414C-A050-49789BB2BF26}"/>
    <cellStyle name="Normal 198 4" xfId="35285" xr:uid="{2FBD79A0-E148-4337-86CA-5C3DA5A8BF6D}"/>
    <cellStyle name="Normal 198 5" xfId="35286" xr:uid="{42B0655C-E932-4286-B60A-4A1372EEAC06}"/>
    <cellStyle name="Normal 198 6" xfId="35287" xr:uid="{18CEA501-D57B-4E7D-9FA5-0176F1A93248}"/>
    <cellStyle name="Normal 199" xfId="35288" xr:uid="{FCC15A69-695E-48D6-878A-0F96DD113A24}"/>
    <cellStyle name="Normal 199 2" xfId="35289" xr:uid="{A7C64B49-7CF9-4589-8114-700F82025F80}"/>
    <cellStyle name="Normal 199 2 2" xfId="35290" xr:uid="{4AE91285-80C2-4D5B-9BB2-D1C6BC0D68FE}"/>
    <cellStyle name="Normal 199 3" xfId="35291" xr:uid="{C3D3CBD8-0206-46A3-840B-4048CF1FF60D}"/>
    <cellStyle name="Normal 199 4" xfId="35292" xr:uid="{F33D1486-93EC-48D6-BADC-5DE564543AF3}"/>
    <cellStyle name="Normal 199 5" xfId="35293" xr:uid="{4D435ADA-0B8A-4B8A-97E7-5A9E39815578}"/>
    <cellStyle name="Normal 199 6" xfId="35294" xr:uid="{90694157-10FF-4025-BCC5-C355CE6228E7}"/>
    <cellStyle name="Normal 2" xfId="289" xr:uid="{00000000-0005-0000-0000-00007F050000}"/>
    <cellStyle name="Normal 2 10" xfId="618" xr:uid="{00000000-0005-0000-0000-000080050000}"/>
    <cellStyle name="Normal 2 10 2" xfId="2044" xr:uid="{00000000-0005-0000-0000-000081050000}"/>
    <cellStyle name="Normal 2 10 2 2" xfId="2351" xr:uid="{00000000-0005-0000-0000-000082050000}"/>
    <cellStyle name="Normal 2 10 2 2 2" xfId="3060" xr:uid="{00000000-0005-0000-0000-000083050000}"/>
    <cellStyle name="Normal 2 10 2 2 3" xfId="35295" xr:uid="{E08FF5B9-B82B-4FF4-A885-03EB4361DA7D}"/>
    <cellStyle name="Normal 2 10 2 3" xfId="3061" xr:uid="{00000000-0005-0000-0000-000084050000}"/>
    <cellStyle name="Normal 2 10 3" xfId="2350" xr:uid="{00000000-0005-0000-0000-000085050000}"/>
    <cellStyle name="Normal 2 10 3 2" xfId="3062" xr:uid="{00000000-0005-0000-0000-000086050000}"/>
    <cellStyle name="Normal 2 10 3 3" xfId="35296" xr:uid="{EB968490-6AC7-42FD-A6EF-44EF902A6FC5}"/>
    <cellStyle name="Normal 2 10 4" xfId="2573" xr:uid="{00000000-0005-0000-0000-000087050000}"/>
    <cellStyle name="Normal 2 10 5" xfId="3063" xr:uid="{00000000-0005-0000-0000-000088050000}"/>
    <cellStyle name="Normal 2 10 6" xfId="2043" xr:uid="{00000000-0005-0000-0000-000089050000}"/>
    <cellStyle name="Normal 2 11" xfId="619" xr:uid="{00000000-0005-0000-0000-00008A050000}"/>
    <cellStyle name="Normal 2 11 2" xfId="2352" xr:uid="{00000000-0005-0000-0000-00008B050000}"/>
    <cellStyle name="Normal 2 11 2 2" xfId="3064" xr:uid="{00000000-0005-0000-0000-00008C050000}"/>
    <cellStyle name="Normal 2 11 2 2 2" xfId="35297" xr:uid="{897F6014-DB7D-447B-AE5B-A4FE9D16066F}"/>
    <cellStyle name="Normal 2 11 2 3" xfId="9762" xr:uid="{1A292A99-1801-4569-8697-8A8440BFA4E8}"/>
    <cellStyle name="Normal 2 11 3" xfId="2693" xr:uid="{00000000-0005-0000-0000-00008D050000}"/>
    <cellStyle name="Normal 2 11 3 2" xfId="35298" xr:uid="{662F1140-F945-4A86-AC00-91E43A688033}"/>
    <cellStyle name="Normal 2 11 3 3" xfId="6156" xr:uid="{5DF62132-18BF-4176-B521-CF8FA401D399}"/>
    <cellStyle name="Normal 2 11 4" xfId="3065" xr:uid="{00000000-0005-0000-0000-00008E050000}"/>
    <cellStyle name="Normal 2 11 5" xfId="2045" xr:uid="{00000000-0005-0000-0000-00008F050000}"/>
    <cellStyle name="Normal 2 11 6" xfId="4313" xr:uid="{00000000-0005-0000-0000-000090050000}"/>
    <cellStyle name="Normal 2 11 6 2" xfId="7372" xr:uid="{5D769F51-A2E7-4A3D-8E54-2322F123A342}"/>
    <cellStyle name="Normal 2 11 7" xfId="8957" xr:uid="{6D359466-0E9F-4941-A567-C57A4CEFC32E}"/>
    <cellStyle name="Normal 2 11 8" xfId="4974" xr:uid="{52DA298B-04D8-42E3-A216-B45D277920F7}"/>
    <cellStyle name="Normal 2 12" xfId="2496" xr:uid="{00000000-0005-0000-0000-000091050000}"/>
    <cellStyle name="Normal 2 12 2" xfId="35299" xr:uid="{102E7894-D80E-4D51-AD17-040C6A7521AC}"/>
    <cellStyle name="Normal 2 12 2 2" xfId="35300" xr:uid="{2D005048-54C8-48F1-B4E4-459AA26199B1}"/>
    <cellStyle name="Normal 2 12 3" xfId="35301" xr:uid="{EF9AD950-4CBD-4DCC-A2EC-4E7493BD1561}"/>
    <cellStyle name="Normal 2 12 4" xfId="9788" xr:uid="{E7C6AD86-B5B9-4E28-87A1-6FA24A53A721}"/>
    <cellStyle name="Normal 2 13" xfId="4438" xr:uid="{E9DA76A4-5864-480C-8E5F-80868D130E31}"/>
    <cellStyle name="Normal 2 13 2" xfId="35303" xr:uid="{6CFC4A78-94B4-45BE-A012-7FECF481EF5D}"/>
    <cellStyle name="Normal 2 13 2 2" xfId="35304" xr:uid="{DD3F4E7D-6BA1-4297-9B19-47980A89824C}"/>
    <cellStyle name="Normal 2 13 3" xfId="35305" xr:uid="{5EA88EB5-F06A-476A-BCEB-D0E3726EBBFE}"/>
    <cellStyle name="Normal 2 13 4" xfId="35302" xr:uid="{3C442D57-A883-45DA-B3D2-C444F74AE511}"/>
    <cellStyle name="Normal 2 14" xfId="35306" xr:uid="{97B015D3-DD33-4AB8-9561-9F52F73B9E03}"/>
    <cellStyle name="Normal 2 14 2" xfId="35307" xr:uid="{C688C115-BE43-4056-B19C-DC36861F6C68}"/>
    <cellStyle name="Normal 2 14 2 2" xfId="35308" xr:uid="{A34B3E20-637A-46DB-AE6D-3EA90DC28B04}"/>
    <cellStyle name="Normal 2 14 3" xfId="35309" xr:uid="{CE48558E-A3CA-4385-A6E9-D13D1F3B9BE7}"/>
    <cellStyle name="Normal 2 15" xfId="35310" xr:uid="{413F5982-8F11-4DFB-930E-CCE458F252D3}"/>
    <cellStyle name="Normal 2 15 2" xfId="35311" xr:uid="{7B1C26C5-E368-4E7C-A209-91FA34610521}"/>
    <cellStyle name="Normal 2 15 2 2" xfId="35312" xr:uid="{94FC07B2-68A0-4CD2-AA48-98371E55B174}"/>
    <cellStyle name="Normal 2 15 3" xfId="35313" xr:uid="{7DF69EBA-D7CB-4B9E-B30F-97D0A44403D2}"/>
    <cellStyle name="Normal 2 16" xfId="35314" xr:uid="{DA0D3F65-8879-4522-AAC8-323E276D1160}"/>
    <cellStyle name="Normal 2 16 2" xfId="35315" xr:uid="{A181EB0E-0398-45BD-8818-4DA2C40AE1D4}"/>
    <cellStyle name="Normal 2 16 2 2" xfId="35316" xr:uid="{5BC2CB17-5676-4003-8ADB-D50A0ABE9F0C}"/>
    <cellStyle name="Normal 2 16 3" xfId="35317" xr:uid="{4C3F4466-3A5F-42B1-B752-553FA088C229}"/>
    <cellStyle name="Normal 2 17" xfId="35318" xr:uid="{FF89DFC9-4A02-4CBD-A26C-86050FBD8002}"/>
    <cellStyle name="Normal 2 17 2" xfId="35319" xr:uid="{9E896DB1-DB7C-4C9E-800B-75184FB31710}"/>
    <cellStyle name="Normal 2 17 2 2" xfId="35320" xr:uid="{A9EDADB7-CD89-4C11-AD2C-3402F3D1A311}"/>
    <cellStyle name="Normal 2 17 3" xfId="35321" xr:uid="{068CE0C0-F2A0-4DDC-8BE9-9D396B639DBC}"/>
    <cellStyle name="Normal 2 18" xfId="35322" xr:uid="{22039037-8270-44EE-B216-058FC5B47AA3}"/>
    <cellStyle name="Normal 2 18 2" xfId="35323" xr:uid="{0CFC58CD-1ED4-4D1A-99F0-6E64D0CB4719}"/>
    <cellStyle name="Normal 2 18 2 2" xfId="35324" xr:uid="{3F65364D-6AE3-4F76-9DEE-69DCE9120F2D}"/>
    <cellStyle name="Normal 2 18 3" xfId="35325" xr:uid="{099B9C2E-BAE9-473F-8DE5-106C23590B9B}"/>
    <cellStyle name="Normal 2 19" xfId="35326" xr:uid="{106FCE5C-E1DB-4853-AF2B-8463F2D5955E}"/>
    <cellStyle name="Normal 2 19 2" xfId="35327" xr:uid="{558DF0B3-D522-4486-A473-412D4791B51A}"/>
    <cellStyle name="Normal 2 19 2 2" xfId="35328" xr:uid="{4952A952-7CA2-49D8-9206-D94FC9996F6E}"/>
    <cellStyle name="Normal 2 19 3" xfId="35329" xr:uid="{7F11BFC6-26D9-418F-B8D5-A91B1AD713C7}"/>
    <cellStyle name="Normal 2 2" xfId="290" xr:uid="{00000000-0005-0000-0000-000092050000}"/>
    <cellStyle name="Normal 2 2 10" xfId="620" xr:uid="{00000000-0005-0000-0000-000093050000}"/>
    <cellStyle name="Normal 2 2 11" xfId="621" xr:uid="{00000000-0005-0000-0000-000094050000}"/>
    <cellStyle name="Normal 2 2 12" xfId="622" xr:uid="{00000000-0005-0000-0000-000095050000}"/>
    <cellStyle name="Normal 2 2 13" xfId="623" xr:uid="{00000000-0005-0000-0000-000096050000}"/>
    <cellStyle name="Normal 2 2 14" xfId="624" xr:uid="{00000000-0005-0000-0000-000097050000}"/>
    <cellStyle name="Normal 2 2 15" xfId="625" xr:uid="{00000000-0005-0000-0000-000098050000}"/>
    <cellStyle name="Normal 2 2 16" xfId="626" xr:uid="{00000000-0005-0000-0000-000099050000}"/>
    <cellStyle name="Normal 2 2 17" xfId="627" xr:uid="{00000000-0005-0000-0000-00009A050000}"/>
    <cellStyle name="Normal 2 2 18" xfId="628" xr:uid="{00000000-0005-0000-0000-00009B050000}"/>
    <cellStyle name="Normal 2 2 19" xfId="629" xr:uid="{00000000-0005-0000-0000-00009C050000}"/>
    <cellStyle name="Normal 2 2 2" xfId="291" xr:uid="{00000000-0005-0000-0000-00009D050000}"/>
    <cellStyle name="Normal 2 2 2 2" xfId="630" xr:uid="{00000000-0005-0000-0000-00009E050000}"/>
    <cellStyle name="Normal 2 2 2 2 2" xfId="35330" xr:uid="{6BD4F5EF-DFFC-44AD-8BB1-37DE161FABA7}"/>
    <cellStyle name="Normal 2 2 2 3" xfId="7399" xr:uid="{8D8E9C15-CB8D-42C0-B514-636058DD7511}"/>
    <cellStyle name="Normal 2 2 2 3 2" xfId="35331" xr:uid="{2FF64E95-E679-4859-AAB5-A0145ABA03BD}"/>
    <cellStyle name="Normal 2 2 20" xfId="2498" xr:uid="{00000000-0005-0000-0000-00009F050000}"/>
    <cellStyle name="Normal 2 2 3" xfId="447" xr:uid="{00000000-0005-0000-0000-0000A0050000}"/>
    <cellStyle name="Normal 2 2 3 2" xfId="631" xr:uid="{00000000-0005-0000-0000-0000A1050000}"/>
    <cellStyle name="Normal 2 2 3 2 2" xfId="9800" xr:uid="{E01BDC34-AE6C-4A98-9A09-4BD8E602AF9B}"/>
    <cellStyle name="Normal 2 2 3 3" xfId="4472" xr:uid="{BDA1089B-8B25-494C-BED3-8AEEC008BC77}"/>
    <cellStyle name="Normal 2 2 4" xfId="632" xr:uid="{00000000-0005-0000-0000-0000A2050000}"/>
    <cellStyle name="Normal 2 2 4 10" xfId="633" xr:uid="{00000000-0005-0000-0000-0000A3050000}"/>
    <cellStyle name="Normal 2 2 4 10 2" xfId="634" xr:uid="{00000000-0005-0000-0000-0000A4050000}"/>
    <cellStyle name="Normal 2 2 4 10 2 2" xfId="635" xr:uid="{00000000-0005-0000-0000-0000A5050000}"/>
    <cellStyle name="Normal 2 2 4 10 2 2 2" xfId="3937" xr:uid="{00000000-0005-0000-0000-0000A6050000}"/>
    <cellStyle name="Normal 2 2 4 10 2 2 2 2" xfId="9386" xr:uid="{04C0BD07-8910-45B0-AC8D-849DE697C3E3}"/>
    <cellStyle name="Normal 2 2 4 10 2 2 2 3" xfId="6996" xr:uid="{99ADA1B3-BFDA-4E34-B860-F257BF735E51}"/>
    <cellStyle name="Normal 2 2 4 10 2 2 3" xfId="8572" xr:uid="{48FE06D9-D67B-436F-A4C8-5F1E5915F5D2}"/>
    <cellStyle name="Normal 2 2 4 10 2 2 4" xfId="4978" xr:uid="{3D46B4B8-FD94-4668-A017-4283062961F0}"/>
    <cellStyle name="Normal 2 2 4 10 2 3" xfId="3557" xr:uid="{00000000-0005-0000-0000-0000A7050000}"/>
    <cellStyle name="Normal 2 2 4 10 2 3 2" xfId="9009" xr:uid="{90ACD8D2-4EC7-4417-A30E-0E96AB32F1AB}"/>
    <cellStyle name="Normal 2 2 4 10 2 3 3" xfId="6618" xr:uid="{2D5194D8-9007-46FE-8BCD-43D676121807}"/>
    <cellStyle name="Normal 2 2 4 10 2 4" xfId="8184" xr:uid="{40D25004-E29B-4DCF-B8F6-6BC8EABADC33}"/>
    <cellStyle name="Normal 2 2 4 10 2 5" xfId="4977" xr:uid="{F6EA30BC-7A42-4E44-ACDF-EECB5A014A97}"/>
    <cellStyle name="Normal 2 2 4 10 3" xfId="636" xr:uid="{00000000-0005-0000-0000-0000A8050000}"/>
    <cellStyle name="Normal 2 2 4 10 3 2" xfId="637" xr:uid="{00000000-0005-0000-0000-0000A9050000}"/>
    <cellStyle name="Normal 2 2 4 10 3 2 2" xfId="3938" xr:uid="{00000000-0005-0000-0000-0000AA050000}"/>
    <cellStyle name="Normal 2 2 4 10 3 2 2 2" xfId="9387" xr:uid="{4D2CB93F-D9F1-490D-89C8-E0049A75DBC0}"/>
    <cellStyle name="Normal 2 2 4 10 3 2 2 3" xfId="6997" xr:uid="{F8347DC9-D506-48B9-9F2F-5D3BDC12C9E7}"/>
    <cellStyle name="Normal 2 2 4 10 3 2 3" xfId="8573" xr:uid="{C7FE3935-2363-4BA8-9011-87B68DF947CD}"/>
    <cellStyle name="Normal 2 2 4 10 3 2 4" xfId="4980" xr:uid="{1FE7F9E9-1EF0-4ECF-BE3B-3B7795C7947B}"/>
    <cellStyle name="Normal 2 2 4 10 3 3" xfId="3558" xr:uid="{00000000-0005-0000-0000-0000AB050000}"/>
    <cellStyle name="Normal 2 2 4 10 3 3 2" xfId="9010" xr:uid="{76318A63-1E79-4920-B2B3-241A7009C769}"/>
    <cellStyle name="Normal 2 2 4 10 3 3 3" xfId="6619" xr:uid="{95E95C80-26B3-43FF-BF36-5A69E3F63339}"/>
    <cellStyle name="Normal 2 2 4 10 3 4" xfId="8185" xr:uid="{FA138F68-52AC-4E10-BBAF-DBDBFFD7A323}"/>
    <cellStyle name="Normal 2 2 4 10 3 5" xfId="4979" xr:uid="{112E658F-0C07-4567-821E-84A2CAD4B5D4}"/>
    <cellStyle name="Normal 2 2 4 10 4" xfId="638" xr:uid="{00000000-0005-0000-0000-0000AC050000}"/>
    <cellStyle name="Normal 2 2 4 10 4 2" xfId="3936" xr:uid="{00000000-0005-0000-0000-0000AD050000}"/>
    <cellStyle name="Normal 2 2 4 10 4 2 2" xfId="9385" xr:uid="{79837E83-9356-4C64-998F-BE335B7C464D}"/>
    <cellStyle name="Normal 2 2 4 10 4 2 3" xfId="6995" xr:uid="{9D5C36C7-6FEC-492C-8727-115CCAD18400}"/>
    <cellStyle name="Normal 2 2 4 10 4 3" xfId="8571" xr:uid="{82A2E9B1-62D6-4FBD-B2D4-423479339A5A}"/>
    <cellStyle name="Normal 2 2 4 10 4 4" xfId="4981" xr:uid="{C87F7EBE-DD4D-4BB3-927D-67508C4375CF}"/>
    <cellStyle name="Normal 2 2 4 10 5" xfId="3556" xr:uid="{00000000-0005-0000-0000-0000AE050000}"/>
    <cellStyle name="Normal 2 2 4 10 5 2" xfId="9008" xr:uid="{4873EB80-0C80-4320-96F1-869D74F19E3A}"/>
    <cellStyle name="Normal 2 2 4 10 5 3" xfId="6617" xr:uid="{827DDE44-9DD4-4B6F-B459-310FF1C5B0DD}"/>
    <cellStyle name="Normal 2 2 4 10 6" xfId="8183" xr:uid="{F9DBEA64-6796-4DAB-A9BE-0FC43B43725A}"/>
    <cellStyle name="Normal 2 2 4 10 7" xfId="4976" xr:uid="{B90AD975-C31C-4465-9F25-D5FF4CB64355}"/>
    <cellStyle name="Normal 2 2 4 11" xfId="639" xr:uid="{00000000-0005-0000-0000-0000AF050000}"/>
    <cellStyle name="Normal 2 2 4 11 2" xfId="640" xr:uid="{00000000-0005-0000-0000-0000B0050000}"/>
    <cellStyle name="Normal 2 2 4 11 2 2" xfId="641" xr:uid="{00000000-0005-0000-0000-0000B1050000}"/>
    <cellStyle name="Normal 2 2 4 11 2 2 2" xfId="3940" xr:uid="{00000000-0005-0000-0000-0000B2050000}"/>
    <cellStyle name="Normal 2 2 4 11 2 2 2 2" xfId="9389" xr:uid="{2CB9476E-ABBC-4602-8BD9-A7777996DDB9}"/>
    <cellStyle name="Normal 2 2 4 11 2 2 2 3" xfId="6999" xr:uid="{950783AA-6104-4132-877A-CC48E7783E1B}"/>
    <cellStyle name="Normal 2 2 4 11 2 2 3" xfId="8575" xr:uid="{4881F08E-025B-4F89-BE34-14FA72F2127B}"/>
    <cellStyle name="Normal 2 2 4 11 2 2 4" xfId="4984" xr:uid="{193D6E0B-88F5-4955-B7B9-DF38D036F288}"/>
    <cellStyle name="Normal 2 2 4 11 2 3" xfId="3560" xr:uid="{00000000-0005-0000-0000-0000B3050000}"/>
    <cellStyle name="Normal 2 2 4 11 2 3 2" xfId="9012" xr:uid="{FD0AAE02-37BF-402F-8B36-4D9D64AF8B16}"/>
    <cellStyle name="Normal 2 2 4 11 2 3 3" xfId="6621" xr:uid="{DB8DE9FA-845A-4FD3-B3DE-E2E1DEB9A5D8}"/>
    <cellStyle name="Normal 2 2 4 11 2 4" xfId="8187" xr:uid="{C4E66CDC-843F-4735-A616-0C24CCA1671D}"/>
    <cellStyle name="Normal 2 2 4 11 2 5" xfId="4983" xr:uid="{C80AAA74-ACBB-4AF5-B8C5-CD493140FF90}"/>
    <cellStyle name="Normal 2 2 4 11 3" xfId="642" xr:uid="{00000000-0005-0000-0000-0000B4050000}"/>
    <cellStyle name="Normal 2 2 4 11 3 2" xfId="643" xr:uid="{00000000-0005-0000-0000-0000B5050000}"/>
    <cellStyle name="Normal 2 2 4 11 3 2 2" xfId="3941" xr:uid="{00000000-0005-0000-0000-0000B6050000}"/>
    <cellStyle name="Normal 2 2 4 11 3 2 2 2" xfId="9390" xr:uid="{593888F9-8F31-4989-94C7-E44A68F1C56C}"/>
    <cellStyle name="Normal 2 2 4 11 3 2 2 3" xfId="7000" xr:uid="{6C3CCAFD-D456-4725-A205-A14E9C69541B}"/>
    <cellStyle name="Normal 2 2 4 11 3 2 3" xfId="8576" xr:uid="{60FC13C9-0091-4A7E-8AC7-C1C86A7683C8}"/>
    <cellStyle name="Normal 2 2 4 11 3 2 4" xfId="4986" xr:uid="{84EC808A-5E1D-42C4-82B3-9D6B2759886C}"/>
    <cellStyle name="Normal 2 2 4 11 3 3" xfId="3561" xr:uid="{00000000-0005-0000-0000-0000B7050000}"/>
    <cellStyle name="Normal 2 2 4 11 3 3 2" xfId="9013" xr:uid="{7A96DC5E-8C0C-4C1C-B0E0-FC05B9062DDA}"/>
    <cellStyle name="Normal 2 2 4 11 3 3 3" xfId="6622" xr:uid="{9A2B9F25-128D-43C5-8745-88997F4DCBF8}"/>
    <cellStyle name="Normal 2 2 4 11 3 4" xfId="8188" xr:uid="{34FC20AE-3128-410C-9A2E-FF09DC9E63A8}"/>
    <cellStyle name="Normal 2 2 4 11 3 5" xfId="4985" xr:uid="{4AE09C09-3883-4B47-9BF1-BF60936721DC}"/>
    <cellStyle name="Normal 2 2 4 11 4" xfId="644" xr:uid="{00000000-0005-0000-0000-0000B8050000}"/>
    <cellStyle name="Normal 2 2 4 11 4 2" xfId="3939" xr:uid="{00000000-0005-0000-0000-0000B9050000}"/>
    <cellStyle name="Normal 2 2 4 11 4 2 2" xfId="9388" xr:uid="{3A85F3B8-5CBE-4420-9735-64510614C998}"/>
    <cellStyle name="Normal 2 2 4 11 4 2 3" xfId="6998" xr:uid="{D56A91F8-BD3D-43AD-A488-6F05515EAD2B}"/>
    <cellStyle name="Normal 2 2 4 11 4 3" xfId="8574" xr:uid="{D9FFC841-3058-441E-85B9-12DB663B9F2B}"/>
    <cellStyle name="Normal 2 2 4 11 4 4" xfId="4987" xr:uid="{B7B57B6E-439E-493C-A748-54D658694050}"/>
    <cellStyle name="Normal 2 2 4 11 5" xfId="3559" xr:uid="{00000000-0005-0000-0000-0000BA050000}"/>
    <cellStyle name="Normal 2 2 4 11 5 2" xfId="9011" xr:uid="{FBC70E45-C100-4249-9D8D-D91EA3D748A1}"/>
    <cellStyle name="Normal 2 2 4 11 5 3" xfId="6620" xr:uid="{2DE6FB13-B4B8-4143-B190-FFE9173732CD}"/>
    <cellStyle name="Normal 2 2 4 11 6" xfId="8186" xr:uid="{7BE13675-79A7-44D9-AB0C-AD377A3EADF4}"/>
    <cellStyle name="Normal 2 2 4 11 7" xfId="4982" xr:uid="{80E2FF4D-850F-4C49-A4FF-AD692C0DAEFA}"/>
    <cellStyle name="Normal 2 2 4 12" xfId="645" xr:uid="{00000000-0005-0000-0000-0000BB050000}"/>
    <cellStyle name="Normal 2 2 4 12 2" xfId="646" xr:uid="{00000000-0005-0000-0000-0000BC050000}"/>
    <cellStyle name="Normal 2 2 4 12 2 2" xfId="647" xr:uid="{00000000-0005-0000-0000-0000BD050000}"/>
    <cellStyle name="Normal 2 2 4 12 2 2 2" xfId="3943" xr:uid="{00000000-0005-0000-0000-0000BE050000}"/>
    <cellStyle name="Normal 2 2 4 12 2 2 2 2" xfId="9392" xr:uid="{D8063066-99D0-4FCC-B6D7-AEE886ABA294}"/>
    <cellStyle name="Normal 2 2 4 12 2 2 2 3" xfId="7002" xr:uid="{BAAE8BB6-633A-4823-BEAB-2C8DDCAD4FEA}"/>
    <cellStyle name="Normal 2 2 4 12 2 2 3" xfId="8578" xr:uid="{8A4867AC-9427-4F29-9D8A-34D5D4979F8B}"/>
    <cellStyle name="Normal 2 2 4 12 2 2 4" xfId="4990" xr:uid="{FFE6A8BD-B405-4599-8E21-A827871FE188}"/>
    <cellStyle name="Normal 2 2 4 12 2 3" xfId="3563" xr:uid="{00000000-0005-0000-0000-0000BF050000}"/>
    <cellStyle name="Normal 2 2 4 12 2 3 2" xfId="9015" xr:uid="{D2ACAF10-4558-473F-B297-8BD1C32F0C43}"/>
    <cellStyle name="Normal 2 2 4 12 2 3 3" xfId="6624" xr:uid="{3184BB3F-325A-4029-96A6-F1CFFE7F02C7}"/>
    <cellStyle name="Normal 2 2 4 12 2 4" xfId="8190" xr:uid="{7164D06D-629D-4E02-BE90-A17E588FA695}"/>
    <cellStyle name="Normal 2 2 4 12 2 5" xfId="4989" xr:uid="{0E1C798C-2779-4101-AC9B-E257F2A9ECC8}"/>
    <cellStyle name="Normal 2 2 4 12 3" xfId="648" xr:uid="{00000000-0005-0000-0000-0000C0050000}"/>
    <cellStyle name="Normal 2 2 4 12 3 2" xfId="649" xr:uid="{00000000-0005-0000-0000-0000C1050000}"/>
    <cellStyle name="Normal 2 2 4 12 3 2 2" xfId="3944" xr:uid="{00000000-0005-0000-0000-0000C2050000}"/>
    <cellStyle name="Normal 2 2 4 12 3 2 2 2" xfId="9393" xr:uid="{5CDC9F2C-99E2-4BFB-B7E4-2C69B38C2247}"/>
    <cellStyle name="Normal 2 2 4 12 3 2 2 3" xfId="7003" xr:uid="{E4AEC944-B9C4-450C-B736-32C050EDFEA0}"/>
    <cellStyle name="Normal 2 2 4 12 3 2 3" xfId="8579" xr:uid="{A03219AB-7DD4-4C1A-8141-89165977AF95}"/>
    <cellStyle name="Normal 2 2 4 12 3 2 4" xfId="4992" xr:uid="{DBC397ED-A17F-4B2C-A748-660755A8E0D0}"/>
    <cellStyle name="Normal 2 2 4 12 3 3" xfId="3564" xr:uid="{00000000-0005-0000-0000-0000C3050000}"/>
    <cellStyle name="Normal 2 2 4 12 3 3 2" xfId="9016" xr:uid="{4A21C3D8-4F4F-4220-82DE-E22D29FC3C01}"/>
    <cellStyle name="Normal 2 2 4 12 3 3 3" xfId="6625" xr:uid="{991D77A0-3F6B-4704-95C3-BACBA2469C79}"/>
    <cellStyle name="Normal 2 2 4 12 3 4" xfId="8191" xr:uid="{35BCDAC9-1C35-4B4A-BF05-BA7A3A915402}"/>
    <cellStyle name="Normal 2 2 4 12 3 5" xfId="4991" xr:uid="{553D040E-C973-4423-A02D-B2DFCC3DEE36}"/>
    <cellStyle name="Normal 2 2 4 12 4" xfId="650" xr:uid="{00000000-0005-0000-0000-0000C4050000}"/>
    <cellStyle name="Normal 2 2 4 12 4 2" xfId="3942" xr:uid="{00000000-0005-0000-0000-0000C5050000}"/>
    <cellStyle name="Normal 2 2 4 12 4 2 2" xfId="9391" xr:uid="{204A3A2F-4F82-4184-94C8-83FBE9F0CF50}"/>
    <cellStyle name="Normal 2 2 4 12 4 2 3" xfId="7001" xr:uid="{05BA8E46-9DBD-4CF8-A939-0C89AF3F3461}"/>
    <cellStyle name="Normal 2 2 4 12 4 3" xfId="8577" xr:uid="{FBDA42EF-077C-42C9-93DB-B25087BF55B6}"/>
    <cellStyle name="Normal 2 2 4 12 4 4" xfId="4993" xr:uid="{8338A963-6C24-4A14-BBFE-2469AE0E701F}"/>
    <cellStyle name="Normal 2 2 4 12 5" xfId="3562" xr:uid="{00000000-0005-0000-0000-0000C6050000}"/>
    <cellStyle name="Normal 2 2 4 12 5 2" xfId="9014" xr:uid="{28A21E6C-0E28-4E02-BB00-907EEA3A7EB2}"/>
    <cellStyle name="Normal 2 2 4 12 5 3" xfId="6623" xr:uid="{DC0CC2B0-E967-4596-A268-BDDFDDA44AD3}"/>
    <cellStyle name="Normal 2 2 4 12 6" xfId="8189" xr:uid="{E5FAB133-CBA6-436B-90E8-C00F7220714A}"/>
    <cellStyle name="Normal 2 2 4 12 7" xfId="4988" xr:uid="{B5617EEC-D242-4825-A53C-71B2209E60ED}"/>
    <cellStyle name="Normal 2 2 4 13" xfId="2574" xr:uid="{00000000-0005-0000-0000-0000C7050000}"/>
    <cellStyle name="Normal 2 2 4 14" xfId="4975" xr:uid="{F6D17A3B-3146-4383-A9E6-2714559D4F08}"/>
    <cellStyle name="Normal 2 2 4 15" xfId="4511" xr:uid="{0468D3C1-D0A4-4F92-A26F-2C876F52E1EE}"/>
    <cellStyle name="Normal 2 2 4 2" xfId="651" xr:uid="{00000000-0005-0000-0000-0000C8050000}"/>
    <cellStyle name="Normal 2 2 4 2 10" xfId="652" xr:uid="{00000000-0005-0000-0000-0000C9050000}"/>
    <cellStyle name="Normal 2 2 4 2 11" xfId="653" xr:uid="{00000000-0005-0000-0000-0000CA050000}"/>
    <cellStyle name="Normal 2 2 4 2 12" xfId="654" xr:uid="{00000000-0005-0000-0000-0000CB050000}"/>
    <cellStyle name="Normal 2 2 4 2 13" xfId="655" xr:uid="{00000000-0005-0000-0000-0000CC050000}"/>
    <cellStyle name="Normal 2 2 4 2 13 2" xfId="656" xr:uid="{00000000-0005-0000-0000-0000CD050000}"/>
    <cellStyle name="Normal 2 2 4 2 13 2 2" xfId="3946" xr:uid="{00000000-0005-0000-0000-0000CE050000}"/>
    <cellStyle name="Normal 2 2 4 2 13 2 2 2" xfId="9395" xr:uid="{D8CDC442-6DA5-4E84-B65C-DBD2BC2B4F61}"/>
    <cellStyle name="Normal 2 2 4 2 13 2 2 3" xfId="7005" xr:uid="{FA0378E3-1948-4592-86DD-AEE1ED2C1EE9}"/>
    <cellStyle name="Normal 2 2 4 2 13 2 3" xfId="8581" xr:uid="{B62234B5-3AE2-42DB-A533-180FA699DD5F}"/>
    <cellStyle name="Normal 2 2 4 2 13 2 4" xfId="4996" xr:uid="{AE2C996E-C908-4ABD-A2CA-E4E6A6BE82E3}"/>
    <cellStyle name="Normal 2 2 4 2 13 3" xfId="3566" xr:uid="{00000000-0005-0000-0000-0000CF050000}"/>
    <cellStyle name="Normal 2 2 4 2 13 3 2" xfId="9018" xr:uid="{E4B438E0-1F9B-4085-A7EF-A9F12B3206F0}"/>
    <cellStyle name="Normal 2 2 4 2 13 3 3" xfId="6627" xr:uid="{7B7AE868-1EC3-4FAF-9AE0-4D62745667D1}"/>
    <cellStyle name="Normal 2 2 4 2 13 4" xfId="8193" xr:uid="{47BD58EE-22E2-41BA-8149-D153746E2F47}"/>
    <cellStyle name="Normal 2 2 4 2 13 5" xfId="4995" xr:uid="{1CF81B0B-77BB-462A-B474-CF1974674E6C}"/>
    <cellStyle name="Normal 2 2 4 2 14" xfId="657" xr:uid="{00000000-0005-0000-0000-0000D0050000}"/>
    <cellStyle name="Normal 2 2 4 2 14 2" xfId="658" xr:uid="{00000000-0005-0000-0000-0000D1050000}"/>
    <cellStyle name="Normal 2 2 4 2 14 2 2" xfId="3947" xr:uid="{00000000-0005-0000-0000-0000D2050000}"/>
    <cellStyle name="Normal 2 2 4 2 14 2 2 2" xfId="9396" xr:uid="{D114DB73-A8C9-41F7-AB44-272A8290E3A1}"/>
    <cellStyle name="Normal 2 2 4 2 14 2 2 3" xfId="7006" xr:uid="{DF16C0C6-2553-4389-B6D1-766C6E7A32EE}"/>
    <cellStyle name="Normal 2 2 4 2 14 2 3" xfId="8582" xr:uid="{C3BF697B-D969-4620-A9B8-BF90D7873406}"/>
    <cellStyle name="Normal 2 2 4 2 14 2 4" xfId="4998" xr:uid="{77344873-135A-463E-B63D-F2D5D272C8B1}"/>
    <cellStyle name="Normal 2 2 4 2 14 3" xfId="3567" xr:uid="{00000000-0005-0000-0000-0000D3050000}"/>
    <cellStyle name="Normal 2 2 4 2 14 3 2" xfId="9019" xr:uid="{4EBBC95F-4745-43D8-A12C-59477345F1B3}"/>
    <cellStyle name="Normal 2 2 4 2 14 3 3" xfId="6628" xr:uid="{60A03181-8D4F-40DE-AF40-0BD192360B6A}"/>
    <cellStyle name="Normal 2 2 4 2 14 4" xfId="8194" xr:uid="{644061CE-ED85-48A4-97B2-224C77C3C66A}"/>
    <cellStyle name="Normal 2 2 4 2 14 5" xfId="4997" xr:uid="{A971B1D3-F53A-4976-B027-991E82F442F1}"/>
    <cellStyle name="Normal 2 2 4 2 15" xfId="659" xr:uid="{00000000-0005-0000-0000-0000D4050000}"/>
    <cellStyle name="Normal 2 2 4 2 15 2" xfId="3945" xr:uid="{00000000-0005-0000-0000-0000D5050000}"/>
    <cellStyle name="Normal 2 2 4 2 15 2 2" xfId="9394" xr:uid="{7D673516-D3A5-4384-825E-FF6C1BB70DF0}"/>
    <cellStyle name="Normal 2 2 4 2 15 2 3" xfId="7004" xr:uid="{BF6712DA-9405-4BBF-927C-920DD718211C}"/>
    <cellStyle name="Normal 2 2 4 2 15 3" xfId="8580" xr:uid="{C7A316F0-FA4A-4ECE-B11C-954DC8A5C80B}"/>
    <cellStyle name="Normal 2 2 4 2 15 4" xfId="4999" xr:uid="{ECD6D65C-E636-4B3F-8803-06EBB85BCF32}"/>
    <cellStyle name="Normal 2 2 4 2 16" xfId="3565" xr:uid="{00000000-0005-0000-0000-0000D6050000}"/>
    <cellStyle name="Normal 2 2 4 2 16 2" xfId="9017" xr:uid="{CC880B48-B014-46CF-A4EE-5DFB8CBACB2E}"/>
    <cellStyle name="Normal 2 2 4 2 16 3" xfId="6626" xr:uid="{B8431F33-4D6E-4FB2-B87B-902BC5A0F8E9}"/>
    <cellStyle name="Normal 2 2 4 2 17" xfId="8192" xr:uid="{FA068B43-EB24-4E23-BA40-0D15F721B0E8}"/>
    <cellStyle name="Normal 2 2 4 2 18" xfId="4994" xr:uid="{DAD310D7-5F78-40E8-9F4C-068D6D489E64}"/>
    <cellStyle name="Normal 2 2 4 2 2" xfId="660" xr:uid="{00000000-0005-0000-0000-0000D7050000}"/>
    <cellStyle name="Normal 2 2 4 2 2 2" xfId="661" xr:uid="{00000000-0005-0000-0000-0000D8050000}"/>
    <cellStyle name="Normal 2 2 4 2 2 2 10" xfId="662" xr:uid="{00000000-0005-0000-0000-0000D9050000}"/>
    <cellStyle name="Normal 2 2 4 2 2 2 10 2" xfId="663" xr:uid="{00000000-0005-0000-0000-0000DA050000}"/>
    <cellStyle name="Normal 2 2 4 2 2 2 10 2 2" xfId="3949" xr:uid="{00000000-0005-0000-0000-0000DB050000}"/>
    <cellStyle name="Normal 2 2 4 2 2 2 10 2 2 2" xfId="9398" xr:uid="{0FB57C4C-102F-41CF-87AC-978DBBA6903B}"/>
    <cellStyle name="Normal 2 2 4 2 2 2 10 2 2 3" xfId="7008" xr:uid="{27FD4099-FF5C-4944-9883-769C6F770AF6}"/>
    <cellStyle name="Normal 2 2 4 2 2 2 10 2 3" xfId="8584" xr:uid="{726B6ED9-830C-41CE-B049-75679E5CFAEA}"/>
    <cellStyle name="Normal 2 2 4 2 2 2 10 2 4" xfId="5002" xr:uid="{78189400-93E9-42FB-805C-5A6BEB564C6A}"/>
    <cellStyle name="Normal 2 2 4 2 2 2 10 3" xfId="3569" xr:uid="{00000000-0005-0000-0000-0000DC050000}"/>
    <cellStyle name="Normal 2 2 4 2 2 2 10 3 2" xfId="9021" xr:uid="{726EE95F-0E13-476A-BFEA-BF336FFBEF2C}"/>
    <cellStyle name="Normal 2 2 4 2 2 2 10 3 3" xfId="6630" xr:uid="{6B6C8469-BEAC-4B66-AC6E-CE3799D70842}"/>
    <cellStyle name="Normal 2 2 4 2 2 2 10 4" xfId="8196" xr:uid="{90E523E3-834D-44E2-ADF8-927414DFC362}"/>
    <cellStyle name="Normal 2 2 4 2 2 2 10 5" xfId="5001" xr:uid="{BBC05FA4-94F9-4774-9141-10E46DB26DAA}"/>
    <cellStyle name="Normal 2 2 4 2 2 2 11" xfId="664" xr:uid="{00000000-0005-0000-0000-0000DD050000}"/>
    <cellStyle name="Normal 2 2 4 2 2 2 11 2" xfId="3948" xr:uid="{00000000-0005-0000-0000-0000DE050000}"/>
    <cellStyle name="Normal 2 2 4 2 2 2 11 2 2" xfId="9397" xr:uid="{06DD660A-2F44-4FCD-8D4F-7A6A6DD087F9}"/>
    <cellStyle name="Normal 2 2 4 2 2 2 11 2 3" xfId="7007" xr:uid="{61AD7774-95CF-464B-BC02-13B671E0DA57}"/>
    <cellStyle name="Normal 2 2 4 2 2 2 11 3" xfId="8583" xr:uid="{C4B02945-41EC-4949-B34F-39AA187E7B91}"/>
    <cellStyle name="Normal 2 2 4 2 2 2 11 4" xfId="5003" xr:uid="{12F9B65E-3623-404F-825F-06C67479CF8B}"/>
    <cellStyle name="Normal 2 2 4 2 2 2 12" xfId="3568" xr:uid="{00000000-0005-0000-0000-0000DF050000}"/>
    <cellStyle name="Normal 2 2 4 2 2 2 12 2" xfId="9020" xr:uid="{E760D42A-AA34-4E3D-9CAC-F0070543991F}"/>
    <cellStyle name="Normal 2 2 4 2 2 2 12 3" xfId="6629" xr:uid="{2EFD220D-524E-4D01-BF77-9854AADF4DCC}"/>
    <cellStyle name="Normal 2 2 4 2 2 2 13" xfId="8195" xr:uid="{592CC446-3778-4D8C-AC40-A1F1AA3A8509}"/>
    <cellStyle name="Normal 2 2 4 2 2 2 14" xfId="5000" xr:uid="{D470D200-A465-4B3B-9CD8-25751827D20E}"/>
    <cellStyle name="Normal 2 2 4 2 2 2 2" xfId="665" xr:uid="{00000000-0005-0000-0000-0000E0050000}"/>
    <cellStyle name="Normal 2 2 4 2 2 2 3" xfId="666" xr:uid="{00000000-0005-0000-0000-0000E1050000}"/>
    <cellStyle name="Normal 2 2 4 2 2 2 4" xfId="667" xr:uid="{00000000-0005-0000-0000-0000E2050000}"/>
    <cellStyle name="Normal 2 2 4 2 2 2 5" xfId="668" xr:uid="{00000000-0005-0000-0000-0000E3050000}"/>
    <cellStyle name="Normal 2 2 4 2 2 2 6" xfId="669" xr:uid="{00000000-0005-0000-0000-0000E4050000}"/>
    <cellStyle name="Normal 2 2 4 2 2 2 7" xfId="670" xr:uid="{00000000-0005-0000-0000-0000E5050000}"/>
    <cellStyle name="Normal 2 2 4 2 2 2 8" xfId="671" xr:uid="{00000000-0005-0000-0000-0000E6050000}"/>
    <cellStyle name="Normal 2 2 4 2 2 2 9" xfId="672" xr:uid="{00000000-0005-0000-0000-0000E7050000}"/>
    <cellStyle name="Normal 2 2 4 2 2 2 9 2" xfId="673" xr:uid="{00000000-0005-0000-0000-0000E8050000}"/>
    <cellStyle name="Normal 2 2 4 2 2 2 9 2 2" xfId="3950" xr:uid="{00000000-0005-0000-0000-0000E9050000}"/>
    <cellStyle name="Normal 2 2 4 2 2 2 9 2 2 2" xfId="9399" xr:uid="{0236957C-5323-4663-B28A-45FC0F2489A7}"/>
    <cellStyle name="Normal 2 2 4 2 2 2 9 2 2 3" xfId="7009" xr:uid="{31B8416C-D8B6-452A-BF23-8763DFFC8986}"/>
    <cellStyle name="Normal 2 2 4 2 2 2 9 2 3" xfId="8585" xr:uid="{64A031A0-9488-42AB-8C09-4CAA98A112EB}"/>
    <cellStyle name="Normal 2 2 4 2 2 2 9 2 4" xfId="5005" xr:uid="{7907F35E-3AEA-4AAC-9E23-DF7330AD12FD}"/>
    <cellStyle name="Normal 2 2 4 2 2 2 9 3" xfId="3570" xr:uid="{00000000-0005-0000-0000-0000EA050000}"/>
    <cellStyle name="Normal 2 2 4 2 2 2 9 3 2" xfId="9022" xr:uid="{F1724276-2728-411A-A4EC-D904BC197585}"/>
    <cellStyle name="Normal 2 2 4 2 2 2 9 3 3" xfId="6631" xr:uid="{714D224E-90D1-4F93-84FE-7BC1AA460CAA}"/>
    <cellStyle name="Normal 2 2 4 2 2 2 9 4" xfId="8197" xr:uid="{C0EB292F-77C9-4A68-BBBF-4FE45F66578E}"/>
    <cellStyle name="Normal 2 2 4 2 2 2 9 5" xfId="5004" xr:uid="{A3773A5F-1164-4A80-ACFE-85802DFCF049}"/>
    <cellStyle name="Normal 2 2 4 2 2 3" xfId="674" xr:uid="{00000000-0005-0000-0000-0000EB050000}"/>
    <cellStyle name="Normal 2 2 4 2 2 3 2" xfId="675" xr:uid="{00000000-0005-0000-0000-0000EC050000}"/>
    <cellStyle name="Normal 2 2 4 2 2 3 2 2" xfId="676" xr:uid="{00000000-0005-0000-0000-0000ED050000}"/>
    <cellStyle name="Normal 2 2 4 2 2 3 2 2 2" xfId="3952" xr:uid="{00000000-0005-0000-0000-0000EE050000}"/>
    <cellStyle name="Normal 2 2 4 2 2 3 2 2 2 2" xfId="9401" xr:uid="{F8102302-7841-4200-AE45-0AE2733142FD}"/>
    <cellStyle name="Normal 2 2 4 2 2 3 2 2 2 3" xfId="7011" xr:uid="{ED6A0BEA-8661-4EE7-A568-2F07F4C0958E}"/>
    <cellStyle name="Normal 2 2 4 2 2 3 2 2 3" xfId="8587" xr:uid="{AAC1C57E-EBF2-433A-A32B-A1306118B893}"/>
    <cellStyle name="Normal 2 2 4 2 2 3 2 2 4" xfId="5008" xr:uid="{9FFE3918-963E-402E-B192-0D533821C321}"/>
    <cellStyle name="Normal 2 2 4 2 2 3 2 3" xfId="3572" xr:uid="{00000000-0005-0000-0000-0000EF050000}"/>
    <cellStyle name="Normal 2 2 4 2 2 3 2 3 2" xfId="9024" xr:uid="{5559BE91-8F2F-4BB9-92B8-C850CD6C8A2C}"/>
    <cellStyle name="Normal 2 2 4 2 2 3 2 3 3" xfId="6633" xr:uid="{D01439BF-06D3-4DB1-A6CA-D2E4AF942FD0}"/>
    <cellStyle name="Normal 2 2 4 2 2 3 2 4" xfId="8199" xr:uid="{09993F34-D4BB-4B09-9C3C-977AE1BD536C}"/>
    <cellStyle name="Normal 2 2 4 2 2 3 2 5" xfId="5007" xr:uid="{FD33EB23-015C-4355-99DB-37B2B84FAB5E}"/>
    <cellStyle name="Normal 2 2 4 2 2 3 3" xfId="677" xr:uid="{00000000-0005-0000-0000-0000F0050000}"/>
    <cellStyle name="Normal 2 2 4 2 2 3 3 2" xfId="678" xr:uid="{00000000-0005-0000-0000-0000F1050000}"/>
    <cellStyle name="Normal 2 2 4 2 2 3 3 2 2" xfId="3953" xr:uid="{00000000-0005-0000-0000-0000F2050000}"/>
    <cellStyle name="Normal 2 2 4 2 2 3 3 2 2 2" xfId="9402" xr:uid="{DCC10A20-B8DC-4D85-B0BB-EFC98E1E006F}"/>
    <cellStyle name="Normal 2 2 4 2 2 3 3 2 2 3" xfId="7012" xr:uid="{89ABE0BA-C666-410B-82E3-30313B443946}"/>
    <cellStyle name="Normal 2 2 4 2 2 3 3 2 3" xfId="8588" xr:uid="{493D5E2C-3FE2-4E52-82AC-8B451C1DEDBD}"/>
    <cellStyle name="Normal 2 2 4 2 2 3 3 2 4" xfId="5010" xr:uid="{3D2036CA-642D-4079-BC93-D747552BA1EF}"/>
    <cellStyle name="Normal 2 2 4 2 2 3 3 3" xfId="3573" xr:uid="{00000000-0005-0000-0000-0000F3050000}"/>
    <cellStyle name="Normal 2 2 4 2 2 3 3 3 2" xfId="9025" xr:uid="{F252D08F-F38D-46B5-AA68-67E63D827C79}"/>
    <cellStyle name="Normal 2 2 4 2 2 3 3 3 3" xfId="6634" xr:uid="{A5CF1857-558D-4ACC-ADFD-D474587FA171}"/>
    <cellStyle name="Normal 2 2 4 2 2 3 3 4" xfId="8200" xr:uid="{1D8D0928-FDC4-4F5E-96AB-01AFA4C700A3}"/>
    <cellStyle name="Normal 2 2 4 2 2 3 3 5" xfId="5009" xr:uid="{6ED41DB3-6865-44AC-BAB5-B34E0D4C9360}"/>
    <cellStyle name="Normal 2 2 4 2 2 3 4" xfId="679" xr:uid="{00000000-0005-0000-0000-0000F4050000}"/>
    <cellStyle name="Normal 2 2 4 2 2 3 4 2" xfId="3951" xr:uid="{00000000-0005-0000-0000-0000F5050000}"/>
    <cellStyle name="Normal 2 2 4 2 2 3 4 2 2" xfId="9400" xr:uid="{84F26A76-6748-40FE-8931-8D7A8D3FCDFD}"/>
    <cellStyle name="Normal 2 2 4 2 2 3 4 2 3" xfId="7010" xr:uid="{13014AE6-96DA-4E1A-8403-8DF5C4F40376}"/>
    <cellStyle name="Normal 2 2 4 2 2 3 4 3" xfId="8586" xr:uid="{30CB3BF7-A235-438B-B5E5-8CCD1E98818C}"/>
    <cellStyle name="Normal 2 2 4 2 2 3 4 4" xfId="5011" xr:uid="{6D3B0890-BCB7-4414-B1E7-CB9ADDC6FC1F}"/>
    <cellStyle name="Normal 2 2 4 2 2 3 5" xfId="3571" xr:uid="{00000000-0005-0000-0000-0000F6050000}"/>
    <cellStyle name="Normal 2 2 4 2 2 3 5 2" xfId="9023" xr:uid="{BE5E3335-D1D2-4FEC-BA6A-DD3CE1472834}"/>
    <cellStyle name="Normal 2 2 4 2 2 3 5 3" xfId="6632" xr:uid="{FFA832C0-2C4D-4096-965B-AF9A8EA3D39F}"/>
    <cellStyle name="Normal 2 2 4 2 2 3 6" xfId="8198" xr:uid="{02E3D7C9-2B41-4A07-9B99-62477DC5095E}"/>
    <cellStyle name="Normal 2 2 4 2 2 3 7" xfId="5006" xr:uid="{C5A2500E-297C-43D9-951F-C1DDEACA5840}"/>
    <cellStyle name="Normal 2 2 4 2 2 4" xfId="680" xr:uid="{00000000-0005-0000-0000-0000F7050000}"/>
    <cellStyle name="Normal 2 2 4 2 2 4 2" xfId="681" xr:uid="{00000000-0005-0000-0000-0000F8050000}"/>
    <cellStyle name="Normal 2 2 4 2 2 4 2 2" xfId="682" xr:uid="{00000000-0005-0000-0000-0000F9050000}"/>
    <cellStyle name="Normal 2 2 4 2 2 4 2 2 2" xfId="3955" xr:uid="{00000000-0005-0000-0000-0000FA050000}"/>
    <cellStyle name="Normal 2 2 4 2 2 4 2 2 2 2" xfId="9404" xr:uid="{9BD432A5-3D1E-444A-9655-4433DD99DA5A}"/>
    <cellStyle name="Normal 2 2 4 2 2 4 2 2 2 3" xfId="7014" xr:uid="{4C197A1F-E8C5-41AE-9186-95DBEDE91152}"/>
    <cellStyle name="Normal 2 2 4 2 2 4 2 2 3" xfId="8590" xr:uid="{6D636F37-C9D1-4A73-BDE3-C9BC79A5D187}"/>
    <cellStyle name="Normal 2 2 4 2 2 4 2 2 4" xfId="5014" xr:uid="{BBB0C853-B577-4094-A4B4-143491167E9C}"/>
    <cellStyle name="Normal 2 2 4 2 2 4 2 3" xfId="3575" xr:uid="{00000000-0005-0000-0000-0000FB050000}"/>
    <cellStyle name="Normal 2 2 4 2 2 4 2 3 2" xfId="9027" xr:uid="{2568205F-2A18-47E0-A0C4-A30AC3A4F57F}"/>
    <cellStyle name="Normal 2 2 4 2 2 4 2 3 3" xfId="6636" xr:uid="{2A86242B-F38C-4A90-82A8-033F55E573E2}"/>
    <cellStyle name="Normal 2 2 4 2 2 4 2 4" xfId="8202" xr:uid="{30806694-FA1F-489C-BF28-74C725B9CE6C}"/>
    <cellStyle name="Normal 2 2 4 2 2 4 2 5" xfId="5013" xr:uid="{E6D347A4-752F-4BC5-A958-950DF5F40389}"/>
    <cellStyle name="Normal 2 2 4 2 2 4 3" xfId="683" xr:uid="{00000000-0005-0000-0000-0000FC050000}"/>
    <cellStyle name="Normal 2 2 4 2 2 4 3 2" xfId="684" xr:uid="{00000000-0005-0000-0000-0000FD050000}"/>
    <cellStyle name="Normal 2 2 4 2 2 4 3 2 2" xfId="3956" xr:uid="{00000000-0005-0000-0000-0000FE050000}"/>
    <cellStyle name="Normal 2 2 4 2 2 4 3 2 2 2" xfId="9405" xr:uid="{EC53DE93-35B5-40A4-9042-BC152AD638E5}"/>
    <cellStyle name="Normal 2 2 4 2 2 4 3 2 2 3" xfId="7015" xr:uid="{67885549-61CE-4DC0-874F-B34BBAEC00BA}"/>
    <cellStyle name="Normal 2 2 4 2 2 4 3 2 3" xfId="8591" xr:uid="{BDC5665C-E264-4715-9EBC-1BC452DF84F5}"/>
    <cellStyle name="Normal 2 2 4 2 2 4 3 2 4" xfId="5016" xr:uid="{F93658C6-8E40-481B-A7DE-B8CB0BA00F16}"/>
    <cellStyle name="Normal 2 2 4 2 2 4 3 3" xfId="3576" xr:uid="{00000000-0005-0000-0000-0000FF050000}"/>
    <cellStyle name="Normal 2 2 4 2 2 4 3 3 2" xfId="9028" xr:uid="{EA4D35D8-66C1-4F4B-9BE7-E958AE17C829}"/>
    <cellStyle name="Normal 2 2 4 2 2 4 3 3 3" xfId="6637" xr:uid="{D01A5382-4008-45AD-82BD-42344562ABA7}"/>
    <cellStyle name="Normal 2 2 4 2 2 4 3 4" xfId="8203" xr:uid="{8E61AA2F-5F11-4F5A-B282-350E62C55A80}"/>
    <cellStyle name="Normal 2 2 4 2 2 4 3 5" xfId="5015" xr:uid="{12F5A5D8-9006-4F04-A506-596CAA3A02C6}"/>
    <cellStyle name="Normal 2 2 4 2 2 4 4" xfId="685" xr:uid="{00000000-0005-0000-0000-000000060000}"/>
    <cellStyle name="Normal 2 2 4 2 2 4 4 2" xfId="3954" xr:uid="{00000000-0005-0000-0000-000001060000}"/>
    <cellStyle name="Normal 2 2 4 2 2 4 4 2 2" xfId="9403" xr:uid="{FF12C48D-6DBF-4CB4-BEEB-6F2D4CF55259}"/>
    <cellStyle name="Normal 2 2 4 2 2 4 4 2 3" xfId="7013" xr:uid="{F1752A0C-B876-46E5-923B-2FFCDBF59247}"/>
    <cellStyle name="Normal 2 2 4 2 2 4 4 3" xfId="8589" xr:uid="{76271754-500B-42CE-9F85-7700FCB8555C}"/>
    <cellStyle name="Normal 2 2 4 2 2 4 4 4" xfId="5017" xr:uid="{41D997C6-DB14-4277-90DE-172DE1618D1A}"/>
    <cellStyle name="Normal 2 2 4 2 2 4 5" xfId="3574" xr:uid="{00000000-0005-0000-0000-000002060000}"/>
    <cellStyle name="Normal 2 2 4 2 2 4 5 2" xfId="9026" xr:uid="{9F5678F0-E50F-46A2-8BCE-CD310F26CC9A}"/>
    <cellStyle name="Normal 2 2 4 2 2 4 5 3" xfId="6635" xr:uid="{BBC2DFA1-4496-48E6-B2CD-D4D448EB17A8}"/>
    <cellStyle name="Normal 2 2 4 2 2 4 6" xfId="8201" xr:uid="{73350F6C-C3ED-4228-B287-C05A4866F9B3}"/>
    <cellStyle name="Normal 2 2 4 2 2 4 7" xfId="5012" xr:uid="{727F0EAE-0CCD-46AC-8B3F-F5725E4066EA}"/>
    <cellStyle name="Normal 2 2 4 2 2 5" xfId="686" xr:uid="{00000000-0005-0000-0000-000003060000}"/>
    <cellStyle name="Normal 2 2 4 2 2 5 2" xfId="687" xr:uid="{00000000-0005-0000-0000-000004060000}"/>
    <cellStyle name="Normal 2 2 4 2 2 5 2 2" xfId="688" xr:uid="{00000000-0005-0000-0000-000005060000}"/>
    <cellStyle name="Normal 2 2 4 2 2 5 2 2 2" xfId="3958" xr:uid="{00000000-0005-0000-0000-000006060000}"/>
    <cellStyle name="Normal 2 2 4 2 2 5 2 2 2 2" xfId="9407" xr:uid="{878624F8-8B85-4003-BF35-9C5D904F0B5F}"/>
    <cellStyle name="Normal 2 2 4 2 2 5 2 2 2 3" xfId="7017" xr:uid="{AEB4A3BA-B644-4E7D-83DD-895A22FB3EF1}"/>
    <cellStyle name="Normal 2 2 4 2 2 5 2 2 3" xfId="8593" xr:uid="{27348A79-D4F0-4AD1-BFFC-406EE2737F6A}"/>
    <cellStyle name="Normal 2 2 4 2 2 5 2 2 4" xfId="5020" xr:uid="{A5851D27-5330-44FE-AEBF-A0AC8C26F23A}"/>
    <cellStyle name="Normal 2 2 4 2 2 5 2 3" xfId="3578" xr:uid="{00000000-0005-0000-0000-000007060000}"/>
    <cellStyle name="Normal 2 2 4 2 2 5 2 3 2" xfId="9030" xr:uid="{ADF60D96-DC57-46C4-ABBB-F6059BF74403}"/>
    <cellStyle name="Normal 2 2 4 2 2 5 2 3 3" xfId="6639" xr:uid="{92195653-B37D-4933-99D4-75F12CD55B22}"/>
    <cellStyle name="Normal 2 2 4 2 2 5 2 4" xfId="8205" xr:uid="{1D0CC15F-25F9-4BF2-85BA-15C048E21769}"/>
    <cellStyle name="Normal 2 2 4 2 2 5 2 5" xfId="5019" xr:uid="{DE4C7634-251C-4511-8601-EACFC8F5087E}"/>
    <cellStyle name="Normal 2 2 4 2 2 5 3" xfId="689" xr:uid="{00000000-0005-0000-0000-000008060000}"/>
    <cellStyle name="Normal 2 2 4 2 2 5 3 2" xfId="690" xr:uid="{00000000-0005-0000-0000-000009060000}"/>
    <cellStyle name="Normal 2 2 4 2 2 5 3 2 2" xfId="3959" xr:uid="{00000000-0005-0000-0000-00000A060000}"/>
    <cellStyle name="Normal 2 2 4 2 2 5 3 2 2 2" xfId="9408" xr:uid="{ED1A5F2F-5377-4B24-B4C1-7996A4F1AC58}"/>
    <cellStyle name="Normal 2 2 4 2 2 5 3 2 2 3" xfId="7018" xr:uid="{43AF42D7-39ED-418C-9EB5-3582A44A4563}"/>
    <cellStyle name="Normal 2 2 4 2 2 5 3 2 3" xfId="8594" xr:uid="{5A04A2CC-00F0-4C6B-A776-747A7371AA4D}"/>
    <cellStyle name="Normal 2 2 4 2 2 5 3 2 4" xfId="5022" xr:uid="{7159675C-9F0F-44CE-A5C9-0B536F9B29AA}"/>
    <cellStyle name="Normal 2 2 4 2 2 5 3 3" xfId="3579" xr:uid="{00000000-0005-0000-0000-00000B060000}"/>
    <cellStyle name="Normal 2 2 4 2 2 5 3 3 2" xfId="9031" xr:uid="{328CF7F8-7AA3-4019-A6F9-AB94C3D8DE0E}"/>
    <cellStyle name="Normal 2 2 4 2 2 5 3 3 3" xfId="6640" xr:uid="{4594EE9C-99E0-4711-A53C-88CD4EEFB074}"/>
    <cellStyle name="Normal 2 2 4 2 2 5 3 4" xfId="8206" xr:uid="{423A65A5-90F5-4369-B3A1-CC636DD65526}"/>
    <cellStyle name="Normal 2 2 4 2 2 5 3 5" xfId="5021" xr:uid="{655C796F-C12A-4173-9402-E66FD9303B52}"/>
    <cellStyle name="Normal 2 2 4 2 2 5 4" xfId="691" xr:uid="{00000000-0005-0000-0000-00000C060000}"/>
    <cellStyle name="Normal 2 2 4 2 2 5 4 2" xfId="3957" xr:uid="{00000000-0005-0000-0000-00000D060000}"/>
    <cellStyle name="Normal 2 2 4 2 2 5 4 2 2" xfId="9406" xr:uid="{EF7A7DE7-D5E8-4FC9-9746-0C2A7F2C8525}"/>
    <cellStyle name="Normal 2 2 4 2 2 5 4 2 3" xfId="7016" xr:uid="{A2E0DBDA-5773-404C-9041-1300239EC237}"/>
    <cellStyle name="Normal 2 2 4 2 2 5 4 3" xfId="8592" xr:uid="{B9ABCCD5-D127-4A16-9C15-9B0F5C327207}"/>
    <cellStyle name="Normal 2 2 4 2 2 5 4 4" xfId="5023" xr:uid="{7EB7D020-5C1E-4ECA-939A-14F2FAF0AC95}"/>
    <cellStyle name="Normal 2 2 4 2 2 5 5" xfId="3577" xr:uid="{00000000-0005-0000-0000-00000E060000}"/>
    <cellStyle name="Normal 2 2 4 2 2 5 5 2" xfId="9029" xr:uid="{A30009D8-A6F9-4EAD-AE62-13509F11AC3C}"/>
    <cellStyle name="Normal 2 2 4 2 2 5 5 3" xfId="6638" xr:uid="{33931DD3-5BC1-4829-892E-A137F292C6EF}"/>
    <cellStyle name="Normal 2 2 4 2 2 5 6" xfId="8204" xr:uid="{29E43847-D763-425E-BB90-0FB1DCDA32AB}"/>
    <cellStyle name="Normal 2 2 4 2 2 5 7" xfId="5018" xr:uid="{BF69E775-79F7-49F0-9F32-A669F59924B5}"/>
    <cellStyle name="Normal 2 2 4 2 2 6" xfId="692" xr:uid="{00000000-0005-0000-0000-00000F060000}"/>
    <cellStyle name="Normal 2 2 4 2 2 6 2" xfId="693" xr:uid="{00000000-0005-0000-0000-000010060000}"/>
    <cellStyle name="Normal 2 2 4 2 2 6 2 2" xfId="694" xr:uid="{00000000-0005-0000-0000-000011060000}"/>
    <cellStyle name="Normal 2 2 4 2 2 6 2 2 2" xfId="3961" xr:uid="{00000000-0005-0000-0000-000012060000}"/>
    <cellStyle name="Normal 2 2 4 2 2 6 2 2 2 2" xfId="9410" xr:uid="{45F8F90C-7A89-4CA0-BC9A-084264F5AE33}"/>
    <cellStyle name="Normal 2 2 4 2 2 6 2 2 2 3" xfId="7020" xr:uid="{28BDB80B-50D7-48B4-B825-2F2F031E82DC}"/>
    <cellStyle name="Normal 2 2 4 2 2 6 2 2 3" xfId="8596" xr:uid="{A5A1ADE0-CBC0-4C39-90A2-037D54218D4E}"/>
    <cellStyle name="Normal 2 2 4 2 2 6 2 2 4" xfId="5026" xr:uid="{3BEDC45A-F56E-44DE-B04C-0341C607229C}"/>
    <cellStyle name="Normal 2 2 4 2 2 6 2 3" xfId="3581" xr:uid="{00000000-0005-0000-0000-000013060000}"/>
    <cellStyle name="Normal 2 2 4 2 2 6 2 3 2" xfId="9033" xr:uid="{8D713797-AB5E-46B6-9066-5972CCE70B78}"/>
    <cellStyle name="Normal 2 2 4 2 2 6 2 3 3" xfId="6642" xr:uid="{55FEEF2D-3868-4D9E-9831-489DE1FD81E1}"/>
    <cellStyle name="Normal 2 2 4 2 2 6 2 4" xfId="8208" xr:uid="{37E1BB16-F831-4AA5-A68E-8649FBE42FAA}"/>
    <cellStyle name="Normal 2 2 4 2 2 6 2 5" xfId="5025" xr:uid="{68C7A578-907B-42F7-805C-589E56F86B08}"/>
    <cellStyle name="Normal 2 2 4 2 2 6 3" xfId="695" xr:uid="{00000000-0005-0000-0000-000014060000}"/>
    <cellStyle name="Normal 2 2 4 2 2 6 3 2" xfId="696" xr:uid="{00000000-0005-0000-0000-000015060000}"/>
    <cellStyle name="Normal 2 2 4 2 2 6 3 2 2" xfId="3962" xr:uid="{00000000-0005-0000-0000-000016060000}"/>
    <cellStyle name="Normal 2 2 4 2 2 6 3 2 2 2" xfId="9411" xr:uid="{0565150C-9D5B-43A5-9C2D-2006FD84895F}"/>
    <cellStyle name="Normal 2 2 4 2 2 6 3 2 2 3" xfId="7021" xr:uid="{DCB2288B-68C2-47A3-92B3-DB00E3BFEBEB}"/>
    <cellStyle name="Normal 2 2 4 2 2 6 3 2 3" xfId="8597" xr:uid="{5641479E-94E2-483E-8391-1AA8AE9704FD}"/>
    <cellStyle name="Normal 2 2 4 2 2 6 3 2 4" xfId="5028" xr:uid="{21F3F5F1-8BDF-485F-87CF-66CC5575BE3E}"/>
    <cellStyle name="Normal 2 2 4 2 2 6 3 3" xfId="3582" xr:uid="{00000000-0005-0000-0000-000017060000}"/>
    <cellStyle name="Normal 2 2 4 2 2 6 3 3 2" xfId="9034" xr:uid="{F20D4658-EA43-4289-BAC6-1EFFF370AE32}"/>
    <cellStyle name="Normal 2 2 4 2 2 6 3 3 3" xfId="6643" xr:uid="{027F7F91-B555-4DB8-8C71-D21937C779CF}"/>
    <cellStyle name="Normal 2 2 4 2 2 6 3 4" xfId="8209" xr:uid="{2D9D66FA-FB4D-4E36-BB15-7210823910E5}"/>
    <cellStyle name="Normal 2 2 4 2 2 6 3 5" xfId="5027" xr:uid="{A677D6F3-68ED-430B-BAF3-34177ADC13B0}"/>
    <cellStyle name="Normal 2 2 4 2 2 6 4" xfId="697" xr:uid="{00000000-0005-0000-0000-000018060000}"/>
    <cellStyle name="Normal 2 2 4 2 2 6 4 2" xfId="3960" xr:uid="{00000000-0005-0000-0000-000019060000}"/>
    <cellStyle name="Normal 2 2 4 2 2 6 4 2 2" xfId="9409" xr:uid="{CEE6B7D3-FA8A-499E-BCF5-8C2C60F7A015}"/>
    <cellStyle name="Normal 2 2 4 2 2 6 4 2 3" xfId="7019" xr:uid="{62D68C18-E877-4C13-83A1-6CF06C3A2A03}"/>
    <cellStyle name="Normal 2 2 4 2 2 6 4 3" xfId="8595" xr:uid="{20159772-9137-474B-BAC9-9B30359A3ED4}"/>
    <cellStyle name="Normal 2 2 4 2 2 6 4 4" xfId="5029" xr:uid="{1A235C4A-A9DB-4A3A-A082-DB64AB98EDDE}"/>
    <cellStyle name="Normal 2 2 4 2 2 6 5" xfId="3580" xr:uid="{00000000-0005-0000-0000-00001A060000}"/>
    <cellStyle name="Normal 2 2 4 2 2 6 5 2" xfId="9032" xr:uid="{FC3004EC-4906-4415-9072-781D7012ED01}"/>
    <cellStyle name="Normal 2 2 4 2 2 6 5 3" xfId="6641" xr:uid="{59581803-8392-4B95-B05D-6CC51596E41E}"/>
    <cellStyle name="Normal 2 2 4 2 2 6 6" xfId="8207" xr:uid="{A456ABEE-D3B3-4013-A9AB-AE2E9CF6EC06}"/>
    <cellStyle name="Normal 2 2 4 2 2 6 7" xfId="5024" xr:uid="{DBED3625-E3B7-4F71-9698-1E5756B6B329}"/>
    <cellStyle name="Normal 2 2 4 2 2 7" xfId="698" xr:uid="{00000000-0005-0000-0000-00001B060000}"/>
    <cellStyle name="Normal 2 2 4 2 2 7 2" xfId="699" xr:uid="{00000000-0005-0000-0000-00001C060000}"/>
    <cellStyle name="Normal 2 2 4 2 2 7 2 2" xfId="700" xr:uid="{00000000-0005-0000-0000-00001D060000}"/>
    <cellStyle name="Normal 2 2 4 2 2 7 2 2 2" xfId="3964" xr:uid="{00000000-0005-0000-0000-00001E060000}"/>
    <cellStyle name="Normal 2 2 4 2 2 7 2 2 2 2" xfId="9413" xr:uid="{9B7EAB77-F1BA-4445-A42A-A4D418F84588}"/>
    <cellStyle name="Normal 2 2 4 2 2 7 2 2 2 3" xfId="7023" xr:uid="{C09069A8-85E3-457B-BA9E-E5B0ED0E7D28}"/>
    <cellStyle name="Normal 2 2 4 2 2 7 2 2 3" xfId="8599" xr:uid="{07489CFB-18C6-41F3-A7FC-8E3691337F8B}"/>
    <cellStyle name="Normal 2 2 4 2 2 7 2 2 4" xfId="5032" xr:uid="{494C4642-BE78-4D4A-A48F-6D41052D1054}"/>
    <cellStyle name="Normal 2 2 4 2 2 7 2 3" xfId="3584" xr:uid="{00000000-0005-0000-0000-00001F060000}"/>
    <cellStyle name="Normal 2 2 4 2 2 7 2 3 2" xfId="9036" xr:uid="{5CC34111-F420-43D4-AE77-A9C8771659CF}"/>
    <cellStyle name="Normal 2 2 4 2 2 7 2 3 3" xfId="6645" xr:uid="{2FCF2062-4CB3-4561-BD89-81BC403C7387}"/>
    <cellStyle name="Normal 2 2 4 2 2 7 2 4" xfId="8211" xr:uid="{6C8FC8BA-07D8-432C-B86E-711C9050E294}"/>
    <cellStyle name="Normal 2 2 4 2 2 7 2 5" xfId="5031" xr:uid="{B7D50C7B-70BC-470E-BEFF-06FDBA09B60F}"/>
    <cellStyle name="Normal 2 2 4 2 2 7 3" xfId="701" xr:uid="{00000000-0005-0000-0000-000020060000}"/>
    <cellStyle name="Normal 2 2 4 2 2 7 3 2" xfId="702" xr:uid="{00000000-0005-0000-0000-000021060000}"/>
    <cellStyle name="Normal 2 2 4 2 2 7 3 2 2" xfId="3965" xr:uid="{00000000-0005-0000-0000-000022060000}"/>
    <cellStyle name="Normal 2 2 4 2 2 7 3 2 2 2" xfId="9414" xr:uid="{69A6900B-AF9D-4683-AA94-769CB1FADDB5}"/>
    <cellStyle name="Normal 2 2 4 2 2 7 3 2 2 3" xfId="7024" xr:uid="{14726129-395D-48AB-9347-4A070520E1EB}"/>
    <cellStyle name="Normal 2 2 4 2 2 7 3 2 3" xfId="8600" xr:uid="{2E7A0F06-BF72-4144-BEA7-D618AA9BD3CB}"/>
    <cellStyle name="Normal 2 2 4 2 2 7 3 2 4" xfId="5034" xr:uid="{A3C6BDF1-A5B9-4D12-8AE6-89FB8C526425}"/>
    <cellStyle name="Normal 2 2 4 2 2 7 3 3" xfId="3585" xr:uid="{00000000-0005-0000-0000-000023060000}"/>
    <cellStyle name="Normal 2 2 4 2 2 7 3 3 2" xfId="9037" xr:uid="{909DC578-44C1-40F5-94AE-9856FB2D03BB}"/>
    <cellStyle name="Normal 2 2 4 2 2 7 3 3 3" xfId="6646" xr:uid="{19B425DB-B696-4480-8298-C91B792DBF92}"/>
    <cellStyle name="Normal 2 2 4 2 2 7 3 4" xfId="8212" xr:uid="{99653027-874F-453A-8197-FA633F330DB3}"/>
    <cellStyle name="Normal 2 2 4 2 2 7 3 5" xfId="5033" xr:uid="{500335A1-FA79-42FB-A42C-39C96E224595}"/>
    <cellStyle name="Normal 2 2 4 2 2 7 4" xfId="703" xr:uid="{00000000-0005-0000-0000-000024060000}"/>
    <cellStyle name="Normal 2 2 4 2 2 7 4 2" xfId="3963" xr:uid="{00000000-0005-0000-0000-000025060000}"/>
    <cellStyle name="Normal 2 2 4 2 2 7 4 2 2" xfId="9412" xr:uid="{4F3CE308-8565-477A-9E7B-E31828EAC201}"/>
    <cellStyle name="Normal 2 2 4 2 2 7 4 2 3" xfId="7022" xr:uid="{DDE3B048-1CCA-40B8-8200-B7C0E8565B0B}"/>
    <cellStyle name="Normal 2 2 4 2 2 7 4 3" xfId="8598" xr:uid="{8E275489-31ED-4F3B-9FEC-E489BD0078D5}"/>
    <cellStyle name="Normal 2 2 4 2 2 7 4 4" xfId="5035" xr:uid="{F84E7FFF-9B3C-483C-B3C3-41D5C4C16888}"/>
    <cellStyle name="Normal 2 2 4 2 2 7 5" xfId="3583" xr:uid="{00000000-0005-0000-0000-000026060000}"/>
    <cellStyle name="Normal 2 2 4 2 2 7 5 2" xfId="9035" xr:uid="{F5811BC8-82D7-422F-A907-9BB414F15A9C}"/>
    <cellStyle name="Normal 2 2 4 2 2 7 5 3" xfId="6644" xr:uid="{3D7BA9E1-3C19-4640-BB69-8FD5B6FCA9D9}"/>
    <cellStyle name="Normal 2 2 4 2 2 7 6" xfId="8210" xr:uid="{27EEA7DF-9961-4C4A-94FF-AB55262BFD1B}"/>
    <cellStyle name="Normal 2 2 4 2 2 7 7" xfId="5030" xr:uid="{6FF98165-7ADF-4488-BA7C-E4F6D52286F9}"/>
    <cellStyle name="Normal 2 2 4 2 2 8" xfId="704" xr:uid="{00000000-0005-0000-0000-000027060000}"/>
    <cellStyle name="Normal 2 2 4 2 2 8 2" xfId="705" xr:uid="{00000000-0005-0000-0000-000028060000}"/>
    <cellStyle name="Normal 2 2 4 2 2 8 2 2" xfId="706" xr:uid="{00000000-0005-0000-0000-000029060000}"/>
    <cellStyle name="Normal 2 2 4 2 2 8 2 2 2" xfId="3967" xr:uid="{00000000-0005-0000-0000-00002A060000}"/>
    <cellStyle name="Normal 2 2 4 2 2 8 2 2 2 2" xfId="9416" xr:uid="{65625B44-1A82-4420-B95B-F8A41BB721F6}"/>
    <cellStyle name="Normal 2 2 4 2 2 8 2 2 2 3" xfId="7026" xr:uid="{8FE2E199-55AF-4B58-B872-2D3C894AE528}"/>
    <cellStyle name="Normal 2 2 4 2 2 8 2 2 3" xfId="8602" xr:uid="{A4DA1418-CD9A-4CCD-B550-858BDD62D524}"/>
    <cellStyle name="Normal 2 2 4 2 2 8 2 2 4" xfId="5038" xr:uid="{0A18A7D8-B15F-4EE2-9A63-841B89E9537F}"/>
    <cellStyle name="Normal 2 2 4 2 2 8 2 3" xfId="3587" xr:uid="{00000000-0005-0000-0000-00002B060000}"/>
    <cellStyle name="Normal 2 2 4 2 2 8 2 3 2" xfId="9039" xr:uid="{214AB810-03BF-4B99-B684-1CA82822781A}"/>
    <cellStyle name="Normal 2 2 4 2 2 8 2 3 3" xfId="6648" xr:uid="{33D7A8A6-6906-4F50-92E6-AC21773DAF34}"/>
    <cellStyle name="Normal 2 2 4 2 2 8 2 4" xfId="8214" xr:uid="{7915142F-5D7F-4639-AEB4-1CF9A1A97A0C}"/>
    <cellStyle name="Normal 2 2 4 2 2 8 2 5" xfId="5037" xr:uid="{F3A32956-6B7D-457D-A903-10ABD9092258}"/>
    <cellStyle name="Normal 2 2 4 2 2 8 3" xfId="707" xr:uid="{00000000-0005-0000-0000-00002C060000}"/>
    <cellStyle name="Normal 2 2 4 2 2 8 3 2" xfId="708" xr:uid="{00000000-0005-0000-0000-00002D060000}"/>
    <cellStyle name="Normal 2 2 4 2 2 8 3 2 2" xfId="3968" xr:uid="{00000000-0005-0000-0000-00002E060000}"/>
    <cellStyle name="Normal 2 2 4 2 2 8 3 2 2 2" xfId="9417" xr:uid="{6C482605-74F2-43E7-8DCC-E38D34A26291}"/>
    <cellStyle name="Normal 2 2 4 2 2 8 3 2 2 3" xfId="7027" xr:uid="{BBC6CA3D-5635-472D-A694-C372AF0905EA}"/>
    <cellStyle name="Normal 2 2 4 2 2 8 3 2 3" xfId="8603" xr:uid="{B67DFB54-88E2-47EE-9710-9E7BCE7D9434}"/>
    <cellStyle name="Normal 2 2 4 2 2 8 3 2 4" xfId="5040" xr:uid="{DFE790E5-3AA2-40F2-B912-BB0D205092F9}"/>
    <cellStyle name="Normal 2 2 4 2 2 8 3 3" xfId="3588" xr:uid="{00000000-0005-0000-0000-00002F060000}"/>
    <cellStyle name="Normal 2 2 4 2 2 8 3 3 2" xfId="9040" xr:uid="{D4370CC0-515F-4A75-A9E6-C80474750EAC}"/>
    <cellStyle name="Normal 2 2 4 2 2 8 3 3 3" xfId="6649" xr:uid="{6D635F9D-C25A-46E3-A5B1-0EE91C0AF921}"/>
    <cellStyle name="Normal 2 2 4 2 2 8 3 4" xfId="8215" xr:uid="{1E41C7F9-4F57-40A3-A372-AC85E46CFC02}"/>
    <cellStyle name="Normal 2 2 4 2 2 8 3 5" xfId="5039" xr:uid="{C71C2D23-9A16-4795-AAE2-5152B5E644D3}"/>
    <cellStyle name="Normal 2 2 4 2 2 8 4" xfId="709" xr:uid="{00000000-0005-0000-0000-000030060000}"/>
    <cellStyle name="Normal 2 2 4 2 2 8 4 2" xfId="3966" xr:uid="{00000000-0005-0000-0000-000031060000}"/>
    <cellStyle name="Normal 2 2 4 2 2 8 4 2 2" xfId="9415" xr:uid="{71679C6C-A140-41CF-BBEB-E758A4484213}"/>
    <cellStyle name="Normal 2 2 4 2 2 8 4 2 3" xfId="7025" xr:uid="{5C074450-3E11-4A2D-A9A6-DC7D4897BBB4}"/>
    <cellStyle name="Normal 2 2 4 2 2 8 4 3" xfId="8601" xr:uid="{5D1370D1-EEE6-4966-BD24-2676E3045625}"/>
    <cellStyle name="Normal 2 2 4 2 2 8 4 4" xfId="5041" xr:uid="{708826D8-EC37-4C7C-A168-0D26CAEC2559}"/>
    <cellStyle name="Normal 2 2 4 2 2 8 5" xfId="3586" xr:uid="{00000000-0005-0000-0000-000032060000}"/>
    <cellStyle name="Normal 2 2 4 2 2 8 5 2" xfId="9038" xr:uid="{E154BD27-9E09-4AAD-8F38-A906F34B2ED1}"/>
    <cellStyle name="Normal 2 2 4 2 2 8 5 3" xfId="6647" xr:uid="{B5304851-0587-45F4-A935-216BD783131E}"/>
    <cellStyle name="Normal 2 2 4 2 2 8 6" xfId="8213" xr:uid="{C530588E-816F-484E-B2D6-043B457FF2DC}"/>
    <cellStyle name="Normal 2 2 4 2 2 8 7" xfId="5036" xr:uid="{B3B851D6-619F-4354-9D2D-E7109778490D}"/>
    <cellStyle name="Normal 2 2 4 2 3" xfId="710" xr:uid="{00000000-0005-0000-0000-000033060000}"/>
    <cellStyle name="Normal 2 2 4 2 4" xfId="711" xr:uid="{00000000-0005-0000-0000-000034060000}"/>
    <cellStyle name="Normal 2 2 4 2 5" xfId="712" xr:uid="{00000000-0005-0000-0000-000035060000}"/>
    <cellStyle name="Normal 2 2 4 2 6" xfId="713" xr:uid="{00000000-0005-0000-0000-000036060000}"/>
    <cellStyle name="Normal 2 2 4 2 7" xfId="714" xr:uid="{00000000-0005-0000-0000-000037060000}"/>
    <cellStyle name="Normal 2 2 4 2 8" xfId="715" xr:uid="{00000000-0005-0000-0000-000038060000}"/>
    <cellStyle name="Normal 2 2 4 2 9" xfId="716" xr:uid="{00000000-0005-0000-0000-000039060000}"/>
    <cellStyle name="Normal 2 2 4 3" xfId="717" xr:uid="{00000000-0005-0000-0000-00003A060000}"/>
    <cellStyle name="Normal 2 2 4 3 2" xfId="718" xr:uid="{00000000-0005-0000-0000-00003B060000}"/>
    <cellStyle name="Normal 2 2 4 3 2 2" xfId="719" xr:uid="{00000000-0005-0000-0000-00003C060000}"/>
    <cellStyle name="Normal 2 2 4 3 2 2 2" xfId="720" xr:uid="{00000000-0005-0000-0000-00003D060000}"/>
    <cellStyle name="Normal 2 2 4 3 2 2 2 2" xfId="721" xr:uid="{00000000-0005-0000-0000-00003E060000}"/>
    <cellStyle name="Normal 2 2 4 3 2 2 2 2 2" xfId="3971" xr:uid="{00000000-0005-0000-0000-00003F060000}"/>
    <cellStyle name="Normal 2 2 4 3 2 2 2 2 2 2" xfId="9420" xr:uid="{7FF709CF-38EF-49EF-A444-8DE3DB57F9DE}"/>
    <cellStyle name="Normal 2 2 4 3 2 2 2 2 2 3" xfId="7030" xr:uid="{73A9AB6A-F6CD-46C7-861E-14EB4633DEC4}"/>
    <cellStyle name="Normal 2 2 4 3 2 2 2 2 3" xfId="8606" xr:uid="{9A480C2F-D4F8-4355-9520-09240312E4A8}"/>
    <cellStyle name="Normal 2 2 4 3 2 2 2 2 4" xfId="5045" xr:uid="{3B3F583D-4B7F-4766-A6EE-BDE1A653B4DF}"/>
    <cellStyle name="Normal 2 2 4 3 2 2 2 3" xfId="3591" xr:uid="{00000000-0005-0000-0000-000040060000}"/>
    <cellStyle name="Normal 2 2 4 3 2 2 2 3 2" xfId="9043" xr:uid="{823474DB-6DFD-4265-A390-0590C5342719}"/>
    <cellStyle name="Normal 2 2 4 3 2 2 2 3 3" xfId="6652" xr:uid="{A4655E83-FF11-4C90-8235-438CC08AFB0C}"/>
    <cellStyle name="Normal 2 2 4 3 2 2 2 4" xfId="8218" xr:uid="{FF46BDBE-9CF3-4327-B5E2-57E968BBF4FA}"/>
    <cellStyle name="Normal 2 2 4 3 2 2 2 5" xfId="5044" xr:uid="{2FF9943A-B080-41B2-87A5-A7585C23E971}"/>
    <cellStyle name="Normal 2 2 4 3 2 2 3" xfId="722" xr:uid="{00000000-0005-0000-0000-000041060000}"/>
    <cellStyle name="Normal 2 2 4 3 2 2 3 2" xfId="723" xr:uid="{00000000-0005-0000-0000-000042060000}"/>
    <cellStyle name="Normal 2 2 4 3 2 2 3 2 2" xfId="3972" xr:uid="{00000000-0005-0000-0000-000043060000}"/>
    <cellStyle name="Normal 2 2 4 3 2 2 3 2 2 2" xfId="9421" xr:uid="{5CD9E472-6EBC-4FE7-8705-5420B67672C7}"/>
    <cellStyle name="Normal 2 2 4 3 2 2 3 2 2 3" xfId="7031" xr:uid="{FEB400C8-B73E-40A0-A5AC-7CD2E3FDB47B}"/>
    <cellStyle name="Normal 2 2 4 3 2 2 3 2 3" xfId="8607" xr:uid="{43206FF6-2976-4EA8-A8F3-FF040DBBFDC5}"/>
    <cellStyle name="Normal 2 2 4 3 2 2 3 2 4" xfId="5047" xr:uid="{E80A030C-8CB1-4093-B0B0-4A29BE891355}"/>
    <cellStyle name="Normal 2 2 4 3 2 2 3 3" xfId="3592" xr:uid="{00000000-0005-0000-0000-000044060000}"/>
    <cellStyle name="Normal 2 2 4 3 2 2 3 3 2" xfId="9044" xr:uid="{7A20D7E8-2CD4-444B-80B9-EBC740389DE7}"/>
    <cellStyle name="Normal 2 2 4 3 2 2 3 3 3" xfId="6653" xr:uid="{B2C53501-9766-43D9-8A9F-891DD96B5955}"/>
    <cellStyle name="Normal 2 2 4 3 2 2 3 4" xfId="8219" xr:uid="{621A52C9-A613-4B41-8520-A6518D4561A5}"/>
    <cellStyle name="Normal 2 2 4 3 2 2 3 5" xfId="5046" xr:uid="{11F3064A-481B-48D4-8431-DB28A9235A0C}"/>
    <cellStyle name="Normal 2 2 4 3 2 2 4" xfId="724" xr:uid="{00000000-0005-0000-0000-000045060000}"/>
    <cellStyle name="Normal 2 2 4 3 2 2 4 2" xfId="3970" xr:uid="{00000000-0005-0000-0000-000046060000}"/>
    <cellStyle name="Normal 2 2 4 3 2 2 4 2 2" xfId="9419" xr:uid="{C0B9ADCE-778B-4212-B048-C69CB683C142}"/>
    <cellStyle name="Normal 2 2 4 3 2 2 4 2 3" xfId="7029" xr:uid="{65DD25A7-906E-49DE-B0CF-DDCFC8574508}"/>
    <cellStyle name="Normal 2 2 4 3 2 2 4 3" xfId="8605" xr:uid="{27A686EE-B1CE-48EC-9A2A-C072D44579C9}"/>
    <cellStyle name="Normal 2 2 4 3 2 2 4 4" xfId="5048" xr:uid="{CEA39A7B-F4C5-4B5D-B673-5FE204AEC7DE}"/>
    <cellStyle name="Normal 2 2 4 3 2 2 5" xfId="3590" xr:uid="{00000000-0005-0000-0000-000047060000}"/>
    <cellStyle name="Normal 2 2 4 3 2 2 5 2" xfId="9042" xr:uid="{54EF9AF9-2963-4188-AA17-36D9FCEF87CE}"/>
    <cellStyle name="Normal 2 2 4 3 2 2 5 3" xfId="6651" xr:uid="{61A4F375-1459-4E09-BB8B-DD7F5C4662A0}"/>
    <cellStyle name="Normal 2 2 4 3 2 2 6" xfId="8217" xr:uid="{5C8F68AB-C55A-423E-B859-BEDDD6591E97}"/>
    <cellStyle name="Normal 2 2 4 3 2 2 7" xfId="5043" xr:uid="{24734E0D-8CB1-4AA3-87BD-91257F7F05D5}"/>
    <cellStyle name="Normal 2 2 4 3 3" xfId="725" xr:uid="{00000000-0005-0000-0000-000048060000}"/>
    <cellStyle name="Normal 2 2 4 3 3 2" xfId="726" xr:uid="{00000000-0005-0000-0000-000049060000}"/>
    <cellStyle name="Normal 2 2 4 3 3 2 2" xfId="3973" xr:uid="{00000000-0005-0000-0000-00004A060000}"/>
    <cellStyle name="Normal 2 2 4 3 3 2 2 2" xfId="9422" xr:uid="{E8203560-D3AD-4D9C-8D2D-4ED1C4AC391C}"/>
    <cellStyle name="Normal 2 2 4 3 3 2 2 3" xfId="7032" xr:uid="{6BE4F73D-630F-4C05-8EB1-8FBAC6CB77D3}"/>
    <cellStyle name="Normal 2 2 4 3 3 2 3" xfId="8608" xr:uid="{4B55D265-D179-4EFC-B2ED-451AA77B0226}"/>
    <cellStyle name="Normal 2 2 4 3 3 2 4" xfId="5050" xr:uid="{75CA0C54-88EE-4930-BCFA-551D04238A59}"/>
    <cellStyle name="Normal 2 2 4 3 3 3" xfId="3593" xr:uid="{00000000-0005-0000-0000-00004B060000}"/>
    <cellStyle name="Normal 2 2 4 3 3 3 2" xfId="9045" xr:uid="{C2B48D53-731A-4A8D-A36E-6B932491B54C}"/>
    <cellStyle name="Normal 2 2 4 3 3 3 3" xfId="6654" xr:uid="{C4F9B591-F98D-4590-84F3-40A279A19AC6}"/>
    <cellStyle name="Normal 2 2 4 3 3 4" xfId="8220" xr:uid="{1B389BA6-4522-47BD-BDAF-44EAF4E1113D}"/>
    <cellStyle name="Normal 2 2 4 3 3 5" xfId="5049" xr:uid="{C95641E1-DABF-42BF-B496-C89C83040543}"/>
    <cellStyle name="Normal 2 2 4 3 4" xfId="727" xr:uid="{00000000-0005-0000-0000-00004C060000}"/>
    <cellStyle name="Normal 2 2 4 3 4 2" xfId="728" xr:uid="{00000000-0005-0000-0000-00004D060000}"/>
    <cellStyle name="Normal 2 2 4 3 4 2 2" xfId="3974" xr:uid="{00000000-0005-0000-0000-00004E060000}"/>
    <cellStyle name="Normal 2 2 4 3 4 2 2 2" xfId="9423" xr:uid="{ED40EBEC-BCDC-4B9C-9531-1AD2528A3ACF}"/>
    <cellStyle name="Normal 2 2 4 3 4 2 2 3" xfId="7033" xr:uid="{A819DC3C-998F-4C58-B6C0-37F0519D6120}"/>
    <cellStyle name="Normal 2 2 4 3 4 2 3" xfId="8609" xr:uid="{129F4C3B-B057-4264-BC50-EAAB6D8D56E6}"/>
    <cellStyle name="Normal 2 2 4 3 4 2 4" xfId="5052" xr:uid="{9517939E-BD7D-47A6-9693-79597AE93F3E}"/>
    <cellStyle name="Normal 2 2 4 3 4 3" xfId="3594" xr:uid="{00000000-0005-0000-0000-00004F060000}"/>
    <cellStyle name="Normal 2 2 4 3 4 3 2" xfId="9046" xr:uid="{D36C460B-24E9-4F53-B88E-F33AB02EFB33}"/>
    <cellStyle name="Normal 2 2 4 3 4 3 3" xfId="6655" xr:uid="{9755F99A-2D51-4C18-A964-21B48DB10AD8}"/>
    <cellStyle name="Normal 2 2 4 3 4 4" xfId="8221" xr:uid="{CCE9FC78-C3B1-470B-A851-2DE3FA049F3B}"/>
    <cellStyle name="Normal 2 2 4 3 4 5" xfId="5051" xr:uid="{82E59A5E-C8E2-411B-BD4F-163058808EDC}"/>
    <cellStyle name="Normal 2 2 4 3 5" xfId="729" xr:uid="{00000000-0005-0000-0000-000050060000}"/>
    <cellStyle name="Normal 2 2 4 3 5 2" xfId="3969" xr:uid="{00000000-0005-0000-0000-000051060000}"/>
    <cellStyle name="Normal 2 2 4 3 5 2 2" xfId="9418" xr:uid="{7625FC63-DDF8-43A8-9D89-982098558E05}"/>
    <cellStyle name="Normal 2 2 4 3 5 2 3" xfId="7028" xr:uid="{D316B369-FCCA-4E5F-8576-EC29443FF0D4}"/>
    <cellStyle name="Normal 2 2 4 3 5 3" xfId="8604" xr:uid="{113DF800-95E4-4505-B4DF-D2911BE51E16}"/>
    <cellStyle name="Normal 2 2 4 3 5 4" xfId="5053" xr:uid="{A718AAD7-D6D7-4673-8EB2-A2C28C25A3A5}"/>
    <cellStyle name="Normal 2 2 4 3 6" xfId="3589" xr:uid="{00000000-0005-0000-0000-000052060000}"/>
    <cellStyle name="Normal 2 2 4 3 6 2" xfId="9041" xr:uid="{59E476D8-2274-458F-995B-615AA7D83963}"/>
    <cellStyle name="Normal 2 2 4 3 6 3" xfId="6650" xr:uid="{1033409F-2E23-45DB-A676-F4AFEF8E8107}"/>
    <cellStyle name="Normal 2 2 4 3 7" xfId="8216" xr:uid="{B691F35F-AD6A-4039-8B7C-3614F88E2697}"/>
    <cellStyle name="Normal 2 2 4 3 8" xfId="5042" xr:uid="{6DA5F67D-6CE6-4C30-AB9F-CABAD620E62C}"/>
    <cellStyle name="Normal 2 2 4 4" xfId="730" xr:uid="{00000000-0005-0000-0000-000053060000}"/>
    <cellStyle name="Normal 2 2 4 4 2" xfId="731" xr:uid="{00000000-0005-0000-0000-000054060000}"/>
    <cellStyle name="Normal 2 2 4 4 2 2" xfId="732" xr:uid="{00000000-0005-0000-0000-000055060000}"/>
    <cellStyle name="Normal 2 2 4 4 2 2 2" xfId="3976" xr:uid="{00000000-0005-0000-0000-000056060000}"/>
    <cellStyle name="Normal 2 2 4 4 2 2 2 2" xfId="9425" xr:uid="{EE0D8362-CE8C-4D58-BBBE-C5BED4B8EB7B}"/>
    <cellStyle name="Normal 2 2 4 4 2 2 2 3" xfId="7035" xr:uid="{9B844DC9-5D3D-493D-AFE6-309F12AC4871}"/>
    <cellStyle name="Normal 2 2 4 4 2 2 3" xfId="8611" xr:uid="{69AA30A2-E3C3-4A51-9D9D-1FD2D4B71A79}"/>
    <cellStyle name="Normal 2 2 4 4 2 2 4" xfId="5056" xr:uid="{17B2464D-CC74-41F3-AB17-BFA1D0F89DEB}"/>
    <cellStyle name="Normal 2 2 4 4 2 3" xfId="3596" xr:uid="{00000000-0005-0000-0000-000057060000}"/>
    <cellStyle name="Normal 2 2 4 4 2 3 2" xfId="9048" xr:uid="{B25798F0-1820-48DC-AF5E-C19252A87E6D}"/>
    <cellStyle name="Normal 2 2 4 4 2 3 3" xfId="6657" xr:uid="{D560B7FC-776A-428B-80D3-6169F17B86A7}"/>
    <cellStyle name="Normal 2 2 4 4 2 4" xfId="8223" xr:uid="{3D3A5A1A-79B2-4CB6-AA73-AE52DA31BA26}"/>
    <cellStyle name="Normal 2 2 4 4 2 5" xfId="5055" xr:uid="{1DAFD08A-31D0-4298-976E-A1E676301D53}"/>
    <cellStyle name="Normal 2 2 4 4 3" xfId="733" xr:uid="{00000000-0005-0000-0000-000058060000}"/>
    <cellStyle name="Normal 2 2 4 4 3 2" xfId="734" xr:uid="{00000000-0005-0000-0000-000059060000}"/>
    <cellStyle name="Normal 2 2 4 4 3 2 2" xfId="3977" xr:uid="{00000000-0005-0000-0000-00005A060000}"/>
    <cellStyle name="Normal 2 2 4 4 3 2 2 2" xfId="9426" xr:uid="{F2C2FCDA-3CE3-4198-A658-7738E57CD7B4}"/>
    <cellStyle name="Normal 2 2 4 4 3 2 2 3" xfId="7036" xr:uid="{16066036-7B50-4157-89C9-0B54D6148C68}"/>
    <cellStyle name="Normal 2 2 4 4 3 2 3" xfId="8612" xr:uid="{45C00747-4150-4F91-9A8E-CEB1E170C607}"/>
    <cellStyle name="Normal 2 2 4 4 3 2 4" xfId="5058" xr:uid="{2DF5D072-25A5-458B-9A66-8DB31FD0F680}"/>
    <cellStyle name="Normal 2 2 4 4 3 3" xfId="3597" xr:uid="{00000000-0005-0000-0000-00005B060000}"/>
    <cellStyle name="Normal 2 2 4 4 3 3 2" xfId="9049" xr:uid="{B531C307-B4AD-43C3-A8E1-998E7BCD1286}"/>
    <cellStyle name="Normal 2 2 4 4 3 3 3" xfId="6658" xr:uid="{F1D0948D-7684-4A33-83A5-EC2F57987141}"/>
    <cellStyle name="Normal 2 2 4 4 3 4" xfId="8224" xr:uid="{D4DE33A4-9EE5-47B3-9E3F-3F25C787EFD5}"/>
    <cellStyle name="Normal 2 2 4 4 3 5" xfId="5057" xr:uid="{4E973C89-FA34-473D-B26B-7FAEC6230C6E}"/>
    <cellStyle name="Normal 2 2 4 4 4" xfId="735" xr:uid="{00000000-0005-0000-0000-00005C060000}"/>
    <cellStyle name="Normal 2 2 4 4 4 2" xfId="3975" xr:uid="{00000000-0005-0000-0000-00005D060000}"/>
    <cellStyle name="Normal 2 2 4 4 4 2 2" xfId="9424" xr:uid="{FC683D21-B7BA-4132-B85F-7AABE99C919F}"/>
    <cellStyle name="Normal 2 2 4 4 4 2 3" xfId="7034" xr:uid="{B24B2242-9B02-4BF5-9AA3-ACC8E2E358B1}"/>
    <cellStyle name="Normal 2 2 4 4 4 3" xfId="8610" xr:uid="{93BFA06C-2490-4A0D-931B-EE4819E2CBB0}"/>
    <cellStyle name="Normal 2 2 4 4 4 4" xfId="5059" xr:uid="{070FC746-D371-44C1-8981-291AB3972C07}"/>
    <cellStyle name="Normal 2 2 4 4 5" xfId="3595" xr:uid="{00000000-0005-0000-0000-00005E060000}"/>
    <cellStyle name="Normal 2 2 4 4 5 2" xfId="9047" xr:uid="{649740DF-5F16-4F9D-8E94-BCDF254B02CF}"/>
    <cellStyle name="Normal 2 2 4 4 5 3" xfId="6656" xr:uid="{E7571D40-9EB0-4B03-8F45-22C8F895B508}"/>
    <cellStyle name="Normal 2 2 4 4 6" xfId="8222" xr:uid="{9CAEE0F1-7AF0-4023-A611-123D197CEFDB}"/>
    <cellStyle name="Normal 2 2 4 4 7" xfId="5054" xr:uid="{F09158E3-00EE-4800-8E90-81C24A0DFF28}"/>
    <cellStyle name="Normal 2 2 4 5" xfId="736" xr:uid="{00000000-0005-0000-0000-00005F060000}"/>
    <cellStyle name="Normal 2 2 4 5 2" xfId="737" xr:uid="{00000000-0005-0000-0000-000060060000}"/>
    <cellStyle name="Normal 2 2 4 5 2 2" xfId="738" xr:uid="{00000000-0005-0000-0000-000061060000}"/>
    <cellStyle name="Normal 2 2 4 5 2 2 2" xfId="3979" xr:uid="{00000000-0005-0000-0000-000062060000}"/>
    <cellStyle name="Normal 2 2 4 5 2 2 2 2" xfId="9428" xr:uid="{6DB20049-9003-49BF-903F-74366D026F9F}"/>
    <cellStyle name="Normal 2 2 4 5 2 2 2 3" xfId="7038" xr:uid="{C2E038EE-3C01-4EAF-B523-20D9B883A3E8}"/>
    <cellStyle name="Normal 2 2 4 5 2 2 3" xfId="8614" xr:uid="{49850CF2-DE81-4227-B0A9-5966A4FD1559}"/>
    <cellStyle name="Normal 2 2 4 5 2 2 4" xfId="5062" xr:uid="{06FA1D43-1F4B-477B-B8EC-D29BE6804115}"/>
    <cellStyle name="Normal 2 2 4 5 2 3" xfId="3599" xr:uid="{00000000-0005-0000-0000-000063060000}"/>
    <cellStyle name="Normal 2 2 4 5 2 3 2" xfId="9051" xr:uid="{BE682EEC-7E31-4174-92D7-8B3AF4E7BCE2}"/>
    <cellStyle name="Normal 2 2 4 5 2 3 3" xfId="6660" xr:uid="{01C68F49-360C-488F-BFCB-FA343A0B828E}"/>
    <cellStyle name="Normal 2 2 4 5 2 4" xfId="8226" xr:uid="{6AB17043-CD84-4C46-BEF9-67D188FEED6B}"/>
    <cellStyle name="Normal 2 2 4 5 2 5" xfId="5061" xr:uid="{DF2FC811-9820-4DC9-B1B1-4C3CFB256E0E}"/>
    <cellStyle name="Normal 2 2 4 5 3" xfId="739" xr:uid="{00000000-0005-0000-0000-000064060000}"/>
    <cellStyle name="Normal 2 2 4 5 3 2" xfId="740" xr:uid="{00000000-0005-0000-0000-000065060000}"/>
    <cellStyle name="Normal 2 2 4 5 3 2 2" xfId="3980" xr:uid="{00000000-0005-0000-0000-000066060000}"/>
    <cellStyle name="Normal 2 2 4 5 3 2 2 2" xfId="9429" xr:uid="{BC1311FF-D4A8-4DF7-8B5D-E21704666AA6}"/>
    <cellStyle name="Normal 2 2 4 5 3 2 2 3" xfId="7039" xr:uid="{E647DAC1-F0FD-47B2-9575-5EB80215A5FC}"/>
    <cellStyle name="Normal 2 2 4 5 3 2 3" xfId="8615" xr:uid="{A73C5B51-7B31-41B1-85DC-81B39592EF4B}"/>
    <cellStyle name="Normal 2 2 4 5 3 2 4" xfId="5064" xr:uid="{E02AFE33-BA55-4B4D-9ED6-AA14E790EC71}"/>
    <cellStyle name="Normal 2 2 4 5 3 3" xfId="3600" xr:uid="{00000000-0005-0000-0000-000067060000}"/>
    <cellStyle name="Normal 2 2 4 5 3 3 2" xfId="9052" xr:uid="{F7CD3019-1BB7-43B7-97D1-15E25CEB7EDC}"/>
    <cellStyle name="Normal 2 2 4 5 3 3 3" xfId="6661" xr:uid="{44A2B221-62A0-4C86-BFFA-04D497DDF643}"/>
    <cellStyle name="Normal 2 2 4 5 3 4" xfId="8227" xr:uid="{E22898BF-D754-4ECB-9608-CE66F36FD3F9}"/>
    <cellStyle name="Normal 2 2 4 5 3 5" xfId="5063" xr:uid="{59EA28A3-E781-432B-9E62-3BC138BF577C}"/>
    <cellStyle name="Normal 2 2 4 5 4" xfId="741" xr:uid="{00000000-0005-0000-0000-000068060000}"/>
    <cellStyle name="Normal 2 2 4 5 4 2" xfId="3978" xr:uid="{00000000-0005-0000-0000-000069060000}"/>
    <cellStyle name="Normal 2 2 4 5 4 2 2" xfId="9427" xr:uid="{0F2013B3-C18B-4C81-A7A7-2319F643D755}"/>
    <cellStyle name="Normal 2 2 4 5 4 2 3" xfId="7037" xr:uid="{B3400756-FB79-4003-8F3C-33CFDC4F2ED4}"/>
    <cellStyle name="Normal 2 2 4 5 4 3" xfId="8613" xr:uid="{3435A164-FD7F-4AB2-904E-713DE9EF7095}"/>
    <cellStyle name="Normal 2 2 4 5 4 4" xfId="5065" xr:uid="{82931C40-A2B7-443B-BD72-B4ADAD1A06B9}"/>
    <cellStyle name="Normal 2 2 4 5 5" xfId="3598" xr:uid="{00000000-0005-0000-0000-00006A060000}"/>
    <cellStyle name="Normal 2 2 4 5 5 2" xfId="9050" xr:uid="{7F4D7FF5-4F37-4425-B299-8AF3FBFB46C3}"/>
    <cellStyle name="Normal 2 2 4 5 5 3" xfId="6659" xr:uid="{A45031CE-F787-45F3-A428-1C067FE3D0E3}"/>
    <cellStyle name="Normal 2 2 4 5 6" xfId="8225" xr:uid="{C1CF45E4-9C21-44E2-8ED1-2821778F2AEC}"/>
    <cellStyle name="Normal 2 2 4 5 7" xfId="5060" xr:uid="{B4307D13-13FD-422F-B29A-B871F9338DEE}"/>
    <cellStyle name="Normal 2 2 4 6" xfId="742" xr:uid="{00000000-0005-0000-0000-00006B060000}"/>
    <cellStyle name="Normal 2 2 4 6 2" xfId="743" xr:uid="{00000000-0005-0000-0000-00006C060000}"/>
    <cellStyle name="Normal 2 2 4 6 2 2" xfId="744" xr:uid="{00000000-0005-0000-0000-00006D060000}"/>
    <cellStyle name="Normal 2 2 4 6 2 2 2" xfId="3982" xr:uid="{00000000-0005-0000-0000-00006E060000}"/>
    <cellStyle name="Normal 2 2 4 6 2 2 2 2" xfId="9431" xr:uid="{958BDCD3-E37B-40F5-9869-BA7531503D03}"/>
    <cellStyle name="Normal 2 2 4 6 2 2 2 3" xfId="7041" xr:uid="{4227E0F5-5F4C-491C-8FCF-4667BEF2F24C}"/>
    <cellStyle name="Normal 2 2 4 6 2 2 3" xfId="8617" xr:uid="{53CE9F12-D5C4-4B8A-85D1-766D61623CA2}"/>
    <cellStyle name="Normal 2 2 4 6 2 2 4" xfId="5068" xr:uid="{D021D69A-359E-492D-9497-DAA97F95E521}"/>
    <cellStyle name="Normal 2 2 4 6 2 3" xfId="3602" xr:uid="{00000000-0005-0000-0000-00006F060000}"/>
    <cellStyle name="Normal 2 2 4 6 2 3 2" xfId="9054" xr:uid="{1F976863-87D7-43AA-8A5A-64B3C059F529}"/>
    <cellStyle name="Normal 2 2 4 6 2 3 3" xfId="6663" xr:uid="{907BCCA9-1A18-473B-9B2E-734BDB628893}"/>
    <cellStyle name="Normal 2 2 4 6 2 4" xfId="8229" xr:uid="{1A8EECDD-DB3C-45DB-9C8B-C8B4993110CB}"/>
    <cellStyle name="Normal 2 2 4 6 2 5" xfId="5067" xr:uid="{4E0706A0-4A74-4616-87D2-5A2608B27877}"/>
    <cellStyle name="Normal 2 2 4 6 3" xfId="745" xr:uid="{00000000-0005-0000-0000-000070060000}"/>
    <cellStyle name="Normal 2 2 4 6 3 2" xfId="746" xr:uid="{00000000-0005-0000-0000-000071060000}"/>
    <cellStyle name="Normal 2 2 4 6 3 2 2" xfId="3983" xr:uid="{00000000-0005-0000-0000-000072060000}"/>
    <cellStyle name="Normal 2 2 4 6 3 2 2 2" xfId="9432" xr:uid="{8FE84318-4B53-4A46-A652-048DC9ABFAF3}"/>
    <cellStyle name="Normal 2 2 4 6 3 2 2 3" xfId="7042" xr:uid="{4E391B00-402D-4D42-AFDE-B624E238BBD8}"/>
    <cellStyle name="Normal 2 2 4 6 3 2 3" xfId="8618" xr:uid="{36A4FE18-8775-495C-9872-4580F711824B}"/>
    <cellStyle name="Normal 2 2 4 6 3 2 4" xfId="5070" xr:uid="{93BA779C-039A-4E90-95AE-EFAA36778006}"/>
    <cellStyle name="Normal 2 2 4 6 3 3" xfId="3603" xr:uid="{00000000-0005-0000-0000-000073060000}"/>
    <cellStyle name="Normal 2 2 4 6 3 3 2" xfId="9055" xr:uid="{D007AA09-A62D-4036-A51B-5D6D2FEC3D53}"/>
    <cellStyle name="Normal 2 2 4 6 3 3 3" xfId="6664" xr:uid="{01694EBD-CC64-4A0F-BB99-15D5E924CB98}"/>
    <cellStyle name="Normal 2 2 4 6 3 4" xfId="8230" xr:uid="{20B14321-2AF5-474E-8857-4B209E368351}"/>
    <cellStyle name="Normal 2 2 4 6 3 5" xfId="5069" xr:uid="{389A81D6-117E-4C11-A759-640FD7D77596}"/>
    <cellStyle name="Normal 2 2 4 6 4" xfId="747" xr:uid="{00000000-0005-0000-0000-000074060000}"/>
    <cellStyle name="Normal 2 2 4 6 4 2" xfId="3981" xr:uid="{00000000-0005-0000-0000-000075060000}"/>
    <cellStyle name="Normal 2 2 4 6 4 2 2" xfId="9430" xr:uid="{6B24015F-CC5A-46D5-A1B4-5F3771F20D22}"/>
    <cellStyle name="Normal 2 2 4 6 4 2 3" xfId="7040" xr:uid="{53B94639-F0AE-43D4-9036-76329844AD78}"/>
    <cellStyle name="Normal 2 2 4 6 4 3" xfId="8616" xr:uid="{8E3518CA-2129-4DAB-A6D6-C861E140BEB8}"/>
    <cellStyle name="Normal 2 2 4 6 4 4" xfId="5071" xr:uid="{B1ED8776-6105-49D2-A81A-FE15FB0387F5}"/>
    <cellStyle name="Normal 2 2 4 6 5" xfId="3601" xr:uid="{00000000-0005-0000-0000-000076060000}"/>
    <cellStyle name="Normal 2 2 4 6 5 2" xfId="9053" xr:uid="{82D7CFBA-358F-4FBA-B55B-D5371EB69E3C}"/>
    <cellStyle name="Normal 2 2 4 6 5 3" xfId="6662" xr:uid="{7A7B4366-4AAF-49C7-A505-795E57FD1442}"/>
    <cellStyle name="Normal 2 2 4 6 6" xfId="8228" xr:uid="{AE6C691F-04E7-4DC3-8F77-C1E41F766E5E}"/>
    <cellStyle name="Normal 2 2 4 6 7" xfId="5066" xr:uid="{73CE8626-B090-431B-A0B3-0D8FD7E31D0E}"/>
    <cellStyle name="Normal 2 2 4 7" xfId="748" xr:uid="{00000000-0005-0000-0000-000077060000}"/>
    <cellStyle name="Normal 2 2 4 7 2" xfId="749" xr:uid="{00000000-0005-0000-0000-000078060000}"/>
    <cellStyle name="Normal 2 2 4 7 2 2" xfId="750" xr:uid="{00000000-0005-0000-0000-000079060000}"/>
    <cellStyle name="Normal 2 2 4 7 2 2 2" xfId="3985" xr:uid="{00000000-0005-0000-0000-00007A060000}"/>
    <cellStyle name="Normal 2 2 4 7 2 2 2 2" xfId="9434" xr:uid="{B34E3450-E746-4796-ABB0-A8FC041B13F5}"/>
    <cellStyle name="Normal 2 2 4 7 2 2 2 3" xfId="7044" xr:uid="{6C9DFDDB-166E-4735-BABD-E0036B019305}"/>
    <cellStyle name="Normal 2 2 4 7 2 2 3" xfId="8620" xr:uid="{37142652-0FF5-4019-AC6F-42BB1B21B4B9}"/>
    <cellStyle name="Normal 2 2 4 7 2 2 4" xfId="5074" xr:uid="{312F118C-20DE-4895-90F5-7DFB26CABDED}"/>
    <cellStyle name="Normal 2 2 4 7 2 3" xfId="3605" xr:uid="{00000000-0005-0000-0000-00007B060000}"/>
    <cellStyle name="Normal 2 2 4 7 2 3 2" xfId="9057" xr:uid="{0C522A80-5C8E-45C5-A42D-E74D2294A6FA}"/>
    <cellStyle name="Normal 2 2 4 7 2 3 3" xfId="6666" xr:uid="{A8CBED34-919C-4FD2-9C6D-03F5F2C776EC}"/>
    <cellStyle name="Normal 2 2 4 7 2 4" xfId="8232" xr:uid="{49E1499D-BFBC-4D54-AB93-195874CB8CE0}"/>
    <cellStyle name="Normal 2 2 4 7 2 5" xfId="5073" xr:uid="{7F126D4D-40FC-4B72-B822-937EFA0B5C96}"/>
    <cellStyle name="Normal 2 2 4 7 3" xfId="751" xr:uid="{00000000-0005-0000-0000-00007C060000}"/>
    <cellStyle name="Normal 2 2 4 7 3 2" xfId="752" xr:uid="{00000000-0005-0000-0000-00007D060000}"/>
    <cellStyle name="Normal 2 2 4 7 3 2 2" xfId="3986" xr:uid="{00000000-0005-0000-0000-00007E060000}"/>
    <cellStyle name="Normal 2 2 4 7 3 2 2 2" xfId="9435" xr:uid="{929877CF-5136-4E2B-8B89-162E6A710C15}"/>
    <cellStyle name="Normal 2 2 4 7 3 2 2 3" xfId="7045" xr:uid="{E7AFD8E9-E246-44BD-9651-8C162DF18B82}"/>
    <cellStyle name="Normal 2 2 4 7 3 2 3" xfId="8621" xr:uid="{2B6A1AFD-9F3C-4B68-9637-AFD011950857}"/>
    <cellStyle name="Normal 2 2 4 7 3 2 4" xfId="5076" xr:uid="{73BBF898-CB2D-4C90-AA31-7DF0D6F5A933}"/>
    <cellStyle name="Normal 2 2 4 7 3 3" xfId="3606" xr:uid="{00000000-0005-0000-0000-00007F060000}"/>
    <cellStyle name="Normal 2 2 4 7 3 3 2" xfId="9058" xr:uid="{F5D31DEF-86A8-4DC6-9E20-257853BD4939}"/>
    <cellStyle name="Normal 2 2 4 7 3 3 3" xfId="6667" xr:uid="{94C55C53-ABB9-46D8-A6B3-937202D8A99E}"/>
    <cellStyle name="Normal 2 2 4 7 3 4" xfId="8233" xr:uid="{C77A5FCA-A029-42FC-BE02-072BE2888836}"/>
    <cellStyle name="Normal 2 2 4 7 3 5" xfId="5075" xr:uid="{91E6B696-2B99-4FF4-8B0C-D7FD0BCF7548}"/>
    <cellStyle name="Normal 2 2 4 7 4" xfId="753" xr:uid="{00000000-0005-0000-0000-000080060000}"/>
    <cellStyle name="Normal 2 2 4 7 4 2" xfId="3984" xr:uid="{00000000-0005-0000-0000-000081060000}"/>
    <cellStyle name="Normal 2 2 4 7 4 2 2" xfId="9433" xr:uid="{4BCB5E39-5352-42CA-977F-19FB1AC65624}"/>
    <cellStyle name="Normal 2 2 4 7 4 2 3" xfId="7043" xr:uid="{DC2A661E-596C-46F2-92D2-62ED3BEFFD5F}"/>
    <cellStyle name="Normal 2 2 4 7 4 3" xfId="8619" xr:uid="{07150F43-62F9-4303-8511-DE41B01352EE}"/>
    <cellStyle name="Normal 2 2 4 7 4 4" xfId="5077" xr:uid="{37C320CF-33B3-4A72-A724-1C40C38B2DA1}"/>
    <cellStyle name="Normal 2 2 4 7 5" xfId="3604" xr:uid="{00000000-0005-0000-0000-000082060000}"/>
    <cellStyle name="Normal 2 2 4 7 5 2" xfId="9056" xr:uid="{70620355-FB91-4365-B9A3-BE7F7AC90D59}"/>
    <cellStyle name="Normal 2 2 4 7 5 3" xfId="6665" xr:uid="{7E7A0146-49F7-46D0-8BD2-CB4F72F3539B}"/>
    <cellStyle name="Normal 2 2 4 7 6" xfId="8231" xr:uid="{C990E2D1-DC7C-419E-BB4B-2974AE96B0C4}"/>
    <cellStyle name="Normal 2 2 4 7 7" xfId="5072" xr:uid="{65C185BD-6C82-4A00-AE0E-B150107A71D1}"/>
    <cellStyle name="Normal 2 2 4 8" xfId="754" xr:uid="{00000000-0005-0000-0000-000083060000}"/>
    <cellStyle name="Normal 2 2 4 8 2" xfId="755" xr:uid="{00000000-0005-0000-0000-000084060000}"/>
    <cellStyle name="Normal 2 2 4 8 2 2" xfId="756" xr:uid="{00000000-0005-0000-0000-000085060000}"/>
    <cellStyle name="Normal 2 2 4 8 2 2 2" xfId="3988" xr:uid="{00000000-0005-0000-0000-000086060000}"/>
    <cellStyle name="Normal 2 2 4 8 2 2 2 2" xfId="9437" xr:uid="{D3A43FE5-DD9D-4E89-A97D-91E6B0158F7D}"/>
    <cellStyle name="Normal 2 2 4 8 2 2 2 3" xfId="7047" xr:uid="{997214F9-FA53-4CB1-8E6A-7B5CE5A185A7}"/>
    <cellStyle name="Normal 2 2 4 8 2 2 3" xfId="8623" xr:uid="{F7AB71BD-9960-40C4-989D-59B2EF3DDE2B}"/>
    <cellStyle name="Normal 2 2 4 8 2 2 4" xfId="5080" xr:uid="{EAEE1E0B-8A64-4A2F-972C-DAC858E8E767}"/>
    <cellStyle name="Normal 2 2 4 8 2 3" xfId="3608" xr:uid="{00000000-0005-0000-0000-000087060000}"/>
    <cellStyle name="Normal 2 2 4 8 2 3 2" xfId="9060" xr:uid="{CC8CA1A6-0270-4D6D-A2E8-A936F6093E6E}"/>
    <cellStyle name="Normal 2 2 4 8 2 3 3" xfId="6669" xr:uid="{7E824BB5-5064-4A40-8B9A-F827B97D2EED}"/>
    <cellStyle name="Normal 2 2 4 8 2 4" xfId="8235" xr:uid="{9A66DFAD-6B94-4906-A65A-ACB88B3A1674}"/>
    <cellStyle name="Normal 2 2 4 8 2 5" xfId="5079" xr:uid="{7058DE70-25A9-44FC-BFCA-C35EF729E7FF}"/>
    <cellStyle name="Normal 2 2 4 8 3" xfId="757" xr:uid="{00000000-0005-0000-0000-000088060000}"/>
    <cellStyle name="Normal 2 2 4 8 3 2" xfId="758" xr:uid="{00000000-0005-0000-0000-000089060000}"/>
    <cellStyle name="Normal 2 2 4 8 3 2 2" xfId="3989" xr:uid="{00000000-0005-0000-0000-00008A060000}"/>
    <cellStyle name="Normal 2 2 4 8 3 2 2 2" xfId="9438" xr:uid="{81221DB1-3EA1-4647-8866-73D3D6B6A893}"/>
    <cellStyle name="Normal 2 2 4 8 3 2 2 3" xfId="7048" xr:uid="{D5EAF550-14B5-432F-8740-18FF96BE63D5}"/>
    <cellStyle name="Normal 2 2 4 8 3 2 3" xfId="8624" xr:uid="{46C1403D-3763-420C-BF1E-E35068E82A8A}"/>
    <cellStyle name="Normal 2 2 4 8 3 2 4" xfId="5082" xr:uid="{A8B81EF1-670A-4CE0-82A8-C25B38924792}"/>
    <cellStyle name="Normal 2 2 4 8 3 3" xfId="3609" xr:uid="{00000000-0005-0000-0000-00008B060000}"/>
    <cellStyle name="Normal 2 2 4 8 3 3 2" xfId="9061" xr:uid="{DF35F4AC-AE5B-4790-A915-FE36087CE47F}"/>
    <cellStyle name="Normal 2 2 4 8 3 3 3" xfId="6670" xr:uid="{F0800CBB-0E98-4A5D-ACDB-0F69FE250254}"/>
    <cellStyle name="Normal 2 2 4 8 3 4" xfId="8236" xr:uid="{2C0D432D-F0EB-4A4D-9A52-85173C2D4E5E}"/>
    <cellStyle name="Normal 2 2 4 8 3 5" xfId="5081" xr:uid="{B51FFFC4-3BCA-44AC-B891-7FCA62D1B6B1}"/>
    <cellStyle name="Normal 2 2 4 8 4" xfId="759" xr:uid="{00000000-0005-0000-0000-00008C060000}"/>
    <cellStyle name="Normal 2 2 4 8 4 2" xfId="3987" xr:uid="{00000000-0005-0000-0000-00008D060000}"/>
    <cellStyle name="Normal 2 2 4 8 4 2 2" xfId="9436" xr:uid="{11B6923C-C0B4-46B3-8516-828AE08C3269}"/>
    <cellStyle name="Normal 2 2 4 8 4 2 3" xfId="7046" xr:uid="{764A2DAF-A438-483D-8A10-355EEC35F1A4}"/>
    <cellStyle name="Normal 2 2 4 8 4 3" xfId="8622" xr:uid="{41CF7BAE-6613-4647-8AFC-99ABAB60119B}"/>
    <cellStyle name="Normal 2 2 4 8 4 4" xfId="5083" xr:uid="{7B0ED899-3562-47B3-B368-DCAAC747476E}"/>
    <cellStyle name="Normal 2 2 4 8 5" xfId="3607" xr:uid="{00000000-0005-0000-0000-00008E060000}"/>
    <cellStyle name="Normal 2 2 4 8 5 2" xfId="9059" xr:uid="{C2C3CAA2-FDFB-42A4-9131-C6E4CA25822B}"/>
    <cellStyle name="Normal 2 2 4 8 5 3" xfId="6668" xr:uid="{E396FAF1-A959-44B0-91B2-BAB59765750F}"/>
    <cellStyle name="Normal 2 2 4 8 6" xfId="8234" xr:uid="{82E63794-161B-447D-95DE-4EC89EFFAEA6}"/>
    <cellStyle name="Normal 2 2 4 8 7" xfId="5078" xr:uid="{A2DA497E-076E-4C98-910E-9A7EDC894E2E}"/>
    <cellStyle name="Normal 2 2 4 9" xfId="760" xr:uid="{00000000-0005-0000-0000-00008F060000}"/>
    <cellStyle name="Normal 2 2 4 9 2" xfId="761" xr:uid="{00000000-0005-0000-0000-000090060000}"/>
    <cellStyle name="Normal 2 2 4 9 2 2" xfId="762" xr:uid="{00000000-0005-0000-0000-000091060000}"/>
    <cellStyle name="Normal 2 2 4 9 2 2 2" xfId="3991" xr:uid="{00000000-0005-0000-0000-000092060000}"/>
    <cellStyle name="Normal 2 2 4 9 2 2 2 2" xfId="9440" xr:uid="{7548B660-06A0-4070-9D27-BFCD540E65AD}"/>
    <cellStyle name="Normal 2 2 4 9 2 2 2 3" xfId="7050" xr:uid="{97298606-96B8-4D2E-9AEA-510375E1CCA6}"/>
    <cellStyle name="Normal 2 2 4 9 2 2 3" xfId="8626" xr:uid="{DBEB0037-7F51-4E22-9D6B-2F7CF311C2D5}"/>
    <cellStyle name="Normal 2 2 4 9 2 2 4" xfId="5086" xr:uid="{A37F6613-8EAA-4A9E-989B-AC8052212791}"/>
    <cellStyle name="Normal 2 2 4 9 2 3" xfId="3611" xr:uid="{00000000-0005-0000-0000-000093060000}"/>
    <cellStyle name="Normal 2 2 4 9 2 3 2" xfId="9063" xr:uid="{4BFB864F-0E88-4A03-A593-BEBBB13871AC}"/>
    <cellStyle name="Normal 2 2 4 9 2 3 3" xfId="6672" xr:uid="{ACB43EC9-6714-4D40-BC9B-867F9C418BD7}"/>
    <cellStyle name="Normal 2 2 4 9 2 4" xfId="8238" xr:uid="{EBD252C6-30B9-478B-9622-F463C3438D55}"/>
    <cellStyle name="Normal 2 2 4 9 2 5" xfId="5085" xr:uid="{9C97BC22-49EB-41C3-95F5-DA2D66BF696C}"/>
    <cellStyle name="Normal 2 2 4 9 3" xfId="763" xr:uid="{00000000-0005-0000-0000-000094060000}"/>
    <cellStyle name="Normal 2 2 4 9 3 2" xfId="764" xr:uid="{00000000-0005-0000-0000-000095060000}"/>
    <cellStyle name="Normal 2 2 4 9 3 2 2" xfId="3992" xr:uid="{00000000-0005-0000-0000-000096060000}"/>
    <cellStyle name="Normal 2 2 4 9 3 2 2 2" xfId="9441" xr:uid="{2B9BB833-85FE-4FED-B5CB-4ACC966B67BC}"/>
    <cellStyle name="Normal 2 2 4 9 3 2 2 3" xfId="7051" xr:uid="{9DAA7BC4-648D-4992-87EF-91AFD122DD98}"/>
    <cellStyle name="Normal 2 2 4 9 3 2 3" xfId="8627" xr:uid="{23E2FD1E-9D1C-43BF-A44E-895C282F8148}"/>
    <cellStyle name="Normal 2 2 4 9 3 2 4" xfId="5088" xr:uid="{4DE82934-6FD3-46B1-AE0D-3CDE215B0D47}"/>
    <cellStyle name="Normal 2 2 4 9 3 3" xfId="3612" xr:uid="{00000000-0005-0000-0000-000097060000}"/>
    <cellStyle name="Normal 2 2 4 9 3 3 2" xfId="9064" xr:uid="{2D3782EE-9878-4D97-90A2-9863F640125F}"/>
    <cellStyle name="Normal 2 2 4 9 3 3 3" xfId="6673" xr:uid="{65707654-4202-48BA-9392-74B92EB13402}"/>
    <cellStyle name="Normal 2 2 4 9 3 4" xfId="8239" xr:uid="{23D9D9C4-6187-4E00-854C-0D440C984163}"/>
    <cellStyle name="Normal 2 2 4 9 3 5" xfId="5087" xr:uid="{8B3DF7B9-3604-4A31-8832-BEC05559300A}"/>
    <cellStyle name="Normal 2 2 4 9 4" xfId="765" xr:uid="{00000000-0005-0000-0000-000098060000}"/>
    <cellStyle name="Normal 2 2 4 9 4 2" xfId="3990" xr:uid="{00000000-0005-0000-0000-000099060000}"/>
    <cellStyle name="Normal 2 2 4 9 4 2 2" xfId="9439" xr:uid="{D40C24BD-6AF7-4BBC-9EBE-E0A01012DFD5}"/>
    <cellStyle name="Normal 2 2 4 9 4 2 3" xfId="7049" xr:uid="{39573286-56FE-4500-B78F-74498C91F7EA}"/>
    <cellStyle name="Normal 2 2 4 9 4 3" xfId="8625" xr:uid="{947C600F-1816-4268-A1BF-1F3658A39973}"/>
    <cellStyle name="Normal 2 2 4 9 4 4" xfId="5089" xr:uid="{04F83F09-BE08-412B-9905-BCB4D0E9DCD8}"/>
    <cellStyle name="Normal 2 2 4 9 5" xfId="3610" xr:uid="{00000000-0005-0000-0000-00009A060000}"/>
    <cellStyle name="Normal 2 2 4 9 5 2" xfId="9062" xr:uid="{E3167D68-9A23-44DA-B78A-FD545935DD4E}"/>
    <cellStyle name="Normal 2 2 4 9 5 3" xfId="6671" xr:uid="{F3D84997-1997-43A1-A350-E912B98792BE}"/>
    <cellStyle name="Normal 2 2 4 9 6" xfId="8237" xr:uid="{4540BE44-1405-44F2-A62D-EEF538FC6679}"/>
    <cellStyle name="Normal 2 2 4 9 7" xfId="5084" xr:uid="{0C94440A-BEE7-47B7-8512-43D1C237A07A}"/>
    <cellStyle name="Normal 2 2 5" xfId="766" xr:uid="{00000000-0005-0000-0000-00009B060000}"/>
    <cellStyle name="Normal 2 2 5 2" xfId="2575" xr:uid="{00000000-0005-0000-0000-00009C060000}"/>
    <cellStyle name="Normal 2 2 5 3" xfId="2046" xr:uid="{00000000-0005-0000-0000-00009D060000}"/>
    <cellStyle name="Normal 2 2 5 4" xfId="5090" xr:uid="{00D633FE-1819-4CEB-B57D-60AC929D20A9}"/>
    <cellStyle name="Normal 2 2 5 5" xfId="4592" xr:uid="{258B87E8-7811-4987-BB0B-4F6205434548}"/>
    <cellStyle name="Normal 2 2 6" xfId="767" xr:uid="{00000000-0005-0000-0000-00009E060000}"/>
    <cellStyle name="Normal 2 2 6 10" xfId="768" xr:uid="{00000000-0005-0000-0000-00009F060000}"/>
    <cellStyle name="Normal 2 2 6 11" xfId="769" xr:uid="{00000000-0005-0000-0000-0000A0060000}"/>
    <cellStyle name="Normal 2 2 6 12" xfId="770" xr:uid="{00000000-0005-0000-0000-0000A1060000}"/>
    <cellStyle name="Normal 2 2 6 2" xfId="771" xr:uid="{00000000-0005-0000-0000-0000A2060000}"/>
    <cellStyle name="Normal 2 2 6 3" xfId="772" xr:uid="{00000000-0005-0000-0000-0000A3060000}"/>
    <cellStyle name="Normal 2 2 6 4" xfId="773" xr:uid="{00000000-0005-0000-0000-0000A4060000}"/>
    <cellStyle name="Normal 2 2 6 5" xfId="774" xr:uid="{00000000-0005-0000-0000-0000A5060000}"/>
    <cellStyle name="Normal 2 2 6 6" xfId="775" xr:uid="{00000000-0005-0000-0000-0000A6060000}"/>
    <cellStyle name="Normal 2 2 6 7" xfId="776" xr:uid="{00000000-0005-0000-0000-0000A7060000}"/>
    <cellStyle name="Normal 2 2 6 8" xfId="777" xr:uid="{00000000-0005-0000-0000-0000A8060000}"/>
    <cellStyle name="Normal 2 2 6 9" xfId="778" xr:uid="{00000000-0005-0000-0000-0000A9060000}"/>
    <cellStyle name="Normal 2 2 7" xfId="779" xr:uid="{00000000-0005-0000-0000-0000AA060000}"/>
    <cellStyle name="Normal 2 2 7 2" xfId="780" xr:uid="{00000000-0005-0000-0000-0000AB060000}"/>
    <cellStyle name="Normal 2 2 7 2 2" xfId="781" xr:uid="{00000000-0005-0000-0000-0000AC060000}"/>
    <cellStyle name="Normal 2 2 7 2 3" xfId="782" xr:uid="{00000000-0005-0000-0000-0000AD060000}"/>
    <cellStyle name="Normal 2 2 7 2 3 2" xfId="783" xr:uid="{00000000-0005-0000-0000-0000AE060000}"/>
    <cellStyle name="Normal 2 2 7 2 3 2 2" xfId="3994" xr:uid="{00000000-0005-0000-0000-0000AF060000}"/>
    <cellStyle name="Normal 2 2 7 2 3 2 2 2" xfId="9443" xr:uid="{CF09F64A-0C19-405F-9C4F-55453276DABB}"/>
    <cellStyle name="Normal 2 2 7 2 3 2 2 3" xfId="7053" xr:uid="{5380F8E0-7482-41EB-9B03-4972C914AD18}"/>
    <cellStyle name="Normal 2 2 7 2 3 2 3" xfId="8629" xr:uid="{31458031-AA2A-4055-B0F6-16B10BA7983E}"/>
    <cellStyle name="Normal 2 2 7 2 3 2 4" xfId="5093" xr:uid="{FA07E152-C21B-439E-AEC4-23E47546B215}"/>
    <cellStyle name="Normal 2 2 7 2 3 3" xfId="3614" xr:uid="{00000000-0005-0000-0000-0000B0060000}"/>
    <cellStyle name="Normal 2 2 7 2 3 3 2" xfId="9066" xr:uid="{1A27429E-60BF-49E4-8CB0-D5193E55DBCD}"/>
    <cellStyle name="Normal 2 2 7 2 3 3 3" xfId="6675" xr:uid="{9DD5D8C9-F84B-4E51-97C3-0C300101A193}"/>
    <cellStyle name="Normal 2 2 7 2 3 4" xfId="8241" xr:uid="{CAE0C75B-F4EB-4EA5-B193-EE2B36D75884}"/>
    <cellStyle name="Normal 2 2 7 2 3 5" xfId="5092" xr:uid="{CF14B624-5FFF-48EA-8ADA-540EE59791AB}"/>
    <cellStyle name="Normal 2 2 7 2 4" xfId="784" xr:uid="{00000000-0005-0000-0000-0000B1060000}"/>
    <cellStyle name="Normal 2 2 7 2 4 2" xfId="785" xr:uid="{00000000-0005-0000-0000-0000B2060000}"/>
    <cellStyle name="Normal 2 2 7 2 4 2 2" xfId="3995" xr:uid="{00000000-0005-0000-0000-0000B3060000}"/>
    <cellStyle name="Normal 2 2 7 2 4 2 2 2" xfId="9444" xr:uid="{47D63BBA-7CC9-4B09-912D-AF204DE71215}"/>
    <cellStyle name="Normal 2 2 7 2 4 2 2 3" xfId="7054" xr:uid="{9DCADF74-8D80-4AFC-B92F-7B9064D3C63C}"/>
    <cellStyle name="Normal 2 2 7 2 4 2 3" xfId="8630" xr:uid="{74C01878-D3EB-4D6E-BACF-C204AF7E697D}"/>
    <cellStyle name="Normal 2 2 7 2 4 2 4" xfId="5095" xr:uid="{FF8812D2-3CC3-4842-9CEE-A004FEC074DA}"/>
    <cellStyle name="Normal 2 2 7 2 4 3" xfId="3615" xr:uid="{00000000-0005-0000-0000-0000B4060000}"/>
    <cellStyle name="Normal 2 2 7 2 4 3 2" xfId="9067" xr:uid="{5486832D-4CE6-4868-B26B-619E0CD3FE12}"/>
    <cellStyle name="Normal 2 2 7 2 4 3 3" xfId="6676" xr:uid="{D9A399FE-9E37-4896-BC2F-1B82D138FFDB}"/>
    <cellStyle name="Normal 2 2 7 2 4 4" xfId="8242" xr:uid="{04161B11-1041-46DB-BD28-7F7A8B241121}"/>
    <cellStyle name="Normal 2 2 7 2 4 5" xfId="5094" xr:uid="{C9CB13A9-0D32-46CB-BEBE-6539FB6B233B}"/>
    <cellStyle name="Normal 2 2 7 2 5" xfId="786" xr:uid="{00000000-0005-0000-0000-0000B5060000}"/>
    <cellStyle name="Normal 2 2 7 2 5 2" xfId="3993" xr:uid="{00000000-0005-0000-0000-0000B6060000}"/>
    <cellStyle name="Normal 2 2 7 2 5 2 2" xfId="9442" xr:uid="{60901D73-5122-4009-A9B9-AFAEBFFA07BC}"/>
    <cellStyle name="Normal 2 2 7 2 5 2 3" xfId="7052" xr:uid="{B2691F80-B6B6-4568-9455-96D10753945F}"/>
    <cellStyle name="Normal 2 2 7 2 5 3" xfId="8628" xr:uid="{E5483020-59A5-4E60-8857-980C5FE6E842}"/>
    <cellStyle name="Normal 2 2 7 2 5 4" xfId="5096" xr:uid="{1D059252-12A7-4373-8F45-A3AF1606BD00}"/>
    <cellStyle name="Normal 2 2 7 2 6" xfId="3613" xr:uid="{00000000-0005-0000-0000-0000B7060000}"/>
    <cellStyle name="Normal 2 2 7 2 6 2" xfId="9065" xr:uid="{CDC40807-2539-4379-964C-C459652570BD}"/>
    <cellStyle name="Normal 2 2 7 2 6 3" xfId="6674" xr:uid="{489F0804-960C-46E4-8F3D-14A216DD7836}"/>
    <cellStyle name="Normal 2 2 7 2 7" xfId="8240" xr:uid="{7CA78CF1-7E6F-4118-BD31-5D046FCE23EC}"/>
    <cellStyle name="Normal 2 2 7 2 8" xfId="5091" xr:uid="{CF137483-FDFE-4D2B-8A7A-D028CAE09921}"/>
    <cellStyle name="Normal 2 2 8" xfId="787" xr:uid="{00000000-0005-0000-0000-0000B8060000}"/>
    <cellStyle name="Normal 2 2 9" xfId="788" xr:uid="{00000000-0005-0000-0000-0000B9060000}"/>
    <cellStyle name="Normal 2 2_Sheet1" xfId="35332" xr:uid="{A18FF779-3879-41CA-9AA8-29E8CDCF019C}"/>
    <cellStyle name="Normal 2 20" xfId="35333" xr:uid="{8EA1AF04-DCA3-4328-869E-D5470589FC46}"/>
    <cellStyle name="Normal 2 20 2" xfId="35334" xr:uid="{423070C3-4A86-4F55-B25E-5B9EDEFAA848}"/>
    <cellStyle name="Normal 2 20 2 2" xfId="35335" xr:uid="{13E41CE8-7ABD-4707-AE33-11BE6C8E1E9C}"/>
    <cellStyle name="Normal 2 20 3" xfId="35336" xr:uid="{B4C4A1BF-81A8-4BCF-855C-B726BF1A0907}"/>
    <cellStyle name="Normal 2 21" xfId="35337" xr:uid="{BA336095-65B0-4154-BB3E-6F86FF11934D}"/>
    <cellStyle name="Normal 2 21 2" xfId="35338" xr:uid="{DEA703FA-73CB-4259-88BE-825F56B6F558}"/>
    <cellStyle name="Normal 2 21 2 2" xfId="35339" xr:uid="{7775C78C-4598-4EB7-8844-9C62AF7EF8D6}"/>
    <cellStyle name="Normal 2 21 3" xfId="35340" xr:uid="{7F959C3D-F699-4DA4-8EE8-337D6C53E7A1}"/>
    <cellStyle name="Normal 2 22" xfId="35341" xr:uid="{D4563986-7439-4856-B798-18FE46745788}"/>
    <cellStyle name="Normal 2 22 2" xfId="35342" xr:uid="{95D7AFDA-3C75-4252-A5EB-8F85E89B47DB}"/>
    <cellStyle name="Normal 2 22 2 2" xfId="35343" xr:uid="{BD40F231-AAFB-4AF8-A87F-704FFEAD877D}"/>
    <cellStyle name="Normal 2 22 3" xfId="35344" xr:uid="{4A42960C-405F-463F-85C9-9BC82B78EFEB}"/>
    <cellStyle name="Normal 2 23" xfId="35345" xr:uid="{F2D3B3D1-0EE7-4589-93B6-AD8E2670908B}"/>
    <cellStyle name="Normal 2 23 2" xfId="35346" xr:uid="{D6395818-1706-460E-9F32-246D6621FFD5}"/>
    <cellStyle name="Normal 2 23 2 2" xfId="35347" xr:uid="{7EB6ADC6-B786-413D-B281-FBE82E31FE94}"/>
    <cellStyle name="Normal 2 23 3" xfId="35348" xr:uid="{C7EF1058-0741-4ACA-898E-B0887492230B}"/>
    <cellStyle name="Normal 2 24" xfId="35349" xr:uid="{0684C9C3-4952-49A1-89A0-7C43526F9655}"/>
    <cellStyle name="Normal 2 24 2" xfId="35350" xr:uid="{92DFD0D7-B7B4-4232-9E20-2F59974B93C7}"/>
    <cellStyle name="Normal 2 24 2 2" xfId="35351" xr:uid="{0B9B28D5-5B89-4F5B-B2A6-BE03912EDEBE}"/>
    <cellStyle name="Normal 2 24 3" xfId="35352" xr:uid="{7B9F7475-21C3-4A8B-BF30-96A1525FAE44}"/>
    <cellStyle name="Normal 2 25" xfId="35353" xr:uid="{B677BE3F-7D4A-4B30-AFC1-2DAB1E80CAD0}"/>
    <cellStyle name="Normal 2 25 2" xfId="35354" xr:uid="{1863DEEC-BC2D-4281-ABE9-9A0020A97970}"/>
    <cellStyle name="Normal 2 25 2 2" xfId="35355" xr:uid="{A8DF55DA-BC55-48B3-9EC0-D040C0490D8F}"/>
    <cellStyle name="Normal 2 25 3" xfId="35356" xr:uid="{DB75F092-4AE1-40D9-AF59-760810201704}"/>
    <cellStyle name="Normal 2 26" xfId="35357" xr:uid="{8ACFA95F-EC2C-4916-9773-88FB1064A6BF}"/>
    <cellStyle name="Normal 2 26 2" xfId="35358" xr:uid="{B21E2A2D-227A-4B92-94C7-8067AD51602A}"/>
    <cellStyle name="Normal 2 26 2 2" xfId="35359" xr:uid="{9131BD8C-AC49-46A7-BD24-58072FB8E099}"/>
    <cellStyle name="Normal 2 26 3" xfId="35360" xr:uid="{A06B6436-82BA-4DEF-B545-745B0FEE0851}"/>
    <cellStyle name="Normal 2 27" xfId="35361" xr:uid="{3116A943-5F08-4462-97B2-6E8E35414E88}"/>
    <cellStyle name="Normal 2 27 2" xfId="35362" xr:uid="{720560A5-D2BE-4416-BF21-EC41586BA280}"/>
    <cellStyle name="Normal 2 27 2 2" xfId="35363" xr:uid="{934BC3B8-F1EC-4799-9728-0B249B1995D9}"/>
    <cellStyle name="Normal 2 27 3" xfId="35364" xr:uid="{3D0B5C01-6CB1-4990-9EA5-58771C5645F7}"/>
    <cellStyle name="Normal 2 28" xfId="35365" xr:uid="{E1E1C0A3-8197-4E25-B11D-2EC7CA7EDD82}"/>
    <cellStyle name="Normal 2 28 2" xfId="35366" xr:uid="{144B0F8D-54B5-491B-AED1-2D1809D46CE8}"/>
    <cellStyle name="Normal 2 29" xfId="35367" xr:uid="{119F822A-D844-4C1D-8A31-EDCFD7B61628}"/>
    <cellStyle name="Normal 2 29 2" xfId="35368" xr:uid="{FBA5721F-4101-495B-8520-D798892FB8D6}"/>
    <cellStyle name="Normal 2 3" xfId="292" xr:uid="{00000000-0005-0000-0000-0000BA060000}"/>
    <cellStyle name="Normal 2 3 10" xfId="1791" xr:uid="{00000000-0005-0000-0000-0000BB060000}"/>
    <cellStyle name="Normal 2 3 11" xfId="40111" xr:uid="{01FF9C20-1418-4873-BA3A-6EEF31892737}"/>
    <cellStyle name="Normal 2 3 12" xfId="40158" xr:uid="{A9F55FB8-74C8-4D1B-8CFB-84C07A054E1D}"/>
    <cellStyle name="Normal 2 3 2" xfId="789" xr:uid="{00000000-0005-0000-0000-0000BC060000}"/>
    <cellStyle name="Normal 2 3 2 10" xfId="2577" xr:uid="{00000000-0005-0000-0000-0000BD060000}"/>
    <cellStyle name="Normal 2 3 2 11" xfId="2700" xr:uid="{00000000-0005-0000-0000-0000BE060000}"/>
    <cellStyle name="Normal 2 3 2 11 2" xfId="3066" xr:uid="{00000000-0005-0000-0000-0000BF060000}"/>
    <cellStyle name="Normal 2 3 2 12" xfId="2703" xr:uid="{00000000-0005-0000-0000-0000C0060000}"/>
    <cellStyle name="Normal 2 3 2 13" xfId="1867" xr:uid="{00000000-0005-0000-0000-0000C1060000}"/>
    <cellStyle name="Normal 2 3 2 2" xfId="2047" xr:uid="{00000000-0005-0000-0000-0000C2060000}"/>
    <cellStyle name="Normal 2 3 2 2 2" xfId="2048" xr:uid="{00000000-0005-0000-0000-0000C3060000}"/>
    <cellStyle name="Normal 2 3 2 2 2 2" xfId="2049" xr:uid="{00000000-0005-0000-0000-0000C4060000}"/>
    <cellStyle name="Normal 2 3 2 2 2 2 2" xfId="2050" xr:uid="{00000000-0005-0000-0000-0000C5060000}"/>
    <cellStyle name="Normal 2 3 2 2 2 2 2 2" xfId="2356" xr:uid="{00000000-0005-0000-0000-0000C6060000}"/>
    <cellStyle name="Normal 2 3 2 2 2 2 2 2 2" xfId="3067" xr:uid="{00000000-0005-0000-0000-0000C7060000}"/>
    <cellStyle name="Normal 2 3 2 2 2 2 2 3" xfId="3068" xr:uid="{00000000-0005-0000-0000-0000C8060000}"/>
    <cellStyle name="Normal 2 3 2 2 2 2 3" xfId="2355" xr:uid="{00000000-0005-0000-0000-0000C9060000}"/>
    <cellStyle name="Normal 2 3 2 2 2 2 3 2" xfId="3069" xr:uid="{00000000-0005-0000-0000-0000CA060000}"/>
    <cellStyle name="Normal 2 3 2 2 2 2 4" xfId="3070" xr:uid="{00000000-0005-0000-0000-0000CB060000}"/>
    <cellStyle name="Normal 2 3 2 2 2 3" xfId="2051" xr:uid="{00000000-0005-0000-0000-0000CC060000}"/>
    <cellStyle name="Normal 2 3 2 2 2 3 2" xfId="2357" xr:uid="{00000000-0005-0000-0000-0000CD060000}"/>
    <cellStyle name="Normal 2 3 2 2 2 3 2 2" xfId="3071" xr:uid="{00000000-0005-0000-0000-0000CE060000}"/>
    <cellStyle name="Normal 2 3 2 2 2 3 3" xfId="3072" xr:uid="{00000000-0005-0000-0000-0000CF060000}"/>
    <cellStyle name="Normal 2 3 2 2 2 4" xfId="2354" xr:uid="{00000000-0005-0000-0000-0000D0060000}"/>
    <cellStyle name="Normal 2 3 2 2 2 4 2" xfId="3073" xr:uid="{00000000-0005-0000-0000-0000D1060000}"/>
    <cellStyle name="Normal 2 3 2 2 2 5" xfId="3074" xr:uid="{00000000-0005-0000-0000-0000D2060000}"/>
    <cellStyle name="Normal 2 3 2 2 2 6" xfId="35370" xr:uid="{1CA9E611-9AC0-4522-8636-52C296DA8362}"/>
    <cellStyle name="Normal 2 3 2 2 3" xfId="2052" xr:uid="{00000000-0005-0000-0000-0000D3060000}"/>
    <cellStyle name="Normal 2 3 2 2 3 2" xfId="2053" xr:uid="{00000000-0005-0000-0000-0000D4060000}"/>
    <cellStyle name="Normal 2 3 2 2 3 2 2" xfId="2359" xr:uid="{00000000-0005-0000-0000-0000D5060000}"/>
    <cellStyle name="Normal 2 3 2 2 3 2 2 2" xfId="3075" xr:uid="{00000000-0005-0000-0000-0000D6060000}"/>
    <cellStyle name="Normal 2 3 2 2 3 2 3" xfId="3076" xr:uid="{00000000-0005-0000-0000-0000D7060000}"/>
    <cellStyle name="Normal 2 3 2 2 3 3" xfId="2358" xr:uid="{00000000-0005-0000-0000-0000D8060000}"/>
    <cellStyle name="Normal 2 3 2 2 3 3 2" xfId="3077" xr:uid="{00000000-0005-0000-0000-0000D9060000}"/>
    <cellStyle name="Normal 2 3 2 2 3 4" xfId="3078" xr:uid="{00000000-0005-0000-0000-0000DA060000}"/>
    <cellStyle name="Normal 2 3 2 2 3 5" xfId="35371" xr:uid="{82695EBF-499F-487E-B4BA-5AEED6885231}"/>
    <cellStyle name="Normal 2 3 2 2 4" xfId="2054" xr:uid="{00000000-0005-0000-0000-0000DB060000}"/>
    <cellStyle name="Normal 2 3 2 2 4 2" xfId="2360" xr:uid="{00000000-0005-0000-0000-0000DC060000}"/>
    <cellStyle name="Normal 2 3 2 2 4 2 2" xfId="3079" xr:uid="{00000000-0005-0000-0000-0000DD060000}"/>
    <cellStyle name="Normal 2 3 2 2 4 3" xfId="3080" xr:uid="{00000000-0005-0000-0000-0000DE060000}"/>
    <cellStyle name="Normal 2 3 2 2 5" xfId="2353" xr:uid="{00000000-0005-0000-0000-0000DF060000}"/>
    <cellStyle name="Normal 2 3 2 2 5 2" xfId="3081" xr:uid="{00000000-0005-0000-0000-0000E0060000}"/>
    <cellStyle name="Normal 2 3 2 2 6" xfId="3082" xr:uid="{00000000-0005-0000-0000-0000E1060000}"/>
    <cellStyle name="Normal 2 3 2 2 7" xfId="35369" xr:uid="{A6612F19-2A78-4FD6-8102-6A1596AAA010}"/>
    <cellStyle name="Normal 2 3 2 3" xfId="2055" xr:uid="{00000000-0005-0000-0000-0000E2060000}"/>
    <cellStyle name="Normal 2 3 2 3 2" xfId="2056" xr:uid="{00000000-0005-0000-0000-0000E3060000}"/>
    <cellStyle name="Normal 2 3 2 3 2 2" xfId="2057" xr:uid="{00000000-0005-0000-0000-0000E4060000}"/>
    <cellStyle name="Normal 2 3 2 3 2 2 2" xfId="2363" xr:uid="{00000000-0005-0000-0000-0000E5060000}"/>
    <cellStyle name="Normal 2 3 2 3 2 2 2 2" xfId="3083" xr:uid="{00000000-0005-0000-0000-0000E6060000}"/>
    <cellStyle name="Normal 2 3 2 3 2 2 3" xfId="3084" xr:uid="{00000000-0005-0000-0000-0000E7060000}"/>
    <cellStyle name="Normal 2 3 2 3 2 3" xfId="2362" xr:uid="{00000000-0005-0000-0000-0000E8060000}"/>
    <cellStyle name="Normal 2 3 2 3 2 3 2" xfId="3085" xr:uid="{00000000-0005-0000-0000-0000E9060000}"/>
    <cellStyle name="Normal 2 3 2 3 2 4" xfId="3086" xr:uid="{00000000-0005-0000-0000-0000EA060000}"/>
    <cellStyle name="Normal 2 3 2 3 3" xfId="2058" xr:uid="{00000000-0005-0000-0000-0000EB060000}"/>
    <cellStyle name="Normal 2 3 2 3 3 2" xfId="2364" xr:uid="{00000000-0005-0000-0000-0000EC060000}"/>
    <cellStyle name="Normal 2 3 2 3 3 2 2" xfId="3087" xr:uid="{00000000-0005-0000-0000-0000ED060000}"/>
    <cellStyle name="Normal 2 3 2 3 3 3" xfId="3088" xr:uid="{00000000-0005-0000-0000-0000EE060000}"/>
    <cellStyle name="Normal 2 3 2 3 4" xfId="2361" xr:uid="{00000000-0005-0000-0000-0000EF060000}"/>
    <cellStyle name="Normal 2 3 2 3 4 2" xfId="3089" xr:uid="{00000000-0005-0000-0000-0000F0060000}"/>
    <cellStyle name="Normal 2 3 2 3 5" xfId="3090" xr:uid="{00000000-0005-0000-0000-0000F1060000}"/>
    <cellStyle name="Normal 2 3 2 3 6" xfId="35372" xr:uid="{95E0CF9E-E4A5-4058-BC9B-FFA5DD9ED08F}"/>
    <cellStyle name="Normal 2 3 2 4" xfId="2059" xr:uid="{00000000-0005-0000-0000-0000F2060000}"/>
    <cellStyle name="Normal 2 3 2 4 2" xfId="2060" xr:uid="{00000000-0005-0000-0000-0000F3060000}"/>
    <cellStyle name="Normal 2 3 2 4 2 2" xfId="2366" xr:uid="{00000000-0005-0000-0000-0000F4060000}"/>
    <cellStyle name="Normal 2 3 2 4 2 2 2" xfId="3091" xr:uid="{00000000-0005-0000-0000-0000F5060000}"/>
    <cellStyle name="Normal 2 3 2 4 2 3" xfId="3092" xr:uid="{00000000-0005-0000-0000-0000F6060000}"/>
    <cellStyle name="Normal 2 3 2 4 3" xfId="2365" xr:uid="{00000000-0005-0000-0000-0000F7060000}"/>
    <cellStyle name="Normal 2 3 2 4 3 2" xfId="3093" xr:uid="{00000000-0005-0000-0000-0000F8060000}"/>
    <cellStyle name="Normal 2 3 2 4 4" xfId="3094" xr:uid="{00000000-0005-0000-0000-0000F9060000}"/>
    <cellStyle name="Normal 2 3 2 4 5" xfId="35373" xr:uid="{90241F82-3A91-432D-A566-E0A0B217CB74}"/>
    <cellStyle name="Normal 2 3 2 5" xfId="2061" xr:uid="{00000000-0005-0000-0000-0000FA060000}"/>
    <cellStyle name="Normal 2 3 2 5 2" xfId="2367" xr:uid="{00000000-0005-0000-0000-0000FB060000}"/>
    <cellStyle name="Normal 2 3 2 5 2 2" xfId="3095" xr:uid="{00000000-0005-0000-0000-0000FC060000}"/>
    <cellStyle name="Normal 2 3 2 5 3" xfId="3096" xr:uid="{00000000-0005-0000-0000-0000FD060000}"/>
    <cellStyle name="Normal 2 3 2 6" xfId="1920" xr:uid="{00000000-0005-0000-0000-0000FE060000}"/>
    <cellStyle name="Normal 2 3 2 6 2" xfId="2234" xr:uid="{00000000-0005-0000-0000-0000FF060000}"/>
    <cellStyle name="Normal 2 3 2 6 2 2" xfId="3097" xr:uid="{00000000-0005-0000-0000-000000070000}"/>
    <cellStyle name="Normal 2 3 2 6 3" xfId="3098" xr:uid="{00000000-0005-0000-0000-000001070000}"/>
    <cellStyle name="Normal 2 3 2 7" xfId="2191" xr:uid="{00000000-0005-0000-0000-000002070000}"/>
    <cellStyle name="Normal 2 3 2 7 2" xfId="2489" xr:uid="{00000000-0005-0000-0000-000003070000}"/>
    <cellStyle name="Normal 2 3 2 7 2 2" xfId="3099" xr:uid="{00000000-0005-0000-0000-000004070000}"/>
    <cellStyle name="Normal 2 3 2 7 3" xfId="3100" xr:uid="{00000000-0005-0000-0000-000005070000}"/>
    <cellStyle name="Normal 2 3 2 8" xfId="2197" xr:uid="{00000000-0005-0000-0000-000006070000}"/>
    <cellStyle name="Normal 2 3 2 8 2" xfId="3101" xr:uid="{00000000-0005-0000-0000-000007070000}"/>
    <cellStyle name="Normal 2 3 2 9" xfId="2220" xr:uid="{00000000-0005-0000-0000-000008070000}"/>
    <cellStyle name="Normal 2 3 2 9 2" xfId="3102" xr:uid="{00000000-0005-0000-0000-000009070000}"/>
    <cellStyle name="Normal 2 3 3" xfId="790" xr:uid="{00000000-0005-0000-0000-00000A070000}"/>
    <cellStyle name="Normal 2 3 3 2" xfId="2063" xr:uid="{00000000-0005-0000-0000-00000B070000}"/>
    <cellStyle name="Normal 2 3 3 2 2" xfId="2064" xr:uid="{00000000-0005-0000-0000-00000C070000}"/>
    <cellStyle name="Normal 2 3 3 2 2 2" xfId="2370" xr:uid="{00000000-0005-0000-0000-00000D070000}"/>
    <cellStyle name="Normal 2 3 3 2 2 2 2" xfId="3103" xr:uid="{00000000-0005-0000-0000-00000E070000}"/>
    <cellStyle name="Normal 2 3 3 2 2 3" xfId="3104" xr:uid="{00000000-0005-0000-0000-00000F070000}"/>
    <cellStyle name="Normal 2 3 3 2 3" xfId="2369" xr:uid="{00000000-0005-0000-0000-000010070000}"/>
    <cellStyle name="Normal 2 3 3 2 3 2" xfId="3105" xr:uid="{00000000-0005-0000-0000-000011070000}"/>
    <cellStyle name="Normal 2 3 3 2 4" xfId="3106" xr:uid="{00000000-0005-0000-0000-000012070000}"/>
    <cellStyle name="Normal 2 3 3 3" xfId="2065" xr:uid="{00000000-0005-0000-0000-000013070000}"/>
    <cellStyle name="Normal 2 3 3 3 2" xfId="2371" xr:uid="{00000000-0005-0000-0000-000014070000}"/>
    <cellStyle name="Normal 2 3 3 3 2 2" xfId="3107" xr:uid="{00000000-0005-0000-0000-000015070000}"/>
    <cellStyle name="Normal 2 3 3 3 3" xfId="3108" xr:uid="{00000000-0005-0000-0000-000016070000}"/>
    <cellStyle name="Normal 2 3 3 4" xfId="2368" xr:uid="{00000000-0005-0000-0000-000017070000}"/>
    <cellStyle name="Normal 2 3 3 4 2" xfId="3109" xr:uid="{00000000-0005-0000-0000-000018070000}"/>
    <cellStyle name="Normal 2 3 3 5" xfId="2578" xr:uid="{00000000-0005-0000-0000-000019070000}"/>
    <cellStyle name="Normal 2 3 3 6" xfId="3110" xr:uid="{00000000-0005-0000-0000-00001A070000}"/>
    <cellStyle name="Normal 2 3 3 7" xfId="2062" xr:uid="{00000000-0005-0000-0000-00001B070000}"/>
    <cellStyle name="Normal 2 3 3 8" xfId="5097" xr:uid="{CBC3EF19-0C1B-4CB0-9B87-B175CD434E19}"/>
    <cellStyle name="Normal 2 3 3 9" xfId="4768" xr:uid="{AC0B4471-807A-4A98-9C5F-94B5FE9C958B}"/>
    <cellStyle name="Normal 2 3 4" xfId="791" xr:uid="{00000000-0005-0000-0000-00001C070000}"/>
    <cellStyle name="Normal 2 3 4 2" xfId="2067" xr:uid="{00000000-0005-0000-0000-00001D070000}"/>
    <cellStyle name="Normal 2 3 4 2 2" xfId="2373" xr:uid="{00000000-0005-0000-0000-00001E070000}"/>
    <cellStyle name="Normal 2 3 4 2 2 2" xfId="3111" xr:uid="{00000000-0005-0000-0000-00001F070000}"/>
    <cellStyle name="Normal 2 3 4 2 3" xfId="3112" xr:uid="{00000000-0005-0000-0000-000020070000}"/>
    <cellStyle name="Normal 2 3 4 3" xfId="2372" xr:uid="{00000000-0005-0000-0000-000021070000}"/>
    <cellStyle name="Normal 2 3 4 3 2" xfId="3113" xr:uid="{00000000-0005-0000-0000-000022070000}"/>
    <cellStyle name="Normal 2 3 4 4" xfId="2579" xr:uid="{00000000-0005-0000-0000-000023070000}"/>
    <cellStyle name="Normal 2 3 4 5" xfId="3114" xr:uid="{00000000-0005-0000-0000-000024070000}"/>
    <cellStyle name="Normal 2 3 4 6" xfId="2066" xr:uid="{00000000-0005-0000-0000-000025070000}"/>
    <cellStyle name="Normal 2 3 4 7" xfId="5098" xr:uid="{0BF141D4-289A-4FAD-8E02-BC070B12526B}"/>
    <cellStyle name="Normal 2 3 4 8" xfId="4403" xr:uid="{801B2E64-3AE8-4C49-A641-CB06D1D0A908}"/>
    <cellStyle name="Normal 2 3 5" xfId="792" xr:uid="{00000000-0005-0000-0000-000026070000}"/>
    <cellStyle name="Normal 2 3 5 2" xfId="2374" xr:uid="{00000000-0005-0000-0000-000027070000}"/>
    <cellStyle name="Normal 2 3 5 2 2" xfId="3115" xr:uid="{00000000-0005-0000-0000-000028070000}"/>
    <cellStyle name="Normal 2 3 5 3" xfId="2580" xr:uid="{00000000-0005-0000-0000-000029070000}"/>
    <cellStyle name="Normal 2 3 5 4" xfId="3116" xr:uid="{00000000-0005-0000-0000-00002A070000}"/>
    <cellStyle name="Normal 2 3 5 5" xfId="2068" xr:uid="{00000000-0005-0000-0000-00002B070000}"/>
    <cellStyle name="Normal 2 3 6" xfId="793" xr:uid="{00000000-0005-0000-0000-00002C070000}"/>
    <cellStyle name="Normal 2 3 7" xfId="794" xr:uid="{00000000-0005-0000-0000-00002D070000}"/>
    <cellStyle name="Normal 2 3 8" xfId="795" xr:uid="{00000000-0005-0000-0000-00002E070000}"/>
    <cellStyle name="Normal 2 3 9" xfId="2576" xr:uid="{00000000-0005-0000-0000-00002F070000}"/>
    <cellStyle name="Normal 2 3 9 2" xfId="9801" xr:uid="{C3605C52-E5DB-4860-8E90-4209C87B5314}"/>
    <cellStyle name="Normal 2 30" xfId="35374" xr:uid="{7B8BE6A9-4E96-4A03-9C95-72274843F853}"/>
    <cellStyle name="Normal 2 30 2" xfId="35375" xr:uid="{5A2C13AE-71BE-4B88-BE3F-95F80D93041B}"/>
    <cellStyle name="Normal 2 31" xfId="35376" xr:uid="{F370ECEC-C50A-4DF1-8724-0D37257B731F}"/>
    <cellStyle name="Normal 2 31 2" xfId="35377" xr:uid="{3BDA4147-29AC-4EB7-862F-0C3525A60C8C}"/>
    <cellStyle name="Normal 2 32" xfId="35378" xr:uid="{FB9C147A-1A42-45CE-A288-BC37A4E47293}"/>
    <cellStyle name="Normal 2 33" xfId="35379" xr:uid="{E52D7046-16EE-4312-9402-4C91F579F2D4}"/>
    <cellStyle name="Normal 2 34" xfId="35380" xr:uid="{9A80051C-2FAB-451A-88F3-ECF3A5A2636D}"/>
    <cellStyle name="Normal 2 35" xfId="35381" xr:uid="{AF17F2EB-F89C-4240-B24B-9B35AE770490}"/>
    <cellStyle name="Normal 2 36" xfId="35382" xr:uid="{F7DB3757-C06E-492C-AA07-008AC496E8B1}"/>
    <cellStyle name="Normal 2 37" xfId="8129" xr:uid="{1E6DA7C9-2B82-4DB8-8AAB-C3FC0FED58B4}"/>
    <cellStyle name="Normal 2 38" xfId="40253" xr:uid="{98AC4528-AA62-490C-950D-287BC263C6B8}"/>
    <cellStyle name="Normal 2 39" xfId="40257" xr:uid="{31ABD490-AF3D-43A6-AC16-005DCCF67523}"/>
    <cellStyle name="Normal 2 4" xfId="293" xr:uid="{00000000-0005-0000-0000-000030070000}"/>
    <cellStyle name="Normal 2 4 10" xfId="796" xr:uid="{00000000-0005-0000-0000-000031070000}"/>
    <cellStyle name="Normal 2 4 11" xfId="797" xr:uid="{00000000-0005-0000-0000-000032070000}"/>
    <cellStyle name="Normal 2 4 12" xfId="798" xr:uid="{00000000-0005-0000-0000-000033070000}"/>
    <cellStyle name="Normal 2 4 13" xfId="3443" xr:uid="{00000000-0005-0000-0000-000034070000}"/>
    <cellStyle name="Normal 2 4 13 2" xfId="40036" xr:uid="{A48FBD3D-8635-4099-A2FA-CC6FF9FB9FED}"/>
    <cellStyle name="Normal 2 4 14" xfId="1792" xr:uid="{00000000-0005-0000-0000-000035070000}"/>
    <cellStyle name="Normal 2 4 14 2" xfId="5760" xr:uid="{D79CC2E2-CA87-464B-992B-2F81CFF1DCC2}"/>
    <cellStyle name="Normal 2 4 2" xfId="799" xr:uid="{00000000-0005-0000-0000-000036070000}"/>
    <cellStyle name="Normal 2 4 2 2" xfId="2194" xr:uid="{00000000-0005-0000-0000-000037070000}"/>
    <cellStyle name="Normal 2 4 2 2 2" xfId="35383" xr:uid="{5278FA63-674C-4D7D-B724-BB716DE209FE}"/>
    <cellStyle name="Normal 2 4 2 3" xfId="1921" xr:uid="{00000000-0005-0000-0000-000038070000}"/>
    <cellStyle name="Normal 2 4 2 3 2" xfId="35384" xr:uid="{6CD707BA-CAB4-4FA2-B16B-B73CAC7247AC}"/>
    <cellStyle name="Normal 2 4 2 4" xfId="35385" xr:uid="{DE29BF16-5A10-4094-B69E-32DC465F310F}"/>
    <cellStyle name="Normal 2 4 2 5" xfId="35386" xr:uid="{43C3E377-09F5-4650-B77D-36AA0EFE5D6D}"/>
    <cellStyle name="Normal 2 4 2 6" xfId="35387" xr:uid="{314FC59C-5F81-4626-852C-DF92706F221D}"/>
    <cellStyle name="Normal 2 4 2 7" xfId="35388" xr:uid="{191E66BD-2755-4FC9-95C0-37DA7249C5F5}"/>
    <cellStyle name="Normal 2 4 2 8" xfId="35389" xr:uid="{DB4DC58A-2B5A-4AC1-99DF-4B77C8B76464}"/>
    <cellStyle name="Normal 2 4 3" xfId="800" xr:uid="{00000000-0005-0000-0000-000039070000}"/>
    <cellStyle name="Normal 2 4 3 2" xfId="35390" xr:uid="{9BC44636-BBA2-4343-A18A-D0A7192C49D0}"/>
    <cellStyle name="Normal 2 4 4" xfId="801" xr:uid="{00000000-0005-0000-0000-00003A070000}"/>
    <cellStyle name="Normal 2 4 5" xfId="802" xr:uid="{00000000-0005-0000-0000-00003B070000}"/>
    <cellStyle name="Normal 2 4 6" xfId="803" xr:uid="{00000000-0005-0000-0000-00003C070000}"/>
    <cellStyle name="Normal 2 4 7" xfId="804" xr:uid="{00000000-0005-0000-0000-00003D070000}"/>
    <cellStyle name="Normal 2 4 8" xfId="805" xr:uid="{00000000-0005-0000-0000-00003E070000}"/>
    <cellStyle name="Normal 2 4 9" xfId="806" xr:uid="{00000000-0005-0000-0000-00003F070000}"/>
    <cellStyle name="Normal 2 5" xfId="807" xr:uid="{00000000-0005-0000-0000-000040070000}"/>
    <cellStyle name="Normal 2 5 10" xfId="808" xr:uid="{00000000-0005-0000-0000-000041070000}"/>
    <cellStyle name="Normal 2 5 11" xfId="809" xr:uid="{00000000-0005-0000-0000-000042070000}"/>
    <cellStyle name="Normal 2 5 12" xfId="810" xr:uid="{00000000-0005-0000-0000-000043070000}"/>
    <cellStyle name="Normal 2 5 13" xfId="40037" xr:uid="{1F1282F7-B793-4D7C-84D2-7A87E32ADC03}"/>
    <cellStyle name="Normal 2 5 14" xfId="5099" xr:uid="{618CE29A-461B-4B5F-A197-64E5355D5349}"/>
    <cellStyle name="Normal 2 5 15" xfId="4471" xr:uid="{5DF14870-8A3E-4AD2-ADE9-65CDE1FB9C1E}"/>
    <cellStyle name="Normal 2 5 2" xfId="811" xr:uid="{00000000-0005-0000-0000-000044070000}"/>
    <cellStyle name="Normal 2 5 2 2" xfId="35391" xr:uid="{3CD9CE4C-D501-4A68-9C28-18D0907DD86D}"/>
    <cellStyle name="Normal 2 5 3" xfId="812" xr:uid="{00000000-0005-0000-0000-000045070000}"/>
    <cellStyle name="Normal 2 5 4" xfId="813" xr:uid="{00000000-0005-0000-0000-000046070000}"/>
    <cellStyle name="Normal 2 5 5" xfId="814" xr:uid="{00000000-0005-0000-0000-000047070000}"/>
    <cellStyle name="Normal 2 5 6" xfId="815" xr:uid="{00000000-0005-0000-0000-000048070000}"/>
    <cellStyle name="Normal 2 5 7" xfId="816" xr:uid="{00000000-0005-0000-0000-000049070000}"/>
    <cellStyle name="Normal 2 5 8" xfId="817" xr:uid="{00000000-0005-0000-0000-00004A070000}"/>
    <cellStyle name="Normal 2 5 9" xfId="818" xr:uid="{00000000-0005-0000-0000-00004B070000}"/>
    <cellStyle name="Normal 2 6" xfId="819" xr:uid="{00000000-0005-0000-0000-00004C070000}"/>
    <cellStyle name="Normal 2 6 2" xfId="820" xr:uid="{00000000-0005-0000-0000-00004D070000}"/>
    <cellStyle name="Normal 2 6 2 2" xfId="35392" xr:uid="{9F45C96D-3137-4055-8F7B-741E3E149B0A}"/>
    <cellStyle name="Normal 2 6 3" xfId="821" xr:uid="{00000000-0005-0000-0000-00004E070000}"/>
    <cellStyle name="Normal 2 6 4" xfId="822" xr:uid="{00000000-0005-0000-0000-00004F070000}"/>
    <cellStyle name="Normal 2 6 5" xfId="823" xr:uid="{00000000-0005-0000-0000-000050070000}"/>
    <cellStyle name="Normal 2 6 6" xfId="824" xr:uid="{00000000-0005-0000-0000-000051070000}"/>
    <cellStyle name="Normal 2 6 7" xfId="825" xr:uid="{00000000-0005-0000-0000-000052070000}"/>
    <cellStyle name="Normal 2 6 8" xfId="826" xr:uid="{00000000-0005-0000-0000-000053070000}"/>
    <cellStyle name="Normal 2 7" xfId="827" xr:uid="{00000000-0005-0000-0000-000054070000}"/>
    <cellStyle name="Normal 2 7 2" xfId="828" xr:uid="{00000000-0005-0000-0000-000055070000}"/>
    <cellStyle name="Normal 2 7 2 2" xfId="35393" xr:uid="{B0A342CE-8FC3-4211-9072-97095F934EBB}"/>
    <cellStyle name="Normal 2 7 3" xfId="829" xr:uid="{00000000-0005-0000-0000-000056070000}"/>
    <cellStyle name="Normal 2 7 4" xfId="830" xr:uid="{00000000-0005-0000-0000-000057070000}"/>
    <cellStyle name="Normal 2 7 5" xfId="831" xr:uid="{00000000-0005-0000-0000-000058070000}"/>
    <cellStyle name="Normal 2 7 6" xfId="832" xr:uid="{00000000-0005-0000-0000-000059070000}"/>
    <cellStyle name="Normal 2 7 7" xfId="833" xr:uid="{00000000-0005-0000-0000-00005A070000}"/>
    <cellStyle name="Normal 2 7 8" xfId="834" xr:uid="{00000000-0005-0000-0000-00005B070000}"/>
    <cellStyle name="Normal 2 8" xfId="835" xr:uid="{00000000-0005-0000-0000-00005C070000}"/>
    <cellStyle name="Normal 2 8 2" xfId="836" xr:uid="{00000000-0005-0000-0000-00005D070000}"/>
    <cellStyle name="Normal 2 8 2 2" xfId="35394" xr:uid="{57CAB0F9-C4AB-4FDA-BA5D-42BD09BD53B7}"/>
    <cellStyle name="Normal 2 8 3" xfId="837" xr:uid="{00000000-0005-0000-0000-00005E070000}"/>
    <cellStyle name="Normal 2 8 4" xfId="838" xr:uid="{00000000-0005-0000-0000-00005F070000}"/>
    <cellStyle name="Normal 2 8 5" xfId="839" xr:uid="{00000000-0005-0000-0000-000060070000}"/>
    <cellStyle name="Normal 2 8 6" xfId="840" xr:uid="{00000000-0005-0000-0000-000061070000}"/>
    <cellStyle name="Normal 2 8 7" xfId="841" xr:uid="{00000000-0005-0000-0000-000062070000}"/>
    <cellStyle name="Normal 2 8 8" xfId="842" xr:uid="{00000000-0005-0000-0000-000063070000}"/>
    <cellStyle name="Normal 2 9" xfId="843" xr:uid="{00000000-0005-0000-0000-000064070000}"/>
    <cellStyle name="Normal 2 9 10" xfId="3117" xr:uid="{00000000-0005-0000-0000-000065070000}"/>
    <cellStyle name="Normal 2 9 11" xfId="2069" xr:uid="{00000000-0005-0000-0000-000066070000}"/>
    <cellStyle name="Normal 2 9 2" xfId="844" xr:uid="{00000000-0005-0000-0000-000067070000}"/>
    <cellStyle name="Normal 2 9 2 2" xfId="2071" xr:uid="{00000000-0005-0000-0000-000068070000}"/>
    <cellStyle name="Normal 2 9 2 2 2" xfId="2377" xr:uid="{00000000-0005-0000-0000-000069070000}"/>
    <cellStyle name="Normal 2 9 2 2 2 2" xfId="3118" xr:uid="{00000000-0005-0000-0000-00006A070000}"/>
    <cellStyle name="Normal 2 9 2 2 3" xfId="3119" xr:uid="{00000000-0005-0000-0000-00006B070000}"/>
    <cellStyle name="Normal 2 9 2 2 4" xfId="35395" xr:uid="{9C1D60FE-0733-4B85-97AA-6753A2E3701C}"/>
    <cellStyle name="Normal 2 9 2 3" xfId="2376" xr:uid="{00000000-0005-0000-0000-00006C070000}"/>
    <cellStyle name="Normal 2 9 2 3 2" xfId="3120" xr:uid="{00000000-0005-0000-0000-00006D070000}"/>
    <cellStyle name="Normal 2 9 2 4" xfId="2582" xr:uid="{00000000-0005-0000-0000-00006E070000}"/>
    <cellStyle name="Normal 2 9 2 5" xfId="3121" xr:uid="{00000000-0005-0000-0000-00006F070000}"/>
    <cellStyle name="Normal 2 9 2 6" xfId="2070" xr:uid="{00000000-0005-0000-0000-000070070000}"/>
    <cellStyle name="Normal 2 9 3" xfId="845" xr:uid="{00000000-0005-0000-0000-000071070000}"/>
    <cellStyle name="Normal 2 9 3 2" xfId="2378" xr:uid="{00000000-0005-0000-0000-000072070000}"/>
    <cellStyle name="Normal 2 9 3 2 2" xfId="3122" xr:uid="{00000000-0005-0000-0000-000073070000}"/>
    <cellStyle name="Normal 2 9 3 3" xfId="2583" xr:uid="{00000000-0005-0000-0000-000074070000}"/>
    <cellStyle name="Normal 2 9 3 4" xfId="3123" xr:uid="{00000000-0005-0000-0000-000075070000}"/>
    <cellStyle name="Normal 2 9 3 5" xfId="2072" xr:uid="{00000000-0005-0000-0000-000076070000}"/>
    <cellStyle name="Normal 2 9 4" xfId="846" xr:uid="{00000000-0005-0000-0000-000077070000}"/>
    <cellStyle name="Normal 2 9 4 2" xfId="2584" xr:uid="{00000000-0005-0000-0000-000078070000}"/>
    <cellStyle name="Normal 2 9 4 3" xfId="3124" xr:uid="{00000000-0005-0000-0000-000079070000}"/>
    <cellStyle name="Normal 2 9 4 4" xfId="2375" xr:uid="{00000000-0005-0000-0000-00007A070000}"/>
    <cellStyle name="Normal 2 9 5" xfId="847" xr:uid="{00000000-0005-0000-0000-00007B070000}"/>
    <cellStyle name="Normal 2 9 6" xfId="848" xr:uid="{00000000-0005-0000-0000-00007C070000}"/>
    <cellStyle name="Normal 2 9 7" xfId="849" xr:uid="{00000000-0005-0000-0000-00007D070000}"/>
    <cellStyle name="Normal 2 9 8" xfId="850" xr:uid="{00000000-0005-0000-0000-00007E070000}"/>
    <cellStyle name="Normal 2 9 9" xfId="2581" xr:uid="{00000000-0005-0000-0000-00007F070000}"/>
    <cellStyle name="Normal 2_50-09_AP_OP_CHQ-1" xfId="294" xr:uid="{00000000-0005-0000-0000-000080070000}"/>
    <cellStyle name="Normal 20" xfId="295" xr:uid="{00000000-0005-0000-0000-000081070000}"/>
    <cellStyle name="Normal 20 10" xfId="4417" xr:uid="{0489E555-8584-4DD6-A4D9-9DEF03420992}"/>
    <cellStyle name="Normal 20 2" xfId="3458" xr:uid="{00000000-0005-0000-0000-000082070000}"/>
    <cellStyle name="Normal 20 2 2" xfId="35397" xr:uid="{E92FDC9F-3355-451E-875C-0AF0949B8E4F}"/>
    <cellStyle name="Normal 20 2 3" xfId="35398" xr:uid="{38B63319-77A9-445D-93BD-DDB4ECF4E09A}"/>
    <cellStyle name="Normal 20 2 4" xfId="35399" xr:uid="{0DDDA3F2-B700-4E88-8DB3-3A0621854972}"/>
    <cellStyle name="Normal 20 2 5" xfId="35400" xr:uid="{07A1117E-E888-45E5-9C3F-1E9CAA7A08D5}"/>
    <cellStyle name="Normal 20 2 6" xfId="35401" xr:uid="{15C2328B-D48F-4331-A0D8-7524D82FF1EC}"/>
    <cellStyle name="Normal 20 2 7" xfId="35396" xr:uid="{1BF7DC0C-BD0C-44BD-9579-FE4604A9E365}"/>
    <cellStyle name="Normal 20 2 8" xfId="6523" xr:uid="{EDEDD6F8-9803-4BDE-AC1A-FFBB4B812363}"/>
    <cellStyle name="Normal 20 2 9" xfId="4628" xr:uid="{975C3CE0-FAAB-46CA-B6FB-EEAD17516316}"/>
    <cellStyle name="Normal 20 3" xfId="1868" xr:uid="{00000000-0005-0000-0000-000083070000}"/>
    <cellStyle name="Normal 20 3 2" xfId="35403" xr:uid="{65B5F795-9C08-4356-86B0-FC3311589564}"/>
    <cellStyle name="Normal 20 3 3" xfId="35402" xr:uid="{D9965BB6-8E91-4715-B279-D965D3BC178C}"/>
    <cellStyle name="Normal 20 3 4" xfId="5775" xr:uid="{6345097F-E3FB-46B2-8DD0-8BCED2137B14}"/>
    <cellStyle name="Normal 20 3 5" xfId="4594" xr:uid="{0BE740E1-FAF1-4C91-BB64-D59129CAF485}"/>
    <cellStyle name="Normal 20 4" xfId="514" xr:uid="{00000000-0005-0000-0000-000084070000}"/>
    <cellStyle name="Normal 20 4 2" xfId="35404" xr:uid="{FD222357-C2A6-455E-9823-3283B3875731}"/>
    <cellStyle name="Normal 20 5" xfId="35405" xr:uid="{323386F7-96A6-468B-9366-62A701D266DF}"/>
    <cellStyle name="Normal 20 6" xfId="35406" xr:uid="{7E9D774F-57BF-4EED-BF30-E0C60432454F}"/>
    <cellStyle name="Normal 20 7" xfId="35407" xr:uid="{D279C83F-DC10-47A0-8CE4-90AC752ED7D3}"/>
    <cellStyle name="Normal 20 8" xfId="35408" xr:uid="{338F6633-9C95-417F-B78B-32140FEDF7A6}"/>
    <cellStyle name="Normal 20 9" xfId="4876" xr:uid="{05C785F6-395D-4A5D-BA26-DA6A4A8C755D}"/>
    <cellStyle name="Normal 200" xfId="35409" xr:uid="{BE3A21D5-E411-46AF-A85A-0EC5814692A1}"/>
    <cellStyle name="Normal 200 2" xfId="35410" xr:uid="{9A32A333-D1A9-4B9B-B969-8E3C5C9D3FAE}"/>
    <cellStyle name="Normal 200 2 2" xfId="35411" xr:uid="{F65E7DC9-33DA-4321-A264-435C45E48A82}"/>
    <cellStyle name="Normal 200 3" xfId="35412" xr:uid="{AC67283C-9B77-48E6-A71C-A3AD61F5D0D8}"/>
    <cellStyle name="Normal 200 4" xfId="35413" xr:uid="{7AE977F5-F96E-4C69-9FBA-A800B9ABFF08}"/>
    <cellStyle name="Normal 200 5" xfId="35414" xr:uid="{2795A56E-0425-4B19-88C3-B5DBDD10C413}"/>
    <cellStyle name="Normal 200 6" xfId="35415" xr:uid="{87326567-CB5E-4D44-83F8-075165A2F2F0}"/>
    <cellStyle name="Normal 201" xfId="35416" xr:uid="{6A8FBF7D-77B3-4391-92DF-E3BA0567917E}"/>
    <cellStyle name="Normal 201 2" xfId="35417" xr:uid="{29E50E1E-0F90-4050-B557-12667B959EDC}"/>
    <cellStyle name="Normal 201 2 2" xfId="35418" xr:uid="{0E257255-7BBB-4D07-BC21-EF03E37CBCAA}"/>
    <cellStyle name="Normal 201 3" xfId="35419" xr:uid="{C16C5CB5-69B3-44CD-B565-82ABDB7ABD66}"/>
    <cellStyle name="Normal 201 4" xfId="35420" xr:uid="{822F6EA4-E6E0-4671-9831-B4EBA5AB5B96}"/>
    <cellStyle name="Normal 201 5" xfId="35421" xr:uid="{5B5934A7-A6A5-4EE0-8C8C-3B3DAE47352D}"/>
    <cellStyle name="Normal 201 6" xfId="35422" xr:uid="{E90591C1-D73B-482B-91A7-67DD068E401F}"/>
    <cellStyle name="Normal 202" xfId="35423" xr:uid="{9968109D-8281-445D-AA12-D466F63602FF}"/>
    <cellStyle name="Normal 202 2" xfId="35424" xr:uid="{FEC37662-73FB-46DB-85AC-0AA79686E3F8}"/>
    <cellStyle name="Normal 202 3" xfId="35425" xr:uid="{BF6801D2-F9E1-48E4-AFDD-732DEBDED97B}"/>
    <cellStyle name="Normal 203" xfId="35426" xr:uid="{463F919B-66B5-4655-B264-A393C6963E7B}"/>
    <cellStyle name="Normal 203 2" xfId="35427" xr:uid="{6D8FB192-4561-43B8-B9B3-25FA5FDF31E7}"/>
    <cellStyle name="Normal 203 2 2" xfId="35428" xr:uid="{9C66D59E-2B16-499F-8054-7AF38CE4D72E}"/>
    <cellStyle name="Normal 203 3" xfId="35429" xr:uid="{41DFD61B-967D-437B-AFA3-60D9D66C4B8A}"/>
    <cellStyle name="Normal 203 4" xfId="35430" xr:uid="{6C7D5924-1A1E-47A2-905F-1CA7755A7F11}"/>
    <cellStyle name="Normal 203 5" xfId="35431" xr:uid="{23418E61-E1BC-4391-961C-014947E8E371}"/>
    <cellStyle name="Normal 203 6" xfId="35432" xr:uid="{F6651F52-3EA1-402E-9416-4D5E6F6D0E21}"/>
    <cellStyle name="Normal 204" xfId="35433" xr:uid="{030A897B-7110-47D7-893A-6CE858E068E8}"/>
    <cellStyle name="Normal 204 2" xfId="35434" xr:uid="{65CFEC28-55B2-4FED-BB59-0E16F798A120}"/>
    <cellStyle name="Normal 204 2 2" xfId="35435" xr:uid="{26F963A9-1BAB-408D-AE6F-86289A45B611}"/>
    <cellStyle name="Normal 204 3" xfId="35436" xr:uid="{80F8A6FB-743E-4668-8FE2-70E6CB699266}"/>
    <cellStyle name="Normal 204 4" xfId="35437" xr:uid="{000842C2-CE3D-4CD4-9BC6-E5FA0A3771B1}"/>
    <cellStyle name="Normal 204 5" xfId="35438" xr:uid="{E1E9939B-8478-4F1A-A683-98FD98CFEB66}"/>
    <cellStyle name="Normal 204 6" xfId="35439" xr:uid="{E640D01F-89B8-419C-8E3E-C6CD2B58A640}"/>
    <cellStyle name="Normal 205" xfId="35440" xr:uid="{ED4F2553-2EA6-4A5D-AE3D-B2A2777CCB9E}"/>
    <cellStyle name="Normal 205 2" xfId="35441" xr:uid="{E8F6155A-6D9A-4AB1-8580-6B37742B32AB}"/>
    <cellStyle name="Normal 205 2 2" xfId="35442" xr:uid="{258D8E81-205D-43A8-9EFB-3F1CDC75D77B}"/>
    <cellStyle name="Normal 205 3" xfId="35443" xr:uid="{1DCFB6FB-B5FC-47E1-A9AF-5BD4B265B5C5}"/>
    <cellStyle name="Normal 205 4" xfId="35444" xr:uid="{F5B63E3D-ED6A-44B9-917F-7E0F3FDA5340}"/>
    <cellStyle name="Normal 205 5" xfId="35445" xr:uid="{C9B51F28-EF87-4D87-BE8E-44F3ABF5FC0E}"/>
    <cellStyle name="Normal 205 6" xfId="35446" xr:uid="{15607A56-0E6B-4137-997A-2A01D6E197CF}"/>
    <cellStyle name="Normal 206" xfId="35447" xr:uid="{233CB218-D129-45F1-9F53-7F1221B0B670}"/>
    <cellStyle name="Normal 206 2" xfId="35448" xr:uid="{B52F3A80-0404-4382-814B-A97281A97B2A}"/>
    <cellStyle name="Normal 206 2 2" xfId="35449" xr:uid="{678A25B6-6C1D-4913-82E1-DC7D7EAE6238}"/>
    <cellStyle name="Normal 206 3" xfId="35450" xr:uid="{F90A659F-C8BD-4218-91C4-76A1E7B45600}"/>
    <cellStyle name="Normal 206 4" xfId="35451" xr:uid="{95AAA403-4CCD-4394-979C-B27484C4749F}"/>
    <cellStyle name="Normal 206 5" xfId="35452" xr:uid="{2247C5ED-673C-4CA1-AE97-00EA9DFA57B2}"/>
    <cellStyle name="Normal 206 6" xfId="35453" xr:uid="{C6325910-1B88-4740-A1C9-DB2DA10EF16A}"/>
    <cellStyle name="Normal 207" xfId="35454" xr:uid="{DECD053D-0B4F-4DF3-89B5-E43895D9FE92}"/>
    <cellStyle name="Normal 207 2" xfId="35455" xr:uid="{5FBA9C6D-2168-48F5-B161-30193F0B6FF8}"/>
    <cellStyle name="Normal 207 2 2" xfId="35456" xr:uid="{67D99B0B-192D-441F-B130-9EFB7286E7AD}"/>
    <cellStyle name="Normal 207 3" xfId="35457" xr:uid="{A8151C9A-3622-4938-9C01-6C07D333EA84}"/>
    <cellStyle name="Normal 207 4" xfId="35458" xr:uid="{9B4D1905-6C88-4248-83A1-453F4739D04A}"/>
    <cellStyle name="Normal 207 5" xfId="35459" xr:uid="{FC99EAB7-4340-44DE-A4F2-8D6EBEDE57DC}"/>
    <cellStyle name="Normal 207 6" xfId="35460" xr:uid="{37C52339-06FF-4177-99BE-9A9E7934C999}"/>
    <cellStyle name="Normal 208" xfId="35461" xr:uid="{C40797DA-014E-4F46-A83D-EF7174D4088C}"/>
    <cellStyle name="Normal 208 2" xfId="35462" xr:uid="{114C662F-79C6-4185-98FF-53AB74492520}"/>
    <cellStyle name="Normal 208 2 2" xfId="35463" xr:uid="{3AC951F2-6520-4721-862D-12F7E35D95FD}"/>
    <cellStyle name="Normal 208 3" xfId="35464" xr:uid="{950BCE5F-7E6D-48E9-A68E-6D0CE2951669}"/>
    <cellStyle name="Normal 208 4" xfId="35465" xr:uid="{081CFCD5-F0AB-46D3-844A-535B4E58A2E2}"/>
    <cellStyle name="Normal 208 5" xfId="35466" xr:uid="{8CF0CE45-D802-4A12-AF57-C2EC50B04049}"/>
    <cellStyle name="Normal 208 6" xfId="35467" xr:uid="{9B13F254-8C66-4524-A507-3961419BBF8F}"/>
    <cellStyle name="Normal 209" xfId="35468" xr:uid="{B285EB90-2FF5-44F0-8C92-E3F8858743C4}"/>
    <cellStyle name="Normal 209 2" xfId="35469" xr:uid="{0F7E31F5-A2A6-45F2-AAF8-580A13BE5B3B}"/>
    <cellStyle name="Normal 209 2 2" xfId="35470" xr:uid="{2DD487B9-4180-4BAC-B298-3AD046A214B8}"/>
    <cellStyle name="Normal 209 3" xfId="35471" xr:uid="{9522C042-625A-4C41-9A0E-703CAE2A88BF}"/>
    <cellStyle name="Normal 209 4" xfId="35472" xr:uid="{6681B94E-C4C0-43B7-AF10-50F0C103F3C2}"/>
    <cellStyle name="Normal 209 5" xfId="35473" xr:uid="{3BBD6581-5CC5-463B-BA3A-4E4D3F09ECE1}"/>
    <cellStyle name="Normal 209 6" xfId="35474" xr:uid="{A57AC26A-6D24-4238-BAE3-3BBEA48091CF}"/>
    <cellStyle name="Normal 21" xfId="296" xr:uid="{00000000-0005-0000-0000-000085070000}"/>
    <cellStyle name="Normal 21 10" xfId="4422" xr:uid="{5AAA0EDB-DA47-4964-B6DC-D75F7A17FE13}"/>
    <cellStyle name="Normal 21 2" xfId="3459" xr:uid="{00000000-0005-0000-0000-000086070000}"/>
    <cellStyle name="Normal 21 2 2" xfId="4589" xr:uid="{C0FC014D-156F-423B-9727-EF506BA3FBE5}"/>
    <cellStyle name="Normal 21 2 2 2" xfId="4625" xr:uid="{C290ABE2-DC0D-45BA-B453-93B22D960521}"/>
    <cellStyle name="Normal 21 2 2 3" xfId="4700" xr:uid="{D641C82F-0A0D-4AEA-8EBE-29FB246C6A24}"/>
    <cellStyle name="Normal 21 2 2 4" xfId="35476" xr:uid="{9BFD680C-7062-4435-960A-CC81FC9DD91E}"/>
    <cellStyle name="Normal 21 2 3" xfId="4603" xr:uid="{3D32CF0A-C0A7-4366-A70C-AD6FFFD88EF0}"/>
    <cellStyle name="Normal 21 2 3 2" xfId="35477" xr:uid="{C20B0C5B-7CEF-4592-B275-B6DDF2427356}"/>
    <cellStyle name="Normal 21 2 4" xfId="4654" xr:uid="{867258B9-D211-4FAA-AC42-B2111D0AA3F2}"/>
    <cellStyle name="Normal 21 2 4 2" xfId="35478" xr:uid="{0BB2DDC2-B551-4BAE-8388-DF3F9BA48ABD}"/>
    <cellStyle name="Normal 21 2 5" xfId="35479" xr:uid="{FCE2D17C-36AD-42B8-9C76-B36E267849DF}"/>
    <cellStyle name="Normal 21 2 6" xfId="35480" xr:uid="{EAF40FE7-88CF-4B49-B2D7-A2F41658D4F2}"/>
    <cellStyle name="Normal 21 2 7" xfId="35475" xr:uid="{D24D892B-A079-4A0B-A257-5CAEB5EA509C}"/>
    <cellStyle name="Normal 21 2 8" xfId="6524" xr:uid="{93D1CE70-4BA3-4BAA-9105-C4C0D3269DCD}"/>
    <cellStyle name="Normal 21 2 9" xfId="4557" xr:uid="{614B60AE-08C4-4F75-B782-24BA19F641FF}"/>
    <cellStyle name="Normal 21 3" xfId="1869" xr:uid="{00000000-0005-0000-0000-000087070000}"/>
    <cellStyle name="Normal 21 3 2" xfId="35482" xr:uid="{0131F3B9-1C58-4B82-AFAE-F0D13F8BBB2E}"/>
    <cellStyle name="Normal 21 3 3" xfId="35481" xr:uid="{D7CFE865-6C2C-4673-97BC-48543D59C8C9}"/>
    <cellStyle name="Normal 21 3 4" xfId="5776" xr:uid="{EB599901-B2F6-443A-8EAA-E79934D4ACE3}"/>
    <cellStyle name="Normal 21 3 5" xfId="4596" xr:uid="{1CD96180-359E-4C77-9211-C3AB35E88BB9}"/>
    <cellStyle name="Normal 21 4" xfId="515" xr:uid="{00000000-0005-0000-0000-000088070000}"/>
    <cellStyle name="Normal 21 4 2" xfId="35483" xr:uid="{75A1A3D8-CE8D-4B92-A161-67957930BFCF}"/>
    <cellStyle name="Normal 21 4 3" xfId="4514" xr:uid="{B08A45DB-A422-46F5-B88A-29705905EE45}"/>
    <cellStyle name="Normal 21 5" xfId="35484" xr:uid="{A8A71CA1-68F8-434D-81A0-5942FD7854B8}"/>
    <cellStyle name="Normal 21 6" xfId="35485" xr:uid="{AD55F1E4-6A7D-4FCD-A922-1BB500436DD1}"/>
    <cellStyle name="Normal 21 7" xfId="35486" xr:uid="{5C0ED776-2C27-4E0C-8390-A2F1405686C9}"/>
    <cellStyle name="Normal 21 8" xfId="35487" xr:uid="{09278DED-22B0-43D6-A634-E74C011D8A6E}"/>
    <cellStyle name="Normal 21 9" xfId="4877" xr:uid="{97193F9A-C75E-4F88-A18C-37A202C0B43F}"/>
    <cellStyle name="Normal 210" xfId="35488" xr:uid="{ECCD5E82-29EB-4C2E-B4D3-FFD0297ADB38}"/>
    <cellStyle name="Normal 210 2" xfId="35489" xr:uid="{5345D1C9-6CCA-45B2-A2E9-35BD1CDCFDE4}"/>
    <cellStyle name="Normal 210 2 2" xfId="35490" xr:uid="{FBE46C57-9ABA-4D2D-B596-5B164C190663}"/>
    <cellStyle name="Normal 210 3" xfId="35491" xr:uid="{F72E6642-AFC7-4743-BCAC-E08819EF990C}"/>
    <cellStyle name="Normal 210 4" xfId="35492" xr:uid="{DBEFD7CD-6723-49CA-AC9D-57FDB966D4A2}"/>
    <cellStyle name="Normal 210 5" xfId="35493" xr:uid="{D3202B93-0ED2-44EB-952B-F7C81198A7DC}"/>
    <cellStyle name="Normal 210 6" xfId="35494" xr:uid="{2AD2227B-3C38-4CEB-9502-816534211540}"/>
    <cellStyle name="Normal 211" xfId="35495" xr:uid="{319D7CB4-42A4-4743-B86E-9C7DC488FD43}"/>
    <cellStyle name="Normal 211 2" xfId="35496" xr:uid="{9A5825D3-39F8-452A-A612-634C3E85D2EC}"/>
    <cellStyle name="Normal 211 2 2" xfId="35497" xr:uid="{5C6254AD-2B4A-45B6-A1FF-CD692DD65A10}"/>
    <cellStyle name="Normal 211 3" xfId="35498" xr:uid="{63FB458D-ED5D-4957-B1D1-47A3F9E2745D}"/>
    <cellStyle name="Normal 211 4" xfId="35499" xr:uid="{C200579D-E653-4C41-9774-01B680A842FE}"/>
    <cellStyle name="Normal 211 5" xfId="35500" xr:uid="{4808DE37-D9D8-4033-BCEA-94F2E1956A9E}"/>
    <cellStyle name="Normal 211 6" xfId="35501" xr:uid="{0602484D-7EA1-4E76-A51C-CB6310D67BF4}"/>
    <cellStyle name="Normal 212" xfId="35502" xr:uid="{4BFFE1FD-BCDB-4128-8B51-F937853151DA}"/>
    <cellStyle name="Normal 212 2" xfId="35503" xr:uid="{95FB2FC8-BEC0-4F03-BBA1-E04F47FEA274}"/>
    <cellStyle name="Normal 212 3" xfId="35504" xr:uid="{4C718858-DFD3-4D2F-8B8F-043E213EB4BE}"/>
    <cellStyle name="Normal 212 4" xfId="35505" xr:uid="{6F0EB26C-B6A5-420B-92AD-31EDE6B56031}"/>
    <cellStyle name="Normal 212 5" xfId="35506" xr:uid="{423DFBF6-B1B3-4F1A-8CA8-303249025C33}"/>
    <cellStyle name="Normal 212 6" xfId="35507" xr:uid="{F718755B-3347-4598-A0BE-8DC79CA3AEB1}"/>
    <cellStyle name="Normal 213" xfId="35508" xr:uid="{09150FC8-665B-49F5-9534-84E5732CB741}"/>
    <cellStyle name="Normal 213 2" xfId="35509" xr:uid="{5DDC6527-A645-4D24-A7F0-35A0BE2181F4}"/>
    <cellStyle name="Normal 214" xfId="35510" xr:uid="{4893DA7E-635D-4DE8-8A23-57620C9C3854}"/>
    <cellStyle name="Normal 214 2" xfId="35511" xr:uid="{B9AD4264-C24B-4D5F-8514-9CB92F5847A9}"/>
    <cellStyle name="Normal 215" xfId="35512" xr:uid="{CA15D48D-8BA5-4DD3-AD20-399AD8E153B1}"/>
    <cellStyle name="Normal 215 2" xfId="35513" xr:uid="{D22E2B9C-CCEE-4D0D-A91C-479349CCE3E8}"/>
    <cellStyle name="Normal 215 3" xfId="35514" xr:uid="{679CA5C3-81FC-4FE5-973C-13E87376DF89}"/>
    <cellStyle name="Normal 216" xfId="35515" xr:uid="{1BC1E79A-1B7D-4E77-A603-BBCB4992C031}"/>
    <cellStyle name="Normal 216 2" xfId="35516" xr:uid="{83CB14EE-ED3E-4962-B3E2-1C5662A50C2D}"/>
    <cellStyle name="Normal 216 3" xfId="35517" xr:uid="{973DF231-634F-445B-A700-970DA81C77F6}"/>
    <cellStyle name="Normal 217" xfId="35518" xr:uid="{1DFEE492-53FE-48F4-87B2-05286931EC06}"/>
    <cellStyle name="Normal 217 2" xfId="35519" xr:uid="{B5A69DC4-D704-432B-A6A9-EA6DFBC06870}"/>
    <cellStyle name="Normal 217 3" xfId="35520" xr:uid="{D0AEEAEF-DDEA-4793-BB9A-EB15B9EC2365}"/>
    <cellStyle name="Normal 218" xfId="35521" xr:uid="{720525BA-2F97-4A35-B18A-C2D66C29E446}"/>
    <cellStyle name="Normal 218 2" xfId="35522" xr:uid="{D40A5DA7-11A0-47CD-95F8-A4FBF13DEE2B}"/>
    <cellStyle name="Normal 218 3" xfId="35523" xr:uid="{9A481F58-54C7-4E8E-B1FE-0AA2CCE32E66}"/>
    <cellStyle name="Normal 219" xfId="35524" xr:uid="{51229634-D54C-42D1-938A-B0817E299CBA}"/>
    <cellStyle name="Normal 219 2" xfId="35525" xr:uid="{AB93F203-5781-4889-97D0-343DC7722166}"/>
    <cellStyle name="Normal 219 3" xfId="35526" xr:uid="{837DA1A4-88B5-425F-A851-E5D107AA9C22}"/>
    <cellStyle name="Normal 22" xfId="297" xr:uid="{00000000-0005-0000-0000-000089070000}"/>
    <cellStyle name="Normal 22 2" xfId="2585" xr:uid="{00000000-0005-0000-0000-00008A070000}"/>
    <cellStyle name="Normal 22 2 2" xfId="35527" xr:uid="{89DA7DFB-D6C3-43A4-AA88-E2077B2CDFA3}"/>
    <cellStyle name="Normal 22 2 3" xfId="35528" xr:uid="{8AF22D98-1CC5-4106-93F4-0A50C49F4FD5}"/>
    <cellStyle name="Normal 22 2 4" xfId="35529" xr:uid="{7FA49CB7-AFDC-4E36-A42A-1A0E74009C95}"/>
    <cellStyle name="Normal 22 2 5" xfId="35530" xr:uid="{631116DF-4609-48D5-BFF7-89D405D73A08}"/>
    <cellStyle name="Normal 22 2 6" xfId="35531" xr:uid="{9F04F897-2A8C-4D27-AF7A-5DB26F2CE660}"/>
    <cellStyle name="Normal 22 3" xfId="3460" xr:uid="{00000000-0005-0000-0000-00008B070000}"/>
    <cellStyle name="Normal 22 3 2" xfId="35532" xr:uid="{9FF02DF4-212D-4B44-B1BB-0202DA59F949}"/>
    <cellStyle name="Normal 22 3 3" xfId="9802" xr:uid="{35C53C53-496E-43A2-9DE6-9BBF1CC173EB}"/>
    <cellStyle name="Normal 22 3 4" xfId="6525" xr:uid="{B5DF7247-5199-4D18-9AD9-2445E2D137E1}"/>
    <cellStyle name="Normal 22 4" xfId="1870" xr:uid="{00000000-0005-0000-0000-00008C070000}"/>
    <cellStyle name="Normal 22 4 2" xfId="35533" xr:uid="{7A7DB88D-723C-4895-A1EC-498B1936B8AC}"/>
    <cellStyle name="Normal 22 5" xfId="4329" xr:uid="{00000000-0005-0000-0000-00008D070000}"/>
    <cellStyle name="Normal 22 5 2" xfId="35534" xr:uid="{DA3869C7-4D3D-4D4B-9B70-4CA73E4451A6}"/>
    <cellStyle name="Normal 22 5 3" xfId="7385" xr:uid="{29A0F735-89E2-402C-872E-9DD321BBEB60}"/>
    <cellStyle name="Normal 22 6" xfId="516" xr:uid="{00000000-0005-0000-0000-00008E070000}"/>
    <cellStyle name="Normal 22 6 2" xfId="35535" xr:uid="{DD068021-C5F5-4F0A-ADA4-9D4413AB4E94}"/>
    <cellStyle name="Normal 22 7" xfId="35536" xr:uid="{F0B0ECD6-50D2-4FCF-B1F4-F4335710224B}"/>
    <cellStyle name="Normal 22 8" xfId="35537" xr:uid="{797581A0-60E7-4CFB-977E-DF7C17AACE3C}"/>
    <cellStyle name="Normal 22 9" xfId="4878" xr:uid="{BAACD460-343E-46BD-8622-B784F10BEE51}"/>
    <cellStyle name="Normal 220" xfId="35538" xr:uid="{2E859726-B33E-427B-9177-937259628FE3}"/>
    <cellStyle name="Normal 220 2" xfId="35539" xr:uid="{6F10E03E-DCA6-47BB-A62D-DB556DE74F84}"/>
    <cellStyle name="Normal 221" xfId="35540" xr:uid="{D41E827F-9FCC-4B2B-B2EC-A0630C748EA0}"/>
    <cellStyle name="Normal 221 2" xfId="35541" xr:uid="{8E1DDEC9-78CD-492E-B2D9-F8ADC16CC851}"/>
    <cellStyle name="Normal 222" xfId="35542" xr:uid="{FF0C3BAF-F764-4F48-AEBA-8EC1E2CBCC13}"/>
    <cellStyle name="Normal 222 2" xfId="35543" xr:uid="{A9F0AE23-C25B-471C-ADE8-E4D7ECFF78E8}"/>
    <cellStyle name="Normal 223" xfId="35544" xr:uid="{50979CCC-1EEC-41C5-AFEE-21AAF6885D9C}"/>
    <cellStyle name="Normal 224" xfId="35545" xr:uid="{8B367531-13BC-4DFD-B203-351A9E57DA50}"/>
    <cellStyle name="Normal 225" xfId="35546" xr:uid="{304C266D-E156-47A4-88C5-21191DFF3685}"/>
    <cellStyle name="Normal 226" xfId="35547" xr:uid="{D9D0597D-9C33-4C00-B6E9-6466A2A0AD69}"/>
    <cellStyle name="Normal 227" xfId="35548" xr:uid="{1BDAE367-2E59-40A8-8E5F-A58B065898DB}"/>
    <cellStyle name="Normal 228" xfId="35549" xr:uid="{BCD1D43A-3045-4ADB-9507-AC7DC2C9D97C}"/>
    <cellStyle name="Normal 229" xfId="39968" xr:uid="{CDAFEE48-464D-444B-A596-830C90EFF5B1}"/>
    <cellStyle name="Normal 23" xfId="298" xr:uid="{00000000-0005-0000-0000-00008F070000}"/>
    <cellStyle name="Normal 23 10" xfId="1871" xr:uid="{00000000-0005-0000-0000-000090070000}"/>
    <cellStyle name="Normal 23 11" xfId="517" xr:uid="{00000000-0005-0000-0000-000091070000}"/>
    <cellStyle name="Normal 23 11 2" xfId="40199" xr:uid="{84725932-854C-47EB-9C3B-51B61B950F85}"/>
    <cellStyle name="Normal 23 11 3" xfId="4879" xr:uid="{CC211871-BB1A-49C9-8A74-3DE34B65F2F9}"/>
    <cellStyle name="Normal 23 12" xfId="4427" xr:uid="{45365498-4AA9-4704-B0BA-D81A51B91639}"/>
    <cellStyle name="Normal 23 2" xfId="851" xr:uid="{00000000-0005-0000-0000-000092070000}"/>
    <cellStyle name="Normal 23 2 10" xfId="4703" xr:uid="{617F7C1E-08D5-43B1-B15F-BC05070256FA}"/>
    <cellStyle name="Normal 23 2 2" xfId="1922" xr:uid="{00000000-0005-0000-0000-000093070000}"/>
    <cellStyle name="Normal 23 2 2 2" xfId="2073" xr:uid="{00000000-0005-0000-0000-000094070000}"/>
    <cellStyle name="Normal 23 2 2 2 2" xfId="2074" xr:uid="{00000000-0005-0000-0000-000095070000}"/>
    <cellStyle name="Normal 23 2 2 2 2 2" xfId="2380" xr:uid="{00000000-0005-0000-0000-000096070000}"/>
    <cellStyle name="Normal 23 2 2 2 2 2 2" xfId="3125" xr:uid="{00000000-0005-0000-0000-000097070000}"/>
    <cellStyle name="Normal 23 2 2 2 2 3" xfId="3126" xr:uid="{00000000-0005-0000-0000-000098070000}"/>
    <cellStyle name="Normal 23 2 2 2 3" xfId="2379" xr:uid="{00000000-0005-0000-0000-000099070000}"/>
    <cellStyle name="Normal 23 2 2 2 3 2" xfId="3127" xr:uid="{00000000-0005-0000-0000-00009A070000}"/>
    <cellStyle name="Normal 23 2 2 2 4" xfId="3128" xr:uid="{00000000-0005-0000-0000-00009B070000}"/>
    <cellStyle name="Normal 23 2 2 3" xfId="2075" xr:uid="{00000000-0005-0000-0000-00009C070000}"/>
    <cellStyle name="Normal 23 2 2 3 2" xfId="2381" xr:uid="{00000000-0005-0000-0000-00009D070000}"/>
    <cellStyle name="Normal 23 2 2 3 2 2" xfId="3129" xr:uid="{00000000-0005-0000-0000-00009E070000}"/>
    <cellStyle name="Normal 23 2 2 3 3" xfId="3130" xr:uid="{00000000-0005-0000-0000-00009F070000}"/>
    <cellStyle name="Normal 23 2 2 4" xfId="2192" xr:uid="{00000000-0005-0000-0000-0000A0070000}"/>
    <cellStyle name="Normal 23 2 2 4 2" xfId="2491" xr:uid="{00000000-0005-0000-0000-0000A1070000}"/>
    <cellStyle name="Normal 23 2 2 4 2 2" xfId="3131" xr:uid="{00000000-0005-0000-0000-0000A2070000}"/>
    <cellStyle name="Normal 23 2 2 4 3" xfId="3132" xr:uid="{00000000-0005-0000-0000-0000A3070000}"/>
    <cellStyle name="Normal 23 2 2 5" xfId="2199" xr:uid="{00000000-0005-0000-0000-0000A4070000}"/>
    <cellStyle name="Normal 23 2 2 5 2" xfId="3133" xr:uid="{00000000-0005-0000-0000-0000A5070000}"/>
    <cellStyle name="Normal 23 2 2 6" xfId="2236" xr:uid="{00000000-0005-0000-0000-0000A6070000}"/>
    <cellStyle name="Normal 23 2 2 6 2" xfId="3134" xr:uid="{00000000-0005-0000-0000-0000A7070000}"/>
    <cellStyle name="Normal 23 2 2 7" xfId="2705" xr:uid="{00000000-0005-0000-0000-0000A8070000}"/>
    <cellStyle name="Normal 23 2 2 8" xfId="9814" xr:uid="{29516246-8034-470B-9C43-66378624040D}"/>
    <cellStyle name="Normal 23 2 3" xfId="2076" xr:uid="{00000000-0005-0000-0000-0000A9070000}"/>
    <cellStyle name="Normal 23 2 3 2" xfId="2077" xr:uid="{00000000-0005-0000-0000-0000AA070000}"/>
    <cellStyle name="Normal 23 2 3 2 2" xfId="2383" xr:uid="{00000000-0005-0000-0000-0000AB070000}"/>
    <cellStyle name="Normal 23 2 3 2 2 2" xfId="3135" xr:uid="{00000000-0005-0000-0000-0000AC070000}"/>
    <cellStyle name="Normal 23 2 3 2 3" xfId="3136" xr:uid="{00000000-0005-0000-0000-0000AD070000}"/>
    <cellStyle name="Normal 23 2 3 3" xfId="2382" xr:uid="{00000000-0005-0000-0000-0000AE070000}"/>
    <cellStyle name="Normal 23 2 3 3 2" xfId="3137" xr:uid="{00000000-0005-0000-0000-0000AF070000}"/>
    <cellStyle name="Normal 23 2 3 4" xfId="3138" xr:uid="{00000000-0005-0000-0000-0000B0070000}"/>
    <cellStyle name="Normal 23 2 4" xfId="2078" xr:uid="{00000000-0005-0000-0000-0000B1070000}"/>
    <cellStyle name="Normal 23 2 4 2" xfId="2384" xr:uid="{00000000-0005-0000-0000-0000B2070000}"/>
    <cellStyle name="Normal 23 2 4 2 2" xfId="3139" xr:uid="{00000000-0005-0000-0000-0000B3070000}"/>
    <cellStyle name="Normal 23 2 4 3" xfId="3140" xr:uid="{00000000-0005-0000-0000-0000B4070000}"/>
    <cellStyle name="Normal 23 2 4 4" xfId="35550" xr:uid="{41DF9D3B-DA95-4A21-9BF7-BFC037AF353C}"/>
    <cellStyle name="Normal 23 2 5" xfId="2231" xr:uid="{00000000-0005-0000-0000-0000B5070000}"/>
    <cellStyle name="Normal 23 2 5 2" xfId="3141" xr:uid="{00000000-0005-0000-0000-0000B6070000}"/>
    <cellStyle name="Normal 23 2 5 3" xfId="35551" xr:uid="{17E78F1E-A3D3-4555-B8E3-22C296EE058E}"/>
    <cellStyle name="Normal 23 2 6" xfId="2662" xr:uid="{00000000-0005-0000-0000-0000B7070000}"/>
    <cellStyle name="Normal 23 2 6 2" xfId="35552" xr:uid="{3F5557B8-9030-46BF-969F-F636283691BB}"/>
    <cellStyle name="Normal 23 2 7" xfId="3142" xr:uid="{00000000-0005-0000-0000-0000B8070000}"/>
    <cellStyle name="Normal 23 2 8" xfId="1917" xr:uid="{00000000-0005-0000-0000-0000B9070000}"/>
    <cellStyle name="Normal 23 2 9" xfId="5100" xr:uid="{525FA5BF-59FA-4628-8642-C27D6C8582CD}"/>
    <cellStyle name="Normal 23 3" xfId="2079" xr:uid="{00000000-0005-0000-0000-0000BA070000}"/>
    <cellStyle name="Normal 23 3 2" xfId="2080" xr:uid="{00000000-0005-0000-0000-0000BB070000}"/>
    <cellStyle name="Normal 23 3 2 2" xfId="2081" xr:uid="{00000000-0005-0000-0000-0000BC070000}"/>
    <cellStyle name="Normal 23 3 2 2 2" xfId="2387" xr:uid="{00000000-0005-0000-0000-0000BD070000}"/>
    <cellStyle name="Normal 23 3 2 2 2 2" xfId="3143" xr:uid="{00000000-0005-0000-0000-0000BE070000}"/>
    <cellStyle name="Normal 23 3 2 2 3" xfId="3144" xr:uid="{00000000-0005-0000-0000-0000BF070000}"/>
    <cellStyle name="Normal 23 3 2 3" xfId="2386" xr:uid="{00000000-0005-0000-0000-0000C0070000}"/>
    <cellStyle name="Normal 23 3 2 3 2" xfId="3145" xr:uid="{00000000-0005-0000-0000-0000C1070000}"/>
    <cellStyle name="Normal 23 3 2 4" xfId="3146" xr:uid="{00000000-0005-0000-0000-0000C2070000}"/>
    <cellStyle name="Normal 23 3 2 5" xfId="35554" xr:uid="{EB75AC67-0E26-47E8-AFAC-93FB5713EA6E}"/>
    <cellStyle name="Normal 23 3 3" xfId="2082" xr:uid="{00000000-0005-0000-0000-0000C3070000}"/>
    <cellStyle name="Normal 23 3 3 2" xfId="2388" xr:uid="{00000000-0005-0000-0000-0000C4070000}"/>
    <cellStyle name="Normal 23 3 3 2 2" xfId="3147" xr:uid="{00000000-0005-0000-0000-0000C5070000}"/>
    <cellStyle name="Normal 23 3 3 3" xfId="3148" xr:uid="{00000000-0005-0000-0000-0000C6070000}"/>
    <cellStyle name="Normal 23 3 4" xfId="2385" xr:uid="{00000000-0005-0000-0000-0000C7070000}"/>
    <cellStyle name="Normal 23 3 4 2" xfId="3149" xr:uid="{00000000-0005-0000-0000-0000C8070000}"/>
    <cellStyle name="Normal 23 3 5" xfId="3150" xr:uid="{00000000-0005-0000-0000-0000C9070000}"/>
    <cellStyle name="Normal 23 3 6" xfId="35553" xr:uid="{37875738-4BD1-43EB-826B-FFF9FB5C4FA5}"/>
    <cellStyle name="Normal 23 3 7" xfId="5888" xr:uid="{946BC462-D917-4FD1-B3DC-8BB78869D08E}"/>
    <cellStyle name="Normal 23 3 8" xfId="4708" xr:uid="{57E78B2F-51AF-469A-ADD8-F441BF6CCAC5}"/>
    <cellStyle name="Normal 23 4" xfId="2083" xr:uid="{00000000-0005-0000-0000-0000CA070000}"/>
    <cellStyle name="Normal 23 4 2" xfId="2084" xr:uid="{00000000-0005-0000-0000-0000CB070000}"/>
    <cellStyle name="Normal 23 4 2 2" xfId="2390" xr:uid="{00000000-0005-0000-0000-0000CC070000}"/>
    <cellStyle name="Normal 23 4 2 2 2" xfId="3151" xr:uid="{00000000-0005-0000-0000-0000CD070000}"/>
    <cellStyle name="Normal 23 4 2 3" xfId="3152" xr:uid="{00000000-0005-0000-0000-0000CE070000}"/>
    <cellStyle name="Normal 23 4 3" xfId="2389" xr:uid="{00000000-0005-0000-0000-0000CF070000}"/>
    <cellStyle name="Normal 23 4 3 2" xfId="3153" xr:uid="{00000000-0005-0000-0000-0000D0070000}"/>
    <cellStyle name="Normal 23 4 4" xfId="3154" xr:uid="{00000000-0005-0000-0000-0000D1070000}"/>
    <cellStyle name="Normal 23 4 5" xfId="35555" xr:uid="{DFDBE325-3D64-40F4-AB88-CE20E25912FC}"/>
    <cellStyle name="Normal 23 4 6" xfId="5889" xr:uid="{F71862F9-B328-4691-A345-2A970EF05A94}"/>
    <cellStyle name="Normal 23 4 7" xfId="4599" xr:uid="{F53DD99A-8815-40F9-978C-68FA8D9EBFE7}"/>
    <cellStyle name="Normal 23 5" xfId="2085" xr:uid="{00000000-0005-0000-0000-0000D2070000}"/>
    <cellStyle name="Normal 23 5 2" xfId="2391" xr:uid="{00000000-0005-0000-0000-0000D3070000}"/>
    <cellStyle name="Normal 23 5 2 2" xfId="3155" xr:uid="{00000000-0005-0000-0000-0000D4070000}"/>
    <cellStyle name="Normal 23 5 3" xfId="3156" xr:uid="{00000000-0005-0000-0000-0000D5070000}"/>
    <cellStyle name="Normal 23 5 4" xfId="35556" xr:uid="{176DEC57-BA8B-40F8-97A2-44A1024DA667}"/>
    <cellStyle name="Normal 23 6" xfId="2221" xr:uid="{00000000-0005-0000-0000-0000D6070000}"/>
    <cellStyle name="Normal 23 6 2" xfId="3157" xr:uid="{00000000-0005-0000-0000-0000D7070000}"/>
    <cellStyle name="Normal 23 6 3" xfId="35557" xr:uid="{45A85DBF-0CD3-45C4-AA2A-E7AEE1596529}"/>
    <cellStyle name="Normal 23 7" xfId="2504" xr:uid="{00000000-0005-0000-0000-0000D8070000}"/>
    <cellStyle name="Normal 23 7 2" xfId="3158" xr:uid="{00000000-0005-0000-0000-0000D9070000}"/>
    <cellStyle name="Normal 23 7 3" xfId="35558" xr:uid="{5A79D312-616B-4B3F-8B44-EAF07F8C5239}"/>
    <cellStyle name="Normal 23 8" xfId="3159" xr:uid="{00000000-0005-0000-0000-0000DA070000}"/>
    <cellStyle name="Normal 23 8 2" xfId="35559" xr:uid="{826318A7-84B3-4ABB-86DB-41D5AA42282E}"/>
    <cellStyle name="Normal 23 9" xfId="3461" xr:uid="{00000000-0005-0000-0000-0000DB070000}"/>
    <cellStyle name="Normal 23 9 2" xfId="35560" xr:uid="{05331BF9-6F8A-4288-95D8-6657391C8F4C}"/>
    <cellStyle name="Normal 23 9 3" xfId="6526" xr:uid="{7368FD42-3994-43D8-AF3E-E4B9B412A438}"/>
    <cellStyle name="Normal 230" xfId="7451" xr:uid="{FA210991-805E-4A74-A3F7-2365EBDBDC6B}"/>
    <cellStyle name="Normal 231" xfId="40071" xr:uid="{B79D2346-3EC5-4810-85E8-4EAB05BF73DA}"/>
    <cellStyle name="Normal 232" xfId="4810" xr:uid="{C47E4540-CBE4-4B88-9470-66303ABCB7AB}"/>
    <cellStyle name="Normal 233" xfId="40075" xr:uid="{FE28008A-114B-4A25-8798-776E8A59B648}"/>
    <cellStyle name="Normal 234" xfId="40077" xr:uid="{A06EDEDC-2CE9-4C30-AEF5-9C20B535C9FE}"/>
    <cellStyle name="Normal 235" xfId="40112" xr:uid="{4C843858-938E-4BBE-B829-9C636A70D664}"/>
    <cellStyle name="Normal 236" xfId="40144" xr:uid="{F414BD44-6548-4B50-BE0A-ACF78D759371}"/>
    <cellStyle name="Normal 237" xfId="40165" xr:uid="{23E28478-4E5D-4D54-9CE1-B24D5C76D599}"/>
    <cellStyle name="Normal 237 2" xfId="40173" xr:uid="{37B3032E-8A35-47D1-89F1-9CB856DD029B}"/>
    <cellStyle name="Normal 238" xfId="40171" xr:uid="{2499D0F2-9DCC-4DDB-937D-A35752A72653}"/>
    <cellStyle name="Normal 239" xfId="40178" xr:uid="{AD390C06-2F7E-4DA9-82A7-0AD21261D74C}"/>
    <cellStyle name="Normal 24" xfId="299" xr:uid="{00000000-0005-0000-0000-0000DC070000}"/>
    <cellStyle name="Normal 24 10" xfId="4880" xr:uid="{6A92D716-BC75-47BC-B407-683B98A63949}"/>
    <cellStyle name="Normal 24 11" xfId="4435" xr:uid="{0B3B2452-751B-4543-9244-3DE8C73E57DB}"/>
    <cellStyle name="Normal 24 2" xfId="852" xr:uid="{00000000-0005-0000-0000-0000DD070000}"/>
    <cellStyle name="Normal 24 2 2" xfId="35561" xr:uid="{C980F63D-1A76-47D1-B085-6AFAE5D98C11}"/>
    <cellStyle name="Normal 24 2 2 2" xfId="35562" xr:uid="{C6D9C13B-31B1-4D3E-8772-EB3504990F04}"/>
    <cellStyle name="Normal 24 2 2 3" xfId="35563" xr:uid="{2C28CE35-2842-4C75-A86B-981DB594FAEE}"/>
    <cellStyle name="Normal 24 2 2 4" xfId="35564" xr:uid="{C2DB5F83-F152-4D89-871A-705FC9B76385}"/>
    <cellStyle name="Normal 24 2 2 5" xfId="35565" xr:uid="{F27F2DE7-5468-478C-A31F-BC578D1AEBD9}"/>
    <cellStyle name="Normal 24 2 2 6" xfId="35566" xr:uid="{B6056CF6-F74B-4735-B159-9DC038B61DE6}"/>
    <cellStyle name="Normal 24 2 3" xfId="35567" xr:uid="{A7E4BABA-9EBD-49C1-A859-54A96C30018F}"/>
    <cellStyle name="Normal 24 2 3 2" xfId="35568" xr:uid="{1B16E40E-0083-47DB-913D-7FE097AF9288}"/>
    <cellStyle name="Normal 24 2 4" xfId="35569" xr:uid="{33B8EF60-C703-4AC9-9A10-C03E7DC5B832}"/>
    <cellStyle name="Normal 24 2 5" xfId="35570" xr:uid="{54402BEB-CF2B-4E80-9FC6-C61865CCE08A}"/>
    <cellStyle name="Normal 24 2 6" xfId="35571" xr:uid="{B0BC73C7-473C-40EB-B778-501E5701FD73}"/>
    <cellStyle name="Normal 24 2 7" xfId="35572" xr:uid="{A0C5B6A1-A329-4D25-B388-04D60EEC0601}"/>
    <cellStyle name="Normal 24 2 8" xfId="5101" xr:uid="{7D2323C7-F2DF-47CE-82FC-5A752FE9AC46}"/>
    <cellStyle name="Normal 24 2 9" xfId="4702" xr:uid="{90269578-2A37-4D04-B401-8DF0268CD315}"/>
    <cellStyle name="Normal 24 3" xfId="2586" xr:uid="{00000000-0005-0000-0000-0000DE070000}"/>
    <cellStyle name="Normal 24 3 2" xfId="3160" xr:uid="{00000000-0005-0000-0000-0000DF070000}"/>
    <cellStyle name="Normal 24 3 2 2" xfId="35574" xr:uid="{AFCA8469-6AAF-4E49-9E93-EC0B9EE6ECBB}"/>
    <cellStyle name="Normal 24 3 3" xfId="35575" xr:uid="{C5CFF378-1FC2-42D7-AC79-75466D7E8ECB}"/>
    <cellStyle name="Normal 24 3 4" xfId="35576" xr:uid="{C4E9A892-A083-415B-AD71-D86BF1D24579}"/>
    <cellStyle name="Normal 24 3 5" xfId="35577" xr:uid="{552A139E-978D-48A2-BD54-658754ED05D1}"/>
    <cellStyle name="Normal 24 3 6" xfId="35578" xr:uid="{238A98D9-8604-49B4-8805-14ADD46B2C96}"/>
    <cellStyle name="Normal 24 3 7" xfId="35573" xr:uid="{2C11A43F-70FB-4ADE-B955-7BCEDCAD8B2F}"/>
    <cellStyle name="Normal 24 4" xfId="3462" xr:uid="{00000000-0005-0000-0000-0000E0070000}"/>
    <cellStyle name="Normal 24 4 2" xfId="35580" xr:uid="{C1B91B5D-D08D-415D-84CD-B28FAE8E2616}"/>
    <cellStyle name="Normal 24 4 3" xfId="35579" xr:uid="{9E230C15-9063-4844-92FC-E01E9FBC9F24}"/>
    <cellStyle name="Normal 24 4 4" xfId="6527" xr:uid="{B3BC4885-E608-45FC-A925-6F7360507E21}"/>
    <cellStyle name="Normal 24 5" xfId="518" xr:uid="{00000000-0005-0000-0000-0000E1070000}"/>
    <cellStyle name="Normal 24 5 2" xfId="35581" xr:uid="{830D5547-0978-4E28-B9A2-6A92EB8AA9E3}"/>
    <cellStyle name="Normal 24 6" xfId="35582" xr:uid="{1FD45DA3-2156-407D-A380-4490A490FE73}"/>
    <cellStyle name="Normal 24 7" xfId="35583" xr:uid="{F6E90208-6C7A-47A2-8610-61482E1A1789}"/>
    <cellStyle name="Normal 24 8" xfId="35584" xr:uid="{210EAF16-5D60-42B2-8B90-6005E48F2653}"/>
    <cellStyle name="Normal 24 9" xfId="35585" xr:uid="{9C7E3FDE-CA01-489F-9918-D8E82E2EF4FB}"/>
    <cellStyle name="Normal 24_BL-KPMG" xfId="35586" xr:uid="{DE1BA803-6058-4B72-8A8C-8509C752825F}"/>
    <cellStyle name="Normal 240" xfId="40197" xr:uid="{141DFFD3-4036-44E5-888B-9A9233DCE8A4}"/>
    <cellStyle name="Normal 241" xfId="40202" xr:uid="{B7972584-3D92-41D6-8582-2E5E7AE31EA1}"/>
    <cellStyle name="Normal 242" xfId="40204" xr:uid="{B2482F61-436E-4B31-83F4-CD194E3E87AB}"/>
    <cellStyle name="Normal 243" xfId="40209" xr:uid="{EA914B6D-3729-4EF9-A154-2E15F158F5A6}"/>
    <cellStyle name="Normal 244" xfId="40211" xr:uid="{CA75675F-13AB-42C3-AF50-8B4E563739FC}"/>
    <cellStyle name="Normal 245" xfId="40247" xr:uid="{B1C20ACB-0079-498B-A707-FB4940DB5360}"/>
    <cellStyle name="Normal 246" xfId="40249" xr:uid="{8E0D4347-FFDF-4563-A547-35CEA47AE598}"/>
    <cellStyle name="Normal 247" xfId="40256" xr:uid="{22A8C264-BD24-48B3-86EE-F58AAA42361E}"/>
    <cellStyle name="Normal 248" xfId="40258" xr:uid="{882E5AFB-C499-44C3-8982-B1892F3C6378}"/>
    <cellStyle name="Normal 249" xfId="40268" xr:uid="{63710893-517B-48AC-A420-8D0A9D065038}"/>
    <cellStyle name="Normal 25" xfId="300" xr:uid="{00000000-0005-0000-0000-0000E2070000}"/>
    <cellStyle name="Normal 25 10" xfId="4402" xr:uid="{7B10A2BB-2217-42DE-8B5D-61661170065D}"/>
    <cellStyle name="Normal 25 11" xfId="4436" xr:uid="{5B9AADD1-D2FA-4874-BC01-4CC56083BE12}"/>
    <cellStyle name="Normal 25 2" xfId="853" xr:uid="{00000000-0005-0000-0000-0000E3070000}"/>
    <cellStyle name="Normal 25 2 2" xfId="35587" xr:uid="{37BB6B5D-8284-4D6C-A231-3DCEF64C0463}"/>
    <cellStyle name="Normal 25 2 3" xfId="35588" xr:uid="{DBE2F081-F65B-435D-99E7-F0DEBAA1D8D3}"/>
    <cellStyle name="Normal 25 2 4" xfId="35589" xr:uid="{5660BDC4-474F-4A5E-81C1-90883ABFD478}"/>
    <cellStyle name="Normal 25 2 5" xfId="35590" xr:uid="{91F14F66-4D7F-4F54-A6E4-2824543F04E2}"/>
    <cellStyle name="Normal 25 2 6" xfId="35591" xr:uid="{C8B4BB3A-37F7-44E0-A6BE-79C0B83F4237}"/>
    <cellStyle name="Normal 25 2 7" xfId="5102" xr:uid="{A6B20AA8-8A63-4438-A64F-3B87E2A59B14}"/>
    <cellStyle name="Normal 25 2 8" xfId="4604" xr:uid="{BBCABD82-7330-46B0-A5F6-9570899B1F45}"/>
    <cellStyle name="Normal 25 3" xfId="2506" xr:uid="{00000000-0005-0000-0000-0000E4070000}"/>
    <cellStyle name="Normal 25 3 2" xfId="3161" xr:uid="{00000000-0005-0000-0000-0000E5070000}"/>
    <cellStyle name="Normal 25 3 2 2" xfId="35593" xr:uid="{EF12023A-C5C7-4966-962A-F71F799017D4}"/>
    <cellStyle name="Normal 25 3 3" xfId="35592" xr:uid="{D756104B-19A7-43A1-9299-976A1DE6D7FD}"/>
    <cellStyle name="Normal 25 3 4" xfId="6029" xr:uid="{4A5D1947-4500-4589-9588-9E44C21F0949}"/>
    <cellStyle name="Normal 25 3 5" xfId="4655" xr:uid="{F5FB89CD-E664-4885-814B-81067E3C8284}"/>
    <cellStyle name="Normal 25 4" xfId="3463" xr:uid="{00000000-0005-0000-0000-0000E6070000}"/>
    <cellStyle name="Normal 25 4 2" xfId="35594" xr:uid="{45F38386-00E2-4B44-95C0-8BD4DC817D71}"/>
    <cellStyle name="Normal 25 4 3" xfId="6528" xr:uid="{986960DB-9482-42B5-8082-DD3060E5A4D0}"/>
    <cellStyle name="Normal 25 4 4" xfId="4558" xr:uid="{15A06617-E2DA-425D-A23B-204259178DD7}"/>
    <cellStyle name="Normal 25 5" xfId="519" xr:uid="{00000000-0005-0000-0000-0000E7070000}"/>
    <cellStyle name="Normal 25 5 2" xfId="35595" xr:uid="{E68F2857-D0DB-4716-AD0E-1C0D56A6E168}"/>
    <cellStyle name="Normal 25 5 3" xfId="4541" xr:uid="{C7E1178E-117F-484A-A709-A52D78FE713C}"/>
    <cellStyle name="Normal 25 6" xfId="35596" xr:uid="{A6494F92-DD7B-4967-98BE-6B26B712B732}"/>
    <cellStyle name="Normal 25 7" xfId="35597" xr:uid="{0C23A909-5D1C-4667-ACF4-564B35967BDF}"/>
    <cellStyle name="Normal 25 8" xfId="35598" xr:uid="{1B3FD29B-73CF-4608-BDF5-6930EC0E9FD8}"/>
    <cellStyle name="Normal 25 9" xfId="4881" xr:uid="{336003DD-AD55-484E-9B55-42ED46415902}"/>
    <cellStyle name="Normal 250" xfId="40288" xr:uid="{F2E6B7E0-EBC8-408A-9DAA-FCD6C5A527FF}"/>
    <cellStyle name="Normal 251" xfId="40289" xr:uid="{DB88BACE-D306-45B3-ADDD-6FA5C17BF90D}"/>
    <cellStyle name="Normal 252" xfId="40294" xr:uid="{56ABFEAB-DED5-4B6A-808F-993064A43A7D}"/>
    <cellStyle name="Normal 253" xfId="40299" xr:uid="{BA88E587-AD50-4930-9694-25FF963D3407}"/>
    <cellStyle name="Normal 254" xfId="40319" xr:uid="{A68E12E2-392B-44F3-B245-E119232CEC70}"/>
    <cellStyle name="Normal 255" xfId="40395" xr:uid="{8D798C30-EAFC-4D01-AFE4-12E1FF19EB8B}"/>
    <cellStyle name="Normal 26" xfId="301" xr:uid="{00000000-0005-0000-0000-0000E8070000}"/>
    <cellStyle name="Normal 26 10" xfId="5103" xr:uid="{D49E3121-4B24-4655-8D72-77050FF99379}"/>
    <cellStyle name="Normal 26 11" xfId="4480" xr:uid="{2F6F5031-F5D0-4B53-AAD2-6AEF38B6FDB9}"/>
    <cellStyle name="Normal 26 2" xfId="4706" xr:uid="{CE4A46EE-8351-4670-9B65-A59DEC174782}"/>
    <cellStyle name="Normal 26 2 2" xfId="35600" xr:uid="{4B35C031-2CE5-4B7C-8B76-06973B50AD22}"/>
    <cellStyle name="Normal 26 2 2 2" xfId="35601" xr:uid="{42FAEF82-BEBC-4EA8-BDA6-A7540DD1E8E1}"/>
    <cellStyle name="Normal 26 2 2 3" xfId="35602" xr:uid="{E6335696-963A-4FAA-83EF-EFEB3F30D24D}"/>
    <cellStyle name="Normal 26 2 2 4" xfId="35603" xr:uid="{79175608-6B20-4564-8E4E-1F20C164D775}"/>
    <cellStyle name="Normal 26 2 2 5" xfId="35604" xr:uid="{50861950-239E-4E98-84A8-82585E2A889F}"/>
    <cellStyle name="Normal 26 2 2 6" xfId="35605" xr:uid="{D49DF258-71DA-46BC-BED4-F52E5F9D7F9A}"/>
    <cellStyle name="Normal 26 2 3" xfId="35606" xr:uid="{08BAC8BF-1D1D-434A-B255-1A962A6F6C95}"/>
    <cellStyle name="Normal 26 2 3 2" xfId="35607" xr:uid="{FD37A551-A081-4450-9810-5CA6931295FD}"/>
    <cellStyle name="Normal 26 2 4" xfId="35608" xr:uid="{CEB60C9D-83F6-4AED-A5A3-0DD2356FF644}"/>
    <cellStyle name="Normal 26 2 5" xfId="35609" xr:uid="{C3BD064A-25AF-495D-BFD2-33923B797279}"/>
    <cellStyle name="Normal 26 2 6" xfId="35610" xr:uid="{48F3913B-D1A8-4917-914C-468666D7AAA5}"/>
    <cellStyle name="Normal 26 2 7" xfId="35611" xr:uid="{AD6F7FFF-A64D-4726-8981-E271EAA78D29}"/>
    <cellStyle name="Normal 26 2 8" xfId="35599" xr:uid="{CD5DD701-9C71-4234-BF28-54D686C5042B}"/>
    <cellStyle name="Normal 26 3" xfId="35612" xr:uid="{05025079-ACDF-42DA-B34C-D1B7DD1C39F6}"/>
    <cellStyle name="Normal 26 3 2" xfId="35613" xr:uid="{321068B1-8A93-4881-9084-8EE971A439D8}"/>
    <cellStyle name="Normal 26 3 3" xfId="35614" xr:uid="{E8CC2900-04D6-4228-A039-5BE972502470}"/>
    <cellStyle name="Normal 26 3 4" xfId="35615" xr:uid="{EA40CA0F-3C42-4DAF-AF2B-95E0C6F514A5}"/>
    <cellStyle name="Normal 26 3 5" xfId="35616" xr:uid="{D91E514F-27B0-435A-B550-59408E838C77}"/>
    <cellStyle name="Normal 26 3 6" xfId="35617" xr:uid="{FC1625B8-6F7C-4AF7-90DB-1405DCA251DD}"/>
    <cellStyle name="Normal 26 4" xfId="35618" xr:uid="{0D27CABA-5EF3-4A27-BD0B-C6E02E46D0F0}"/>
    <cellStyle name="Normal 26 4 2" xfId="35619" xr:uid="{4EF03E90-01F9-4A8E-9CF6-FF98B9BBDBEF}"/>
    <cellStyle name="Normal 26 5" xfId="35620" xr:uid="{56D628C7-BC0D-46C6-BB9E-E095A964C43D}"/>
    <cellStyle name="Normal 26 6" xfId="35621" xr:uid="{0AEB8DF0-435C-46B4-BD36-F53DB547D16C}"/>
    <cellStyle name="Normal 26 7" xfId="35622" xr:uid="{2D77413A-8C18-41E0-ABEF-80407D99713C}"/>
    <cellStyle name="Normal 26 8" xfId="35623" xr:uid="{2448E859-0C07-4890-A2A3-2F288DD97EDF}"/>
    <cellStyle name="Normal 26 9" xfId="35624" xr:uid="{C4571D7F-3655-43D4-87C1-D4EFEF4D5510}"/>
    <cellStyle name="Normal 26_BL-KPMG" xfId="35625" xr:uid="{EEF0CC98-D8DB-46A2-B36D-C7A64EAE7660}"/>
    <cellStyle name="Normal 262" xfId="4825" xr:uid="{AEACAA10-D548-49DF-AD14-7D8880598D2B}"/>
    <cellStyle name="Normal 263" xfId="4826" xr:uid="{B58F7292-1942-4637-A9C4-974EC4265998}"/>
    <cellStyle name="Normal 264" xfId="4827" xr:uid="{AE4B2FC2-0987-46FA-AD14-DDE8E17C5106}"/>
    <cellStyle name="Normal 265" xfId="4828" xr:uid="{A480259B-8CE5-422C-88EA-A9F1330CE91F}"/>
    <cellStyle name="Normal 266" xfId="4830" xr:uid="{A8A2BAFE-86BA-4252-A67A-AF5F9D6800DD}"/>
    <cellStyle name="Normal 267" xfId="4831" xr:uid="{A7052CE4-5D75-4B66-ABAD-8C33674DC0A2}"/>
    <cellStyle name="Normal 268" xfId="4832" xr:uid="{6F70A108-0E94-4B58-B847-A2A17626761B}"/>
    <cellStyle name="Normal 269" xfId="4833" xr:uid="{AD07BC14-B6B0-48CA-80DB-71ABD3348DFA}"/>
    <cellStyle name="Normal 27" xfId="302" xr:uid="{00000000-0005-0000-0000-0000E9070000}"/>
    <cellStyle name="Normal 27 10" xfId="7536" xr:uid="{84C75200-39C3-4E4B-95BD-C8EA1EAEDEA3}"/>
    <cellStyle name="Normal 27 11" xfId="4482" xr:uid="{1C7C0A6F-5624-4A67-A7D9-7FFCC3A7BC80}"/>
    <cellStyle name="Normal 27 2" xfId="854" xr:uid="{00000000-0005-0000-0000-0000EA070000}"/>
    <cellStyle name="Normal 27 2 2" xfId="35627" xr:uid="{5CD3460F-9ABD-4672-B409-53FB472C1EB5}"/>
    <cellStyle name="Normal 27 2 3" xfId="35628" xr:uid="{AB7C3986-574D-4AAC-AEA0-5090CCFFCDDA}"/>
    <cellStyle name="Normal 27 2 4" xfId="35629" xr:uid="{A4520114-7452-4DB1-9A53-1844F9C67505}"/>
    <cellStyle name="Normal 27 2 5" xfId="35630" xr:uid="{660914D1-A438-40F6-B8EE-99DB938F1D6C}"/>
    <cellStyle name="Normal 27 2 6" xfId="35631" xr:uid="{C2093EA2-2BE2-4A9C-B31C-4013250F1CD1}"/>
    <cellStyle name="Normal 27 2 7" xfId="35626" xr:uid="{88A5288A-6BD7-4D31-A332-C83A9130D63C}"/>
    <cellStyle name="Normal 27 2 8" xfId="4712" xr:uid="{66C9D34F-5411-43B6-99DA-FF48C4E0E334}"/>
    <cellStyle name="Normal 27 3" xfId="4814" xr:uid="{69A7FD47-5E67-4B88-A977-68B13D5E33F8}"/>
    <cellStyle name="Normal 27 3 2" xfId="35633" xr:uid="{87FE112A-DB92-4A84-8C74-F142377C2599}"/>
    <cellStyle name="Normal 27 3 3" xfId="35632" xr:uid="{D5FCCBAA-4810-465D-9805-BB8719152B22}"/>
    <cellStyle name="Normal 27 4" xfId="35634" xr:uid="{D15DC8D2-7730-46F1-8282-83AAC5DDD860}"/>
    <cellStyle name="Normal 27 5" xfId="35635" xr:uid="{ADB5F577-7123-44AB-886C-F319289D0325}"/>
    <cellStyle name="Normal 27 6" xfId="35636" xr:uid="{E78E2FAB-19E0-4C77-81C6-8BB7E65F4F09}"/>
    <cellStyle name="Normal 27 7" xfId="35637" xr:uid="{5D58C972-388E-4432-A5FE-25C3968A378E}"/>
    <cellStyle name="Normal 27 8" xfId="35638" xr:uid="{CF8EFFBC-43A5-4FEB-86C9-91112EBBA745}"/>
    <cellStyle name="Normal 27 9" xfId="8559" xr:uid="{3A152197-887C-4390-B90E-CEBED84CC11D}"/>
    <cellStyle name="Normal 270" xfId="4829" xr:uid="{8A921B3A-9C43-46B6-B9DD-6B0DFE2A85B2}"/>
    <cellStyle name="Normal 271" xfId="4834" xr:uid="{E3009C68-7254-4D7A-A43E-030B848E5968}"/>
    <cellStyle name="Normal 272" xfId="4835" xr:uid="{F30872EF-F9AA-4E05-B922-436EE8FBBA2C}"/>
    <cellStyle name="Normal 274" xfId="4836" xr:uid="{B56C2206-6CA9-4C6A-9A8F-48F9C10D8AD5}"/>
    <cellStyle name="Normal 275" xfId="4837" xr:uid="{C3CA1178-6F69-477E-969C-EFE7F5195D30}"/>
    <cellStyle name="Normal 276" xfId="4838" xr:uid="{1CD2153F-C652-46C8-9DA1-373BA58A501F}"/>
    <cellStyle name="Normal 277" xfId="4839" xr:uid="{6F96FCE4-68D5-4C6D-A47C-7557E77BE52A}"/>
    <cellStyle name="Normal 278" xfId="4840" xr:uid="{7636509A-AD52-44B0-BF3F-684D37ADBA9E}"/>
    <cellStyle name="Normal 28" xfId="303" xr:uid="{00000000-0005-0000-0000-0000EB070000}"/>
    <cellStyle name="Normal 28 10" xfId="4484" xr:uid="{211E6BE6-C026-4F9E-81E7-7082EC274852}"/>
    <cellStyle name="Normal 28 2" xfId="855" xr:uid="{00000000-0005-0000-0000-0000EC070000}"/>
    <cellStyle name="Normal 28 2 2" xfId="35640" xr:uid="{ADF2943C-E425-46E9-92BB-5CA8874DE1DB}"/>
    <cellStyle name="Normal 28 2 3" xfId="35641" xr:uid="{5E9D11CA-9D94-40D7-9323-1C75E0969488}"/>
    <cellStyle name="Normal 28 2 4" xfId="35642" xr:uid="{1586BA68-D2AB-47B9-B95F-34315A0D0F94}"/>
    <cellStyle name="Normal 28 2 5" xfId="35643" xr:uid="{4400847C-BC5A-42DA-98D8-E7E43F04A96B}"/>
    <cellStyle name="Normal 28 2 6" xfId="35644" xr:uid="{CEBB180C-E4DB-42CB-9ADD-B4B0A683635F}"/>
    <cellStyle name="Normal 28 2 7" xfId="35639" xr:uid="{77A73866-B000-4E3D-BC60-A46C08B6C6F3}"/>
    <cellStyle name="Normal 28 3" xfId="35645" xr:uid="{D058DA0E-B3D8-4968-B4DF-7F849B4C1E59}"/>
    <cellStyle name="Normal 28 3 2" xfId="35646" xr:uid="{5EC789E4-D11C-4E33-88D9-475A00E2F3D6}"/>
    <cellStyle name="Normal 28 4" xfId="35647" xr:uid="{32EE4A90-B8A3-494C-BADC-EB485B8A799E}"/>
    <cellStyle name="Normal 28 5" xfId="35648" xr:uid="{149C2C4C-2557-4EFF-AB8C-9CC24FD64770}"/>
    <cellStyle name="Normal 28 6" xfId="35649" xr:uid="{9AA50A72-4E51-403B-B8EB-7F07AB23E4EC}"/>
    <cellStyle name="Normal 28 7" xfId="35650" xr:uid="{21CC817D-0A6C-4015-A6D1-F58524449178}"/>
    <cellStyle name="Normal 28 8" xfId="35651" xr:uid="{513F2027-13A9-4685-91F1-95D87FDB529C}"/>
    <cellStyle name="Normal 28 9" xfId="5104" xr:uid="{F029D95B-3C5D-4861-9E1B-F00D6D293133}"/>
    <cellStyle name="Normal 280" xfId="4841" xr:uid="{63D03410-EB60-47AF-9A12-3B0EC87E6CB1}"/>
    <cellStyle name="Normal 281" xfId="4842" xr:uid="{CDE17323-F9BB-468E-8DB1-E15151D7EE01}"/>
    <cellStyle name="Normal 283" xfId="4843" xr:uid="{0952368C-1A61-45DF-BBE2-15EADE0DF4E3}"/>
    <cellStyle name="Normal 284" xfId="4844" xr:uid="{0A222EA0-2FE6-44B7-87D6-545B836F4B72}"/>
    <cellStyle name="Normal 286" xfId="4845" xr:uid="{1E1717EE-D7CA-4B48-AD77-63B94ADB5DA5}"/>
    <cellStyle name="Normal 289" xfId="4823" xr:uid="{77CB4299-8694-42AD-8474-CDF0072941BC}"/>
    <cellStyle name="Normal 29" xfId="856" xr:uid="{00000000-0005-0000-0000-0000ED070000}"/>
    <cellStyle name="Normal 29 10" xfId="4485" xr:uid="{705B7854-ED52-4265-94EF-CD758AA26A7F}"/>
    <cellStyle name="Normal 29 2" xfId="35652" xr:uid="{587CA57C-87D0-4B64-BC27-A45A5FA9F861}"/>
    <cellStyle name="Normal 29 2 2" xfId="35653" xr:uid="{5DD4E86F-D1A9-4941-AB68-49AAB94CD41C}"/>
    <cellStyle name="Normal 29 2 3" xfId="35654" xr:uid="{237CE4CE-B8A9-4F03-A2F2-A66818082E48}"/>
    <cellStyle name="Normal 29 2 4" xfId="35655" xr:uid="{7DBC51D0-9375-4DFA-9FB1-D8F97485B27C}"/>
    <cellStyle name="Normal 29 2 5" xfId="35656" xr:uid="{668A1E02-C82E-4A15-805D-48FD1E7D8C64}"/>
    <cellStyle name="Normal 29 2 6" xfId="35657" xr:uid="{CBF8AD39-825E-4006-B17B-DC098A571A3D}"/>
    <cellStyle name="Normal 29 3" xfId="35658" xr:uid="{35CC6AB4-DE33-4D48-9A70-8ED36AB01776}"/>
    <cellStyle name="Normal 29 3 2" xfId="35659" xr:uid="{25C883C7-0E65-4619-8808-B511E6D388BF}"/>
    <cellStyle name="Normal 29 4" xfId="35660" xr:uid="{A7042FD3-3962-4D73-8BF8-700C8546345F}"/>
    <cellStyle name="Normal 29 5" xfId="35661" xr:uid="{3AF76231-DEAF-49B5-82F3-63351F0B5880}"/>
    <cellStyle name="Normal 29 6" xfId="35662" xr:uid="{C577E032-724A-4310-9B81-4261F030900B}"/>
    <cellStyle name="Normal 29 7" xfId="35663" xr:uid="{E6367867-0CBE-4ED1-A883-29069D3EB631}"/>
    <cellStyle name="Normal 29 8" xfId="35664" xr:uid="{B022BD18-2B3B-4BD9-A826-95FAF87FF7EB}"/>
    <cellStyle name="Normal 29 9" xfId="5105" xr:uid="{69A47015-0BE7-4152-9371-7E3CA5DB74B2}"/>
    <cellStyle name="Normal 292" xfId="4846" xr:uid="{9C218609-9B8D-477D-99AC-AB2A7378558C}"/>
    <cellStyle name="Normal 3" xfId="304" xr:uid="{00000000-0005-0000-0000-0000EE070000}"/>
    <cellStyle name="Normal 3 10" xfId="857" xr:uid="{00000000-0005-0000-0000-0000EF070000}"/>
    <cellStyle name="Normal 3 11" xfId="858" xr:uid="{00000000-0005-0000-0000-0000F0070000}"/>
    <cellStyle name="Normal 3 12" xfId="859" xr:uid="{00000000-0005-0000-0000-0000F1070000}"/>
    <cellStyle name="Normal 3 13" xfId="860" xr:uid="{00000000-0005-0000-0000-0000F2070000}"/>
    <cellStyle name="Normal 3 14" xfId="861" xr:uid="{00000000-0005-0000-0000-0000F3070000}"/>
    <cellStyle name="Normal 3 15" xfId="862" xr:uid="{00000000-0005-0000-0000-0000F4070000}"/>
    <cellStyle name="Normal 3 16" xfId="863" xr:uid="{00000000-0005-0000-0000-0000F5070000}"/>
    <cellStyle name="Normal 3 17" xfId="864" xr:uid="{00000000-0005-0000-0000-0000F6070000}"/>
    <cellStyle name="Normal 3 18" xfId="865" xr:uid="{00000000-0005-0000-0000-0000F7070000}"/>
    <cellStyle name="Normal 3 19" xfId="866" xr:uid="{00000000-0005-0000-0000-0000F8070000}"/>
    <cellStyle name="Normal 3 2" xfId="305" xr:uid="{00000000-0005-0000-0000-0000F9070000}"/>
    <cellStyle name="Normal 3 2 2" xfId="867" xr:uid="{00000000-0005-0000-0000-0000FA070000}"/>
    <cellStyle name="Normal 3 2 2 2" xfId="4474" xr:uid="{11151973-03BE-4EA6-BD3B-C07AB4E5E17E}"/>
    <cellStyle name="Normal 3 2 2 2 2" xfId="9863" xr:uid="{9C4CEDE3-BEE6-43F4-9C56-6B273C19A8A5}"/>
    <cellStyle name="Normal 3 2 2 3" xfId="4546" xr:uid="{96CC8092-5287-4118-94CC-AA7B37329BA9}"/>
    <cellStyle name="Normal 3 2 2 3 2" xfId="8556" xr:uid="{59EF8EE4-5596-475C-8943-3AA7D97A3C0A}"/>
    <cellStyle name="Normal 3 2 2 4" xfId="7483" xr:uid="{72F44BD8-6FE8-4B92-8B9A-64E8C0D3D4AC}"/>
    <cellStyle name="Normal 3 2 2 5" xfId="5106" xr:uid="{4CE25FEA-74F2-4CEC-8434-94890C865EC0}"/>
    <cellStyle name="Normal 3 2 2 6" xfId="4408" xr:uid="{FD87E2EC-9487-4F68-B8BC-2CDAB638EC4E}"/>
    <cellStyle name="Normal 3 2 3" xfId="2587" xr:uid="{00000000-0005-0000-0000-0000FB070000}"/>
    <cellStyle name="Normal 3 2 3 2" xfId="35665" xr:uid="{B9B7B3C9-DB5C-4554-B07B-7FB230E6AD9E}"/>
    <cellStyle name="Normal 3 2 3 3" xfId="6095" xr:uid="{0A112B32-1272-4CD1-82CB-204ACF96729A}"/>
    <cellStyle name="Normal 3 2 3 4" xfId="4571" xr:uid="{E1608DB0-C3C2-4D65-AB6A-983F02F1FB75}"/>
    <cellStyle name="Normal 3 2 4" xfId="3445" xr:uid="{00000000-0005-0000-0000-0000FC070000}"/>
    <cellStyle name="Normal 3 2 4 2" xfId="35666" xr:uid="{D7017EED-2C2C-4703-89C7-50BDAB66B717}"/>
    <cellStyle name="Normal 3 2 5" xfId="507" xr:uid="{00000000-0005-0000-0000-0000FD070000}"/>
    <cellStyle name="Normal 3 2 5 2" xfId="8243" xr:uid="{91106291-1D31-4AA6-A8CF-CC2D9D496120}"/>
    <cellStyle name="Normal 3 2 6" xfId="7478" xr:uid="{19E13C4A-0A97-441A-93A1-FA194761A449}"/>
    <cellStyle name="Normal 3 20" xfId="868" xr:uid="{00000000-0005-0000-0000-0000FE070000}"/>
    <cellStyle name="Normal 3 21" xfId="869" xr:uid="{00000000-0005-0000-0000-0000FF070000}"/>
    <cellStyle name="Normal 3 22" xfId="870" xr:uid="{00000000-0005-0000-0000-000000080000}"/>
    <cellStyle name="Normal 3 23" xfId="871" xr:uid="{00000000-0005-0000-0000-000001080000}"/>
    <cellStyle name="Normal 3 24" xfId="872" xr:uid="{00000000-0005-0000-0000-000002080000}"/>
    <cellStyle name="Normal 3 25" xfId="873" xr:uid="{00000000-0005-0000-0000-000003080000}"/>
    <cellStyle name="Normal 3 26" xfId="874" xr:uid="{00000000-0005-0000-0000-000004080000}"/>
    <cellStyle name="Normal 3 26 10" xfId="875" xr:uid="{00000000-0005-0000-0000-000005080000}"/>
    <cellStyle name="Normal 3 26 11" xfId="876" xr:uid="{00000000-0005-0000-0000-000006080000}"/>
    <cellStyle name="Normal 3 26 12" xfId="877" xr:uid="{00000000-0005-0000-0000-000007080000}"/>
    <cellStyle name="Normal 3 26 2" xfId="878" xr:uid="{00000000-0005-0000-0000-000008080000}"/>
    <cellStyle name="Normal 3 26 3" xfId="879" xr:uid="{00000000-0005-0000-0000-000009080000}"/>
    <cellStyle name="Normal 3 26 4" xfId="880" xr:uid="{00000000-0005-0000-0000-00000A080000}"/>
    <cellStyle name="Normal 3 26 5" xfId="881" xr:uid="{00000000-0005-0000-0000-00000B080000}"/>
    <cellStyle name="Normal 3 26 6" xfId="882" xr:uid="{00000000-0005-0000-0000-00000C080000}"/>
    <cellStyle name="Normal 3 26 7" xfId="883" xr:uid="{00000000-0005-0000-0000-00000D080000}"/>
    <cellStyle name="Normal 3 26 8" xfId="884" xr:uid="{00000000-0005-0000-0000-00000E080000}"/>
    <cellStyle name="Normal 3 26 9" xfId="885" xr:uid="{00000000-0005-0000-0000-00000F080000}"/>
    <cellStyle name="Normal 3 27" xfId="886" xr:uid="{00000000-0005-0000-0000-000010080000}"/>
    <cellStyle name="Normal 3 27 10" xfId="887" xr:uid="{00000000-0005-0000-0000-000011080000}"/>
    <cellStyle name="Normal 3 27 11" xfId="888" xr:uid="{00000000-0005-0000-0000-000012080000}"/>
    <cellStyle name="Normal 3 27 11 2" xfId="889" xr:uid="{00000000-0005-0000-0000-000013080000}"/>
    <cellStyle name="Normal 3 27 11 2 2" xfId="890" xr:uid="{00000000-0005-0000-0000-000014080000}"/>
    <cellStyle name="Normal 3 27 11 2 2 2" xfId="3997" xr:uid="{00000000-0005-0000-0000-000015080000}"/>
    <cellStyle name="Normal 3 27 11 2 2 2 2" xfId="9446" xr:uid="{5986BA64-A3A7-4E84-A087-512C01C17845}"/>
    <cellStyle name="Normal 3 27 11 2 2 2 3" xfId="7056" xr:uid="{6139C493-BFE4-4FC4-B1A2-252D952EAA8E}"/>
    <cellStyle name="Normal 3 27 11 2 2 3" xfId="8632" xr:uid="{6A5E8967-AF9A-4980-B962-9A60D48148B0}"/>
    <cellStyle name="Normal 3 27 11 2 2 4" xfId="5109" xr:uid="{EC1B3A49-0FE2-4D51-8492-E2D07B26C1A9}"/>
    <cellStyle name="Normal 3 27 11 2 3" xfId="3617" xr:uid="{00000000-0005-0000-0000-000016080000}"/>
    <cellStyle name="Normal 3 27 11 2 3 2" xfId="9069" xr:uid="{6CB4F294-C3EC-4AB1-83D0-D58310194CD7}"/>
    <cellStyle name="Normal 3 27 11 2 3 3" xfId="6678" xr:uid="{8FFBC479-01C3-4253-BCD5-1A9FC9F4E958}"/>
    <cellStyle name="Normal 3 27 11 2 4" xfId="8245" xr:uid="{2923E5AA-41D9-4736-9550-CC74C7BB7D68}"/>
    <cellStyle name="Normal 3 27 11 2 5" xfId="5108" xr:uid="{8FC858FF-7168-4BBA-9E4A-8F5D4C0FA184}"/>
    <cellStyle name="Normal 3 27 11 3" xfId="891" xr:uid="{00000000-0005-0000-0000-000017080000}"/>
    <cellStyle name="Normal 3 27 11 3 2" xfId="892" xr:uid="{00000000-0005-0000-0000-000018080000}"/>
    <cellStyle name="Normal 3 27 11 3 2 2" xfId="3998" xr:uid="{00000000-0005-0000-0000-000019080000}"/>
    <cellStyle name="Normal 3 27 11 3 2 2 2" xfId="9447" xr:uid="{CD320968-66D0-4644-811F-E699832084AE}"/>
    <cellStyle name="Normal 3 27 11 3 2 2 3" xfId="7057" xr:uid="{34619FF5-9C50-4EB3-9758-3A144FF9FEE0}"/>
    <cellStyle name="Normal 3 27 11 3 2 3" xfId="8633" xr:uid="{F009462E-C7E9-4B3D-87D3-5ABF9A251DEB}"/>
    <cellStyle name="Normal 3 27 11 3 2 4" xfId="5111" xr:uid="{21751E9F-82BD-48F7-B4E1-5EFF5CDADDE4}"/>
    <cellStyle name="Normal 3 27 11 3 3" xfId="3618" xr:uid="{00000000-0005-0000-0000-00001A080000}"/>
    <cellStyle name="Normal 3 27 11 3 3 2" xfId="9070" xr:uid="{4BAC68CD-814F-4507-B124-5AE8034AF9AB}"/>
    <cellStyle name="Normal 3 27 11 3 3 3" xfId="6679" xr:uid="{59429EBB-10C0-4D2C-AF43-A5DD9B96C725}"/>
    <cellStyle name="Normal 3 27 11 3 4" xfId="8246" xr:uid="{7EBA9D55-38D0-44CE-A5CD-FB683E50FAF5}"/>
    <cellStyle name="Normal 3 27 11 3 5" xfId="5110" xr:uid="{5CF61E51-00F9-4F84-A8CA-67F0D808C1C6}"/>
    <cellStyle name="Normal 3 27 11 4" xfId="893" xr:uid="{00000000-0005-0000-0000-00001B080000}"/>
    <cellStyle name="Normal 3 27 11 4 2" xfId="3996" xr:uid="{00000000-0005-0000-0000-00001C080000}"/>
    <cellStyle name="Normal 3 27 11 4 2 2" xfId="9445" xr:uid="{6413A7FD-9344-407B-BFC0-A312DA3F6B34}"/>
    <cellStyle name="Normal 3 27 11 4 2 3" xfId="7055" xr:uid="{8ACDB446-7077-4950-81BF-6C5D83F8A9D3}"/>
    <cellStyle name="Normal 3 27 11 4 3" xfId="8631" xr:uid="{E1209A5D-0886-4A66-81B5-229EEE82EB04}"/>
    <cellStyle name="Normal 3 27 11 4 4" xfId="5112" xr:uid="{C05436CD-D969-4B88-99AF-31D0E7E9767E}"/>
    <cellStyle name="Normal 3 27 11 5" xfId="3616" xr:uid="{00000000-0005-0000-0000-00001D080000}"/>
    <cellStyle name="Normal 3 27 11 5 2" xfId="9068" xr:uid="{C1838EDE-5653-41BA-977A-7823EC553E06}"/>
    <cellStyle name="Normal 3 27 11 5 3" xfId="6677" xr:uid="{EFB1B029-0A3E-489B-9E50-CFC145E18B4F}"/>
    <cellStyle name="Normal 3 27 11 6" xfId="8244" xr:uid="{231D14D9-A650-49E3-BA05-F79DE16AAE69}"/>
    <cellStyle name="Normal 3 27 11 7" xfId="5107" xr:uid="{EC25695D-2E6B-4300-9693-115436D86974}"/>
    <cellStyle name="Normal 3 27 12" xfId="894" xr:uid="{00000000-0005-0000-0000-00001E080000}"/>
    <cellStyle name="Normal 3 27 12 2" xfId="895" xr:uid="{00000000-0005-0000-0000-00001F080000}"/>
    <cellStyle name="Normal 3 27 12 2 2" xfId="896" xr:uid="{00000000-0005-0000-0000-000020080000}"/>
    <cellStyle name="Normal 3 27 12 2 2 2" xfId="4000" xr:uid="{00000000-0005-0000-0000-000021080000}"/>
    <cellStyle name="Normal 3 27 12 2 2 2 2" xfId="9449" xr:uid="{B9EC7C3F-2461-4E16-BC08-0E5DF902688E}"/>
    <cellStyle name="Normal 3 27 12 2 2 2 3" xfId="7059" xr:uid="{7E6A7256-3710-4525-942D-D6A6ED211BEB}"/>
    <cellStyle name="Normal 3 27 12 2 2 3" xfId="8635" xr:uid="{82F05001-2BB4-464B-8826-25D10A4EC24B}"/>
    <cellStyle name="Normal 3 27 12 2 2 4" xfId="5115" xr:uid="{7090C388-B1DB-4D7A-8C77-A2DAED3311E2}"/>
    <cellStyle name="Normal 3 27 12 2 3" xfId="3620" xr:uid="{00000000-0005-0000-0000-000022080000}"/>
    <cellStyle name="Normal 3 27 12 2 3 2" xfId="9072" xr:uid="{E9A3B3F2-30FC-45BD-9268-835890DF28B6}"/>
    <cellStyle name="Normal 3 27 12 2 3 3" xfId="6681" xr:uid="{88AC5067-FA8C-4FB1-B517-4B1FAAF45FFB}"/>
    <cellStyle name="Normal 3 27 12 2 4" xfId="8248" xr:uid="{E69A5599-CA78-4777-BA85-6960F8D89B70}"/>
    <cellStyle name="Normal 3 27 12 2 5" xfId="5114" xr:uid="{76304AF5-4072-4B3E-A2D3-DB4577E278E8}"/>
    <cellStyle name="Normal 3 27 12 3" xfId="897" xr:uid="{00000000-0005-0000-0000-000023080000}"/>
    <cellStyle name="Normal 3 27 12 3 2" xfId="898" xr:uid="{00000000-0005-0000-0000-000024080000}"/>
    <cellStyle name="Normal 3 27 12 3 2 2" xfId="4001" xr:uid="{00000000-0005-0000-0000-000025080000}"/>
    <cellStyle name="Normal 3 27 12 3 2 2 2" xfId="9450" xr:uid="{684C3A81-98AF-4008-9D68-090E0B757437}"/>
    <cellStyle name="Normal 3 27 12 3 2 2 3" xfId="7060" xr:uid="{85779E98-D5F6-4CB7-8713-2A92C83FB076}"/>
    <cellStyle name="Normal 3 27 12 3 2 3" xfId="8636" xr:uid="{5823233E-6CE4-4310-9B31-EA862ED5F6AD}"/>
    <cellStyle name="Normal 3 27 12 3 2 4" xfId="5117" xr:uid="{46A07719-D4AE-4A9B-9658-FFAFA0E12F6A}"/>
    <cellStyle name="Normal 3 27 12 3 3" xfId="3621" xr:uid="{00000000-0005-0000-0000-000026080000}"/>
    <cellStyle name="Normal 3 27 12 3 3 2" xfId="9073" xr:uid="{89A8D61F-A4BA-4390-853B-146D7BD1CEA4}"/>
    <cellStyle name="Normal 3 27 12 3 3 3" xfId="6682" xr:uid="{19E7C4E6-57CB-44C9-A168-41F25E71A0D1}"/>
    <cellStyle name="Normal 3 27 12 3 4" xfId="8249" xr:uid="{BCFF4B5B-3F4F-4D1B-AF5D-93356CC4F5BE}"/>
    <cellStyle name="Normal 3 27 12 3 5" xfId="5116" xr:uid="{06BFF130-F78A-4A26-A861-1CAD76F4AB6E}"/>
    <cellStyle name="Normal 3 27 12 4" xfId="899" xr:uid="{00000000-0005-0000-0000-000027080000}"/>
    <cellStyle name="Normal 3 27 12 4 2" xfId="3999" xr:uid="{00000000-0005-0000-0000-000028080000}"/>
    <cellStyle name="Normal 3 27 12 4 2 2" xfId="9448" xr:uid="{2219AE79-38DA-4B7D-9295-DC0D2105A7BD}"/>
    <cellStyle name="Normal 3 27 12 4 2 3" xfId="7058" xr:uid="{ABDEBB86-1B91-4662-B0BA-EA63114216FC}"/>
    <cellStyle name="Normal 3 27 12 4 3" xfId="8634" xr:uid="{B8F329E7-8C56-49D6-ABB2-395BE479ECDC}"/>
    <cellStyle name="Normal 3 27 12 4 4" xfId="5118" xr:uid="{19DC4482-7BCA-4E6E-8816-3DDADF662C33}"/>
    <cellStyle name="Normal 3 27 12 5" xfId="3619" xr:uid="{00000000-0005-0000-0000-000029080000}"/>
    <cellStyle name="Normal 3 27 12 5 2" xfId="9071" xr:uid="{A68AE768-5054-4606-8B32-E39FFF482876}"/>
    <cellStyle name="Normal 3 27 12 5 3" xfId="6680" xr:uid="{EFE9985F-8EFA-4D3C-A1EF-70C73E859684}"/>
    <cellStyle name="Normal 3 27 12 6" xfId="8247" xr:uid="{86D7F71B-80A0-48B6-9AAC-76DAF40DD50F}"/>
    <cellStyle name="Normal 3 27 12 7" xfId="5113" xr:uid="{A84ED3F3-5763-479C-A5D0-0EF947C31122}"/>
    <cellStyle name="Normal 3 27 2" xfId="900" xr:uid="{00000000-0005-0000-0000-00002A080000}"/>
    <cellStyle name="Normal 3 27 3" xfId="901" xr:uid="{00000000-0005-0000-0000-00002B080000}"/>
    <cellStyle name="Normal 3 27 4" xfId="902" xr:uid="{00000000-0005-0000-0000-00002C080000}"/>
    <cellStyle name="Normal 3 27 5" xfId="903" xr:uid="{00000000-0005-0000-0000-00002D080000}"/>
    <cellStyle name="Normal 3 27 6" xfId="904" xr:uid="{00000000-0005-0000-0000-00002E080000}"/>
    <cellStyle name="Normal 3 27 6 2" xfId="905" xr:uid="{00000000-0005-0000-0000-00002F080000}"/>
    <cellStyle name="Normal 3 27 6 2 2" xfId="906" xr:uid="{00000000-0005-0000-0000-000030080000}"/>
    <cellStyle name="Normal 3 27 6 2 2 2" xfId="4003" xr:uid="{00000000-0005-0000-0000-000031080000}"/>
    <cellStyle name="Normal 3 27 6 2 2 2 2" xfId="9452" xr:uid="{129097CB-2137-4671-A9F5-877F1D4042CA}"/>
    <cellStyle name="Normal 3 27 6 2 2 2 3" xfId="7062" xr:uid="{0AA430FB-EDA5-4F23-9F0E-8D81AA79772A}"/>
    <cellStyle name="Normal 3 27 6 2 2 3" xfId="8638" xr:uid="{D086BA37-48BD-4142-8B88-EC03EF67D604}"/>
    <cellStyle name="Normal 3 27 6 2 2 4" xfId="5121" xr:uid="{94D87361-0D29-4FCE-8D98-9A083F371D86}"/>
    <cellStyle name="Normal 3 27 6 2 3" xfId="3623" xr:uid="{00000000-0005-0000-0000-000032080000}"/>
    <cellStyle name="Normal 3 27 6 2 3 2" xfId="9075" xr:uid="{A60DDF17-5657-42B0-816F-ABF853D49BAB}"/>
    <cellStyle name="Normal 3 27 6 2 3 3" xfId="6684" xr:uid="{FAA35E6A-4FC1-46DA-A465-17FB4F2BD821}"/>
    <cellStyle name="Normal 3 27 6 2 4" xfId="8251" xr:uid="{186FC5B4-B71F-4FBA-A7DD-0700077AFD5E}"/>
    <cellStyle name="Normal 3 27 6 2 5" xfId="5120" xr:uid="{3B3C341A-DE77-47FC-8FD2-2D773E5B26B7}"/>
    <cellStyle name="Normal 3 27 6 3" xfId="907" xr:uid="{00000000-0005-0000-0000-000033080000}"/>
    <cellStyle name="Normal 3 27 6 3 2" xfId="908" xr:uid="{00000000-0005-0000-0000-000034080000}"/>
    <cellStyle name="Normal 3 27 6 3 2 2" xfId="4004" xr:uid="{00000000-0005-0000-0000-000035080000}"/>
    <cellStyle name="Normal 3 27 6 3 2 2 2" xfId="9453" xr:uid="{6E102AD8-ABC4-4D3F-B2BF-2C9F232E07F7}"/>
    <cellStyle name="Normal 3 27 6 3 2 2 3" xfId="7063" xr:uid="{48B7D59A-F8DD-4FBB-B02C-9DC61AFFC3B6}"/>
    <cellStyle name="Normal 3 27 6 3 2 3" xfId="8639" xr:uid="{1A4896D6-660B-421B-ADAB-55B159FBBD2D}"/>
    <cellStyle name="Normal 3 27 6 3 2 4" xfId="5123" xr:uid="{81BCE635-6BD6-4026-BC0B-C4F50BDE7283}"/>
    <cellStyle name="Normal 3 27 6 3 3" xfId="3624" xr:uid="{00000000-0005-0000-0000-000036080000}"/>
    <cellStyle name="Normal 3 27 6 3 3 2" xfId="9076" xr:uid="{C67515AE-25E2-47D9-A743-778190523F06}"/>
    <cellStyle name="Normal 3 27 6 3 3 3" xfId="6685" xr:uid="{B29D183D-00E9-4400-8B89-F364A868E001}"/>
    <cellStyle name="Normal 3 27 6 3 4" xfId="8252" xr:uid="{8B344B3F-E03B-443C-AFCE-581EEA2FD1AF}"/>
    <cellStyle name="Normal 3 27 6 3 5" xfId="5122" xr:uid="{6AC4CBB9-802E-4C03-B48D-B5A5787DB8AB}"/>
    <cellStyle name="Normal 3 27 6 4" xfId="909" xr:uid="{00000000-0005-0000-0000-000037080000}"/>
    <cellStyle name="Normal 3 27 6 4 2" xfId="4002" xr:uid="{00000000-0005-0000-0000-000038080000}"/>
    <cellStyle name="Normal 3 27 6 4 2 2" xfId="9451" xr:uid="{39103479-5E1B-4B28-BA97-6FF218FD67EA}"/>
    <cellStyle name="Normal 3 27 6 4 2 3" xfId="7061" xr:uid="{4A7C0249-20F7-4CB8-B13C-BEF9DEBBAFF3}"/>
    <cellStyle name="Normal 3 27 6 4 3" xfId="8637" xr:uid="{BCB9AFE8-BB09-4111-8C3C-9D1A0ACD9A16}"/>
    <cellStyle name="Normal 3 27 6 4 4" xfId="5124" xr:uid="{F45FB50D-9BAA-44B6-999A-55DA05FE9ACF}"/>
    <cellStyle name="Normal 3 27 6 5" xfId="3622" xr:uid="{00000000-0005-0000-0000-000039080000}"/>
    <cellStyle name="Normal 3 27 6 5 2" xfId="9074" xr:uid="{E420252D-9ADB-44B2-BC49-4D45E6DA6D41}"/>
    <cellStyle name="Normal 3 27 6 5 3" xfId="6683" xr:uid="{58E55C91-28ED-4503-805B-B523F2851E41}"/>
    <cellStyle name="Normal 3 27 6 6" xfId="8250" xr:uid="{B13F3134-477D-47DA-95DF-84607AA30095}"/>
    <cellStyle name="Normal 3 27 6 7" xfId="5119" xr:uid="{FF682118-718D-4440-AB49-3CCE0279892C}"/>
    <cellStyle name="Normal 3 27 7" xfId="910" xr:uid="{00000000-0005-0000-0000-00003A080000}"/>
    <cellStyle name="Normal 3 27 7 2" xfId="911" xr:uid="{00000000-0005-0000-0000-00003B080000}"/>
    <cellStyle name="Normal 3 27 7 2 2" xfId="912" xr:uid="{00000000-0005-0000-0000-00003C080000}"/>
    <cellStyle name="Normal 3 27 7 2 2 2" xfId="4006" xr:uid="{00000000-0005-0000-0000-00003D080000}"/>
    <cellStyle name="Normal 3 27 7 2 2 2 2" xfId="9455" xr:uid="{7C0B2B75-CAC5-4A0D-B801-0387357D8ECD}"/>
    <cellStyle name="Normal 3 27 7 2 2 2 3" xfId="7065" xr:uid="{2A7B1013-6953-44EE-BD4D-65B2F322CDC8}"/>
    <cellStyle name="Normal 3 27 7 2 2 3" xfId="8641" xr:uid="{A9DD6880-BE2F-4459-AB78-881F9707E10F}"/>
    <cellStyle name="Normal 3 27 7 2 2 4" xfId="5127" xr:uid="{53A1CB0E-4480-4F79-9A83-CCB155BA1188}"/>
    <cellStyle name="Normal 3 27 7 2 3" xfId="3626" xr:uid="{00000000-0005-0000-0000-00003E080000}"/>
    <cellStyle name="Normal 3 27 7 2 3 2" xfId="9078" xr:uid="{3561A696-359D-48B4-ABF2-A4B12D588F67}"/>
    <cellStyle name="Normal 3 27 7 2 3 3" xfId="6687" xr:uid="{B4EDE84D-A992-4C84-95D3-536AFFE93E54}"/>
    <cellStyle name="Normal 3 27 7 2 4" xfId="8254" xr:uid="{3FAB0310-F085-4A44-9346-DC60C633B752}"/>
    <cellStyle name="Normal 3 27 7 2 5" xfId="5126" xr:uid="{DE93EC76-9697-4CA0-9622-93029B856B45}"/>
    <cellStyle name="Normal 3 27 7 3" xfId="913" xr:uid="{00000000-0005-0000-0000-00003F080000}"/>
    <cellStyle name="Normal 3 27 7 3 2" xfId="914" xr:uid="{00000000-0005-0000-0000-000040080000}"/>
    <cellStyle name="Normal 3 27 7 3 2 2" xfId="4007" xr:uid="{00000000-0005-0000-0000-000041080000}"/>
    <cellStyle name="Normal 3 27 7 3 2 2 2" xfId="9456" xr:uid="{43A04FFA-00CB-439B-B636-43E807524CFE}"/>
    <cellStyle name="Normal 3 27 7 3 2 2 3" xfId="7066" xr:uid="{A438D4FB-C5B1-47DF-8AD7-6D9CAD31A8BB}"/>
    <cellStyle name="Normal 3 27 7 3 2 3" xfId="8642" xr:uid="{D4709CE4-B27F-4D26-A482-5CFD9CCA714A}"/>
    <cellStyle name="Normal 3 27 7 3 2 4" xfId="5129" xr:uid="{6190C7CB-0391-41EC-95E7-A8B77C95148A}"/>
    <cellStyle name="Normal 3 27 7 3 3" xfId="3627" xr:uid="{00000000-0005-0000-0000-000042080000}"/>
    <cellStyle name="Normal 3 27 7 3 3 2" xfId="9079" xr:uid="{4EDDFAEA-B7C5-438B-85F7-45C5F5CDC68A}"/>
    <cellStyle name="Normal 3 27 7 3 3 3" xfId="6688" xr:uid="{7BD638D6-609B-4783-A07C-21BAF60293A0}"/>
    <cellStyle name="Normal 3 27 7 3 4" xfId="8255" xr:uid="{07ECDB88-DB0F-4801-B126-289D1E931806}"/>
    <cellStyle name="Normal 3 27 7 3 5" xfId="5128" xr:uid="{28DEC7D8-DBF4-4AC9-A07F-290B7D804B95}"/>
    <cellStyle name="Normal 3 27 7 4" xfId="915" xr:uid="{00000000-0005-0000-0000-000043080000}"/>
    <cellStyle name="Normal 3 27 7 4 2" xfId="4005" xr:uid="{00000000-0005-0000-0000-000044080000}"/>
    <cellStyle name="Normal 3 27 7 4 2 2" xfId="9454" xr:uid="{23D4F3CE-C6BE-411E-B53D-4EA3A5070D93}"/>
    <cellStyle name="Normal 3 27 7 4 2 3" xfId="7064" xr:uid="{FDE8E5B9-2CA9-4359-8D27-7E1004E9699A}"/>
    <cellStyle name="Normal 3 27 7 4 3" xfId="8640" xr:uid="{A0F97595-5747-429F-A77D-4FBA4C75960E}"/>
    <cellStyle name="Normal 3 27 7 4 4" xfId="5130" xr:uid="{066F9390-6395-4953-AB34-593752E9BAAD}"/>
    <cellStyle name="Normal 3 27 7 5" xfId="3625" xr:uid="{00000000-0005-0000-0000-000045080000}"/>
    <cellStyle name="Normal 3 27 7 5 2" xfId="9077" xr:uid="{C035E8ED-2A9A-41D0-A443-8EFCB43972A8}"/>
    <cellStyle name="Normal 3 27 7 5 3" xfId="6686" xr:uid="{7E173DC3-932B-475B-8C26-BCB17FE76021}"/>
    <cellStyle name="Normal 3 27 7 6" xfId="8253" xr:uid="{7E556EFC-C027-4824-B254-BFD6FFCC009B}"/>
    <cellStyle name="Normal 3 27 7 7" xfId="5125" xr:uid="{C44333A6-B621-409A-B768-AEE55300C292}"/>
    <cellStyle name="Normal 3 27 8" xfId="916" xr:uid="{00000000-0005-0000-0000-000046080000}"/>
    <cellStyle name="Normal 3 27 8 2" xfId="917" xr:uid="{00000000-0005-0000-0000-000047080000}"/>
    <cellStyle name="Normal 3 27 8 2 2" xfId="918" xr:uid="{00000000-0005-0000-0000-000048080000}"/>
    <cellStyle name="Normal 3 27 8 2 2 2" xfId="4009" xr:uid="{00000000-0005-0000-0000-000049080000}"/>
    <cellStyle name="Normal 3 27 8 2 2 2 2" xfId="9458" xr:uid="{B16B4065-3D02-416E-A32F-0ECAEECAD84E}"/>
    <cellStyle name="Normal 3 27 8 2 2 2 3" xfId="7068" xr:uid="{F0E2DFD5-59AC-4F77-A871-BC85FAFDFF7E}"/>
    <cellStyle name="Normal 3 27 8 2 2 3" xfId="8644" xr:uid="{6EDD3445-01B5-4D89-B6FD-E541D4B8F015}"/>
    <cellStyle name="Normal 3 27 8 2 2 4" xfId="5133" xr:uid="{CBF78405-70E6-456C-93AC-D01649179319}"/>
    <cellStyle name="Normal 3 27 8 2 3" xfId="3629" xr:uid="{00000000-0005-0000-0000-00004A080000}"/>
    <cellStyle name="Normal 3 27 8 2 3 2" xfId="9081" xr:uid="{C864D6A5-2241-4EE3-9C8E-705EF47B2762}"/>
    <cellStyle name="Normal 3 27 8 2 3 3" xfId="6690" xr:uid="{206FFCA9-9B1B-43AB-9ED5-B331E8B56584}"/>
    <cellStyle name="Normal 3 27 8 2 4" xfId="8257" xr:uid="{47008045-D32B-444B-BF32-72D104D4C872}"/>
    <cellStyle name="Normal 3 27 8 2 5" xfId="5132" xr:uid="{B72434DD-13D0-4E3D-B3AC-D7545DEDF5B0}"/>
    <cellStyle name="Normal 3 27 8 3" xfId="919" xr:uid="{00000000-0005-0000-0000-00004B080000}"/>
    <cellStyle name="Normal 3 27 8 3 2" xfId="920" xr:uid="{00000000-0005-0000-0000-00004C080000}"/>
    <cellStyle name="Normal 3 27 8 3 2 2" xfId="4010" xr:uid="{00000000-0005-0000-0000-00004D080000}"/>
    <cellStyle name="Normal 3 27 8 3 2 2 2" xfId="9459" xr:uid="{8F3A0FDE-9D2A-4E7C-BD40-BB69BF8ED15D}"/>
    <cellStyle name="Normal 3 27 8 3 2 2 3" xfId="7069" xr:uid="{AB6CBA91-C7B8-45BE-B4D7-09D6594F60AF}"/>
    <cellStyle name="Normal 3 27 8 3 2 3" xfId="8645" xr:uid="{C6AEF7C4-14C4-46EB-9D0E-2CF912033222}"/>
    <cellStyle name="Normal 3 27 8 3 2 4" xfId="5135" xr:uid="{5B794751-861E-4EA5-9AB3-CD9DC893BBD5}"/>
    <cellStyle name="Normal 3 27 8 3 3" xfId="3630" xr:uid="{00000000-0005-0000-0000-00004E080000}"/>
    <cellStyle name="Normal 3 27 8 3 3 2" xfId="9082" xr:uid="{004C9B70-DECC-4202-97CD-8B052887BCF6}"/>
    <cellStyle name="Normal 3 27 8 3 3 3" xfId="6691" xr:uid="{3A027112-D9F5-4AD6-B139-B2681933E49A}"/>
    <cellStyle name="Normal 3 27 8 3 4" xfId="8258" xr:uid="{30F42138-EC97-4A2C-A587-D061481AF206}"/>
    <cellStyle name="Normal 3 27 8 3 5" xfId="5134" xr:uid="{71FCFA03-1937-4A1B-A704-388E292D20FC}"/>
    <cellStyle name="Normal 3 27 8 4" xfId="921" xr:uid="{00000000-0005-0000-0000-00004F080000}"/>
    <cellStyle name="Normal 3 27 8 4 2" xfId="4008" xr:uid="{00000000-0005-0000-0000-000050080000}"/>
    <cellStyle name="Normal 3 27 8 4 2 2" xfId="9457" xr:uid="{5CE24F9C-B414-4C75-9288-6F1857F1DC97}"/>
    <cellStyle name="Normal 3 27 8 4 2 3" xfId="7067" xr:uid="{C91BA168-B355-4C98-BC36-A844F5E892B4}"/>
    <cellStyle name="Normal 3 27 8 4 3" xfId="8643" xr:uid="{A0A4C936-5430-4438-9E60-6731CC944255}"/>
    <cellStyle name="Normal 3 27 8 4 4" xfId="5136" xr:uid="{8815C8E5-51AA-4AD9-88A3-E124F452BF15}"/>
    <cellStyle name="Normal 3 27 8 5" xfId="3628" xr:uid="{00000000-0005-0000-0000-000051080000}"/>
    <cellStyle name="Normal 3 27 8 5 2" xfId="9080" xr:uid="{365E5CED-3715-4508-B4A8-6F7BDEF1A981}"/>
    <cellStyle name="Normal 3 27 8 5 3" xfId="6689" xr:uid="{E84D840F-B098-4778-B29B-8255B61FCE3E}"/>
    <cellStyle name="Normal 3 27 8 6" xfId="8256" xr:uid="{4D2FCAA1-E987-4DD8-B9E6-98B8B0F65E16}"/>
    <cellStyle name="Normal 3 27 8 7" xfId="5131" xr:uid="{B8B1410D-44AD-4145-A6EA-14EA9021A337}"/>
    <cellStyle name="Normal 3 27 9" xfId="922" xr:uid="{00000000-0005-0000-0000-000052080000}"/>
    <cellStyle name="Normal 3 27 9 2" xfId="923" xr:uid="{00000000-0005-0000-0000-000053080000}"/>
    <cellStyle name="Normal 3 27 9 2 2" xfId="924" xr:uid="{00000000-0005-0000-0000-000054080000}"/>
    <cellStyle name="Normal 3 27 9 2 2 2" xfId="4012" xr:uid="{00000000-0005-0000-0000-000055080000}"/>
    <cellStyle name="Normal 3 27 9 2 2 2 2" xfId="9461" xr:uid="{B6EBD52C-8505-4B1E-9BE6-1A323605173B}"/>
    <cellStyle name="Normal 3 27 9 2 2 2 3" xfId="7071" xr:uid="{A48C451B-D1C0-40CB-925F-7B9BF083DDD3}"/>
    <cellStyle name="Normal 3 27 9 2 2 3" xfId="8647" xr:uid="{590A51E4-006D-46DD-ACF1-3028E521CB41}"/>
    <cellStyle name="Normal 3 27 9 2 2 4" xfId="5139" xr:uid="{AF10455F-5C42-41C6-A483-5A943927204C}"/>
    <cellStyle name="Normal 3 27 9 2 3" xfId="3632" xr:uid="{00000000-0005-0000-0000-000056080000}"/>
    <cellStyle name="Normal 3 27 9 2 3 2" xfId="9084" xr:uid="{EADC861B-5518-44B6-875A-3AA24F1801E9}"/>
    <cellStyle name="Normal 3 27 9 2 3 3" xfId="6693" xr:uid="{F68CF3B3-0936-44D7-ABB4-C42460246144}"/>
    <cellStyle name="Normal 3 27 9 2 4" xfId="8260" xr:uid="{5DF98CE9-47A0-4386-9EA4-3922F72D9F18}"/>
    <cellStyle name="Normal 3 27 9 2 5" xfId="5138" xr:uid="{6E3DB3D6-DC1B-41C4-A51F-4787ADED30A2}"/>
    <cellStyle name="Normal 3 27 9 3" xfId="925" xr:uid="{00000000-0005-0000-0000-000057080000}"/>
    <cellStyle name="Normal 3 27 9 3 2" xfId="926" xr:uid="{00000000-0005-0000-0000-000058080000}"/>
    <cellStyle name="Normal 3 27 9 3 2 2" xfId="4013" xr:uid="{00000000-0005-0000-0000-000059080000}"/>
    <cellStyle name="Normal 3 27 9 3 2 2 2" xfId="9462" xr:uid="{B4779F3A-F225-40DF-A4C5-640065406920}"/>
    <cellStyle name="Normal 3 27 9 3 2 2 3" xfId="7072" xr:uid="{4512F06F-898F-4BAC-8549-CFD1CFFD59F3}"/>
    <cellStyle name="Normal 3 27 9 3 2 3" xfId="8648" xr:uid="{3D2E3F4A-96A5-49F8-93E0-EFF8F6588C41}"/>
    <cellStyle name="Normal 3 27 9 3 2 4" xfId="5141" xr:uid="{286A9AD2-A7F5-4D84-B982-F512D38E84A7}"/>
    <cellStyle name="Normal 3 27 9 3 3" xfId="3633" xr:uid="{00000000-0005-0000-0000-00005A080000}"/>
    <cellStyle name="Normal 3 27 9 3 3 2" xfId="9085" xr:uid="{01838F63-714C-40E0-94DE-261734C48EA8}"/>
    <cellStyle name="Normal 3 27 9 3 3 3" xfId="6694" xr:uid="{82AAE69F-F03E-4D41-81A5-D2690F7E4FF6}"/>
    <cellStyle name="Normal 3 27 9 3 4" xfId="8261" xr:uid="{6554EA1B-3E0F-421D-B0D4-181BFABF5CFD}"/>
    <cellStyle name="Normal 3 27 9 3 5" xfId="5140" xr:uid="{728AE525-2604-4446-AC1E-2FDCDC4054EE}"/>
    <cellStyle name="Normal 3 27 9 4" xfId="927" xr:uid="{00000000-0005-0000-0000-00005B080000}"/>
    <cellStyle name="Normal 3 27 9 4 2" xfId="4011" xr:uid="{00000000-0005-0000-0000-00005C080000}"/>
    <cellStyle name="Normal 3 27 9 4 2 2" xfId="9460" xr:uid="{C0A429F1-EF0C-4866-8B38-6B077F103747}"/>
    <cellStyle name="Normal 3 27 9 4 2 3" xfId="7070" xr:uid="{043D3DFD-5240-4C60-8A14-5B6C2BDB87E4}"/>
    <cellStyle name="Normal 3 27 9 4 3" xfId="8646" xr:uid="{C48DAB32-AB63-4EBC-BD56-560EB7F864CE}"/>
    <cellStyle name="Normal 3 27 9 4 4" xfId="5142" xr:uid="{47CA0DE2-899D-4AC0-9287-900D87336FDB}"/>
    <cellStyle name="Normal 3 27 9 5" xfId="3631" xr:uid="{00000000-0005-0000-0000-00005D080000}"/>
    <cellStyle name="Normal 3 27 9 5 2" xfId="9083" xr:uid="{046DC81A-3EE7-4B2A-825B-17BB74F25666}"/>
    <cellStyle name="Normal 3 27 9 5 3" xfId="6692" xr:uid="{C050311B-6499-4DEB-90C4-D15497FFAC15}"/>
    <cellStyle name="Normal 3 27 9 6" xfId="8259" xr:uid="{6CA8ACD2-B737-4058-9ED9-3EBCCFCAAEAE}"/>
    <cellStyle name="Normal 3 27 9 7" xfId="5137" xr:uid="{5CE78649-6431-4685-B8BC-1DDB67BFFF63}"/>
    <cellStyle name="Normal 3 28" xfId="928" xr:uid="{00000000-0005-0000-0000-00005E080000}"/>
    <cellStyle name="Normal 3 28 10" xfId="929" xr:uid="{00000000-0005-0000-0000-00005F080000}"/>
    <cellStyle name="Normal 3 28 10 2" xfId="930" xr:uid="{00000000-0005-0000-0000-000060080000}"/>
    <cellStyle name="Normal 3 28 10 2 2" xfId="931" xr:uid="{00000000-0005-0000-0000-000061080000}"/>
    <cellStyle name="Normal 3 28 10 2 2 2" xfId="4015" xr:uid="{00000000-0005-0000-0000-000062080000}"/>
    <cellStyle name="Normal 3 28 10 2 2 2 2" xfId="9464" xr:uid="{8E224742-DC18-4FCF-AE9A-2A5B36E98163}"/>
    <cellStyle name="Normal 3 28 10 2 2 2 3" xfId="7074" xr:uid="{5070FE63-2193-4B19-93CA-4068D4B887CF}"/>
    <cellStyle name="Normal 3 28 10 2 2 3" xfId="8650" xr:uid="{43019BA2-5335-4DBF-828B-8D5EDB9A050B}"/>
    <cellStyle name="Normal 3 28 10 2 2 4" xfId="5145" xr:uid="{C85093CA-B3ED-4BAE-BBEF-211CFE65CCB2}"/>
    <cellStyle name="Normal 3 28 10 2 3" xfId="3635" xr:uid="{00000000-0005-0000-0000-000063080000}"/>
    <cellStyle name="Normal 3 28 10 2 3 2" xfId="9087" xr:uid="{071AEFC4-DFA0-43F0-A05F-C2FE902F60A3}"/>
    <cellStyle name="Normal 3 28 10 2 3 3" xfId="6696" xr:uid="{13DDC96D-C1B3-4F74-8997-652EE8716FBC}"/>
    <cellStyle name="Normal 3 28 10 2 4" xfId="8263" xr:uid="{97FBB0C5-21BD-481A-81A1-EAAE0DBE0EDD}"/>
    <cellStyle name="Normal 3 28 10 2 5" xfId="5144" xr:uid="{10AF519C-56EC-497F-B397-D0120BB8143B}"/>
    <cellStyle name="Normal 3 28 10 3" xfId="932" xr:uid="{00000000-0005-0000-0000-000064080000}"/>
    <cellStyle name="Normal 3 28 10 3 2" xfId="933" xr:uid="{00000000-0005-0000-0000-000065080000}"/>
    <cellStyle name="Normal 3 28 10 3 2 2" xfId="4016" xr:uid="{00000000-0005-0000-0000-000066080000}"/>
    <cellStyle name="Normal 3 28 10 3 2 2 2" xfId="9465" xr:uid="{1F72D458-E72E-455A-959A-7495ABD00BD9}"/>
    <cellStyle name="Normal 3 28 10 3 2 2 3" xfId="7075" xr:uid="{3F104B58-0DA6-4A5A-B6E9-87D7FAA19209}"/>
    <cellStyle name="Normal 3 28 10 3 2 3" xfId="8651" xr:uid="{3AF08F5F-0647-412F-ADE2-BA32659BCD96}"/>
    <cellStyle name="Normal 3 28 10 3 2 4" xfId="5147" xr:uid="{6C9FAE8C-8672-4281-BD18-B5EC3437C8BA}"/>
    <cellStyle name="Normal 3 28 10 3 3" xfId="3636" xr:uid="{00000000-0005-0000-0000-000067080000}"/>
    <cellStyle name="Normal 3 28 10 3 3 2" xfId="9088" xr:uid="{95C41F35-8A50-4A70-A9C3-7DCEBE6D31CD}"/>
    <cellStyle name="Normal 3 28 10 3 3 3" xfId="6697" xr:uid="{30D5C492-6DD7-4777-8A6B-7D5307137FDC}"/>
    <cellStyle name="Normal 3 28 10 3 4" xfId="8264" xr:uid="{06521DC4-422F-4C72-8431-E61D366F387B}"/>
    <cellStyle name="Normal 3 28 10 3 5" xfId="5146" xr:uid="{73A0A116-9B17-4C24-9DBC-05EF3867C0C8}"/>
    <cellStyle name="Normal 3 28 10 4" xfId="934" xr:uid="{00000000-0005-0000-0000-000068080000}"/>
    <cellStyle name="Normal 3 28 10 4 2" xfId="4014" xr:uid="{00000000-0005-0000-0000-000069080000}"/>
    <cellStyle name="Normal 3 28 10 4 2 2" xfId="9463" xr:uid="{1643D376-C276-41C4-B750-859B34708D90}"/>
    <cellStyle name="Normal 3 28 10 4 2 3" xfId="7073" xr:uid="{B9E96F48-3C3B-4CF6-AB3C-BA7A041C0910}"/>
    <cellStyle name="Normal 3 28 10 4 3" xfId="8649" xr:uid="{04933C97-AB71-4588-8E29-F74C7F412D06}"/>
    <cellStyle name="Normal 3 28 10 4 4" xfId="5148" xr:uid="{2F5523A5-26E3-4041-8E1E-9416E812FA75}"/>
    <cellStyle name="Normal 3 28 10 5" xfId="3634" xr:uid="{00000000-0005-0000-0000-00006A080000}"/>
    <cellStyle name="Normal 3 28 10 5 2" xfId="9086" xr:uid="{683662B9-5202-414E-AB89-8E0E5C3AB615}"/>
    <cellStyle name="Normal 3 28 10 5 3" xfId="6695" xr:uid="{EB85914D-0F08-44DF-B8B1-7E0F751A8827}"/>
    <cellStyle name="Normal 3 28 10 6" xfId="8262" xr:uid="{69B399AF-DE79-4F44-9CFA-67FA9E591C58}"/>
    <cellStyle name="Normal 3 28 10 7" xfId="5143" xr:uid="{BADE88D9-E28A-4BD8-81CA-3D8DC398CE44}"/>
    <cellStyle name="Normal 3 28 11" xfId="935" xr:uid="{00000000-0005-0000-0000-00006B080000}"/>
    <cellStyle name="Normal 3 28 12" xfId="936" xr:uid="{00000000-0005-0000-0000-00006C080000}"/>
    <cellStyle name="Normal 3 28 2" xfId="937" xr:uid="{00000000-0005-0000-0000-00006D080000}"/>
    <cellStyle name="Normal 3 28 2 10" xfId="3637" xr:uid="{00000000-0005-0000-0000-00006E080000}"/>
    <cellStyle name="Normal 3 28 2 10 2" xfId="9089" xr:uid="{DF31607F-7CCA-4A23-8B1E-AE9F6CBD97E9}"/>
    <cellStyle name="Normal 3 28 2 10 3" xfId="6698" xr:uid="{C9BB1E9D-F7EF-46C4-BE65-498237A215BD}"/>
    <cellStyle name="Normal 3 28 2 11" xfId="8265" xr:uid="{3FEFF387-AD71-443C-BD7F-DFBA480B48DD}"/>
    <cellStyle name="Normal 3 28 2 12" xfId="5149" xr:uid="{35B8DCC5-A2B9-41C8-9F8E-5923C95D43AF}"/>
    <cellStyle name="Normal 3 28 2 2" xfId="938" xr:uid="{00000000-0005-0000-0000-00006F080000}"/>
    <cellStyle name="Normal 3 28 2 2 2" xfId="939" xr:uid="{00000000-0005-0000-0000-000070080000}"/>
    <cellStyle name="Normal 3 28 2 2 2 2" xfId="940" xr:uid="{00000000-0005-0000-0000-000071080000}"/>
    <cellStyle name="Normal 3 28 2 2 2 3" xfId="941" xr:uid="{00000000-0005-0000-0000-000072080000}"/>
    <cellStyle name="Normal 3 28 2 2 2 3 2" xfId="942" xr:uid="{00000000-0005-0000-0000-000073080000}"/>
    <cellStyle name="Normal 3 28 2 2 2 3 2 2" xfId="4019" xr:uid="{00000000-0005-0000-0000-000074080000}"/>
    <cellStyle name="Normal 3 28 2 2 2 3 2 2 2" xfId="9468" xr:uid="{3F905EFA-8B9B-44A0-B2B3-1AA0C17F0915}"/>
    <cellStyle name="Normal 3 28 2 2 2 3 2 2 3" xfId="7078" xr:uid="{427E7FDD-8D1A-4F7A-AC8B-4EDF90E34721}"/>
    <cellStyle name="Normal 3 28 2 2 2 3 2 3" xfId="8654" xr:uid="{D6A3C9C4-7C01-428D-9B25-D5DFA4442918}"/>
    <cellStyle name="Normal 3 28 2 2 2 3 2 4" xfId="5152" xr:uid="{B45116B1-D89D-4BB9-8366-5CE276E3F62F}"/>
    <cellStyle name="Normal 3 28 2 2 2 3 3" xfId="3639" xr:uid="{00000000-0005-0000-0000-000075080000}"/>
    <cellStyle name="Normal 3 28 2 2 2 3 3 2" xfId="9091" xr:uid="{35484008-1466-4D66-816D-187FA8162455}"/>
    <cellStyle name="Normal 3 28 2 2 2 3 3 3" xfId="6700" xr:uid="{D55BBD4F-25DE-4CF1-87E2-90E1CBE8C361}"/>
    <cellStyle name="Normal 3 28 2 2 2 3 4" xfId="8267" xr:uid="{C62D4152-2BFD-483A-ADAA-EE12A7EB4FFB}"/>
    <cellStyle name="Normal 3 28 2 2 2 3 5" xfId="5151" xr:uid="{F1F6D51C-2496-43E0-A8C1-CA8E62BFEE7A}"/>
    <cellStyle name="Normal 3 28 2 2 2 4" xfId="943" xr:uid="{00000000-0005-0000-0000-000076080000}"/>
    <cellStyle name="Normal 3 28 2 2 2 4 2" xfId="944" xr:uid="{00000000-0005-0000-0000-000077080000}"/>
    <cellStyle name="Normal 3 28 2 2 2 4 2 2" xfId="4020" xr:uid="{00000000-0005-0000-0000-000078080000}"/>
    <cellStyle name="Normal 3 28 2 2 2 4 2 2 2" xfId="9469" xr:uid="{9A341886-5274-4C19-A320-666DDA26E2BD}"/>
    <cellStyle name="Normal 3 28 2 2 2 4 2 2 3" xfId="7079" xr:uid="{1244B5F1-9AC6-4AA8-9B7E-D59D23F2F779}"/>
    <cellStyle name="Normal 3 28 2 2 2 4 2 3" xfId="8655" xr:uid="{789C974B-B276-4C62-8C28-F5DB83C8449B}"/>
    <cellStyle name="Normal 3 28 2 2 2 4 2 4" xfId="5154" xr:uid="{BF7F6C66-40A6-41EA-B022-3557FAA69769}"/>
    <cellStyle name="Normal 3 28 2 2 2 4 3" xfId="3640" xr:uid="{00000000-0005-0000-0000-000079080000}"/>
    <cellStyle name="Normal 3 28 2 2 2 4 3 2" xfId="9092" xr:uid="{3369116D-F905-4617-8DDA-58778671CC4C}"/>
    <cellStyle name="Normal 3 28 2 2 2 4 3 3" xfId="6701" xr:uid="{74413138-13D0-48CE-842F-819EBD7A6C06}"/>
    <cellStyle name="Normal 3 28 2 2 2 4 4" xfId="8268" xr:uid="{F4770A4D-D419-4E07-95B8-835FF479A2C5}"/>
    <cellStyle name="Normal 3 28 2 2 2 4 5" xfId="5153" xr:uid="{3651D9AF-735B-4FEF-931A-8F29131EFA68}"/>
    <cellStyle name="Normal 3 28 2 2 2 5" xfId="945" xr:uid="{00000000-0005-0000-0000-00007A080000}"/>
    <cellStyle name="Normal 3 28 2 2 2 5 2" xfId="4018" xr:uid="{00000000-0005-0000-0000-00007B080000}"/>
    <cellStyle name="Normal 3 28 2 2 2 5 2 2" xfId="9467" xr:uid="{B0B1CA30-C428-4AE3-B8F3-7661A8BDD083}"/>
    <cellStyle name="Normal 3 28 2 2 2 5 2 3" xfId="7077" xr:uid="{06B21EF4-3BE2-4D62-A472-C8AF0CD981C8}"/>
    <cellStyle name="Normal 3 28 2 2 2 5 3" xfId="8653" xr:uid="{6D8FDEB2-9512-4947-B216-A38CD52C6F62}"/>
    <cellStyle name="Normal 3 28 2 2 2 5 4" xfId="5155" xr:uid="{F227B5D3-94B4-45E7-A9A6-5E57BE3B62B0}"/>
    <cellStyle name="Normal 3 28 2 2 2 6" xfId="3638" xr:uid="{00000000-0005-0000-0000-00007C080000}"/>
    <cellStyle name="Normal 3 28 2 2 2 6 2" xfId="9090" xr:uid="{F0238C08-7368-4C9C-97E0-78A3C8B55155}"/>
    <cellStyle name="Normal 3 28 2 2 2 6 3" xfId="6699" xr:uid="{5143EA10-E91F-484A-B312-104D86604014}"/>
    <cellStyle name="Normal 3 28 2 2 2 7" xfId="8266" xr:uid="{3722E60B-0BDB-42BD-841B-82222D4B3E2E}"/>
    <cellStyle name="Normal 3 28 2 2 2 8" xfId="5150" xr:uid="{2F823BA2-E768-453F-9906-2C563FBFAF57}"/>
    <cellStyle name="Normal 3 28 2 3" xfId="946" xr:uid="{00000000-0005-0000-0000-00007D080000}"/>
    <cellStyle name="Normal 3 28 2 4" xfId="947" xr:uid="{00000000-0005-0000-0000-00007E080000}"/>
    <cellStyle name="Normal 3 28 2 5" xfId="948" xr:uid="{00000000-0005-0000-0000-00007F080000}"/>
    <cellStyle name="Normal 3 28 2 6" xfId="949" xr:uid="{00000000-0005-0000-0000-000080080000}"/>
    <cellStyle name="Normal 3 28 2 7" xfId="950" xr:uid="{00000000-0005-0000-0000-000081080000}"/>
    <cellStyle name="Normal 3 28 2 7 2" xfId="951" xr:uid="{00000000-0005-0000-0000-000082080000}"/>
    <cellStyle name="Normal 3 28 2 7 2 2" xfId="4021" xr:uid="{00000000-0005-0000-0000-000083080000}"/>
    <cellStyle name="Normal 3 28 2 7 2 2 2" xfId="9470" xr:uid="{BC1633EE-EFF9-4CD7-A054-77AEF129779A}"/>
    <cellStyle name="Normal 3 28 2 7 2 2 3" xfId="7080" xr:uid="{2F605564-0E11-447D-8C81-A8F7C9AD8517}"/>
    <cellStyle name="Normal 3 28 2 7 2 3" xfId="8656" xr:uid="{12FB1F80-0A0C-41FE-B674-2C4148D8B256}"/>
    <cellStyle name="Normal 3 28 2 7 2 4" xfId="5157" xr:uid="{F4D0EB3F-7E25-44DF-A695-EAC5F60ACB95}"/>
    <cellStyle name="Normal 3 28 2 7 3" xfId="3641" xr:uid="{00000000-0005-0000-0000-000084080000}"/>
    <cellStyle name="Normal 3 28 2 7 3 2" xfId="9093" xr:uid="{BBBFA489-2A29-4F85-A6E0-08040CB6FD95}"/>
    <cellStyle name="Normal 3 28 2 7 3 3" xfId="6702" xr:uid="{0BC34796-8622-46F2-9CBB-DD3F02916EFC}"/>
    <cellStyle name="Normal 3 28 2 7 4" xfId="8269" xr:uid="{C3D66B4E-5796-4023-8386-FD9A968B6301}"/>
    <cellStyle name="Normal 3 28 2 7 5" xfId="5156" xr:uid="{0A3894F2-727E-4960-B765-697F8526CF53}"/>
    <cellStyle name="Normal 3 28 2 8" xfId="952" xr:uid="{00000000-0005-0000-0000-000085080000}"/>
    <cellStyle name="Normal 3 28 2 8 2" xfId="953" xr:uid="{00000000-0005-0000-0000-000086080000}"/>
    <cellStyle name="Normal 3 28 2 8 2 2" xfId="4022" xr:uid="{00000000-0005-0000-0000-000087080000}"/>
    <cellStyle name="Normal 3 28 2 8 2 2 2" xfId="9471" xr:uid="{E4466057-EE9C-404E-B53F-1BB7E4E3DB01}"/>
    <cellStyle name="Normal 3 28 2 8 2 2 3" xfId="7081" xr:uid="{0A890902-6F37-4EAA-8738-630D8D90D11B}"/>
    <cellStyle name="Normal 3 28 2 8 2 3" xfId="8657" xr:uid="{DB443AA8-8EBC-468B-A585-683D1DA6B30F}"/>
    <cellStyle name="Normal 3 28 2 8 2 4" xfId="5159" xr:uid="{15B92CDA-92D9-4E60-A6CB-762224186458}"/>
    <cellStyle name="Normal 3 28 2 8 3" xfId="3642" xr:uid="{00000000-0005-0000-0000-000088080000}"/>
    <cellStyle name="Normal 3 28 2 8 3 2" xfId="9094" xr:uid="{47BEB811-4D62-40AB-88E5-393909FF9F51}"/>
    <cellStyle name="Normal 3 28 2 8 3 3" xfId="6703" xr:uid="{8DE3DE2E-B006-4B5F-BD6C-130E693BF5BE}"/>
    <cellStyle name="Normal 3 28 2 8 4" xfId="8270" xr:uid="{ECB2C736-FC2E-413E-BAB1-724FBB56A1CC}"/>
    <cellStyle name="Normal 3 28 2 8 5" xfId="5158" xr:uid="{EADE1621-EA18-44FE-91FE-D3C7BA14A44F}"/>
    <cellStyle name="Normal 3 28 2 9" xfId="954" xr:uid="{00000000-0005-0000-0000-000089080000}"/>
    <cellStyle name="Normal 3 28 2 9 2" xfId="4017" xr:uid="{00000000-0005-0000-0000-00008A080000}"/>
    <cellStyle name="Normal 3 28 2 9 2 2" xfId="9466" xr:uid="{279B2385-4A02-49F9-BC3C-1F4DFFC76A60}"/>
    <cellStyle name="Normal 3 28 2 9 2 3" xfId="7076" xr:uid="{F0D4F6C8-477D-47EE-967F-4DA80C60F11C}"/>
    <cellStyle name="Normal 3 28 2 9 3" xfId="8652" xr:uid="{1F23C6C9-1822-4653-8044-5509DAE71736}"/>
    <cellStyle name="Normal 3 28 2 9 4" xfId="5160" xr:uid="{9B10196A-F2EF-4DDB-9088-B1C92FC27FC9}"/>
    <cellStyle name="Normal 3 28 3" xfId="955" xr:uid="{00000000-0005-0000-0000-00008B080000}"/>
    <cellStyle name="Normal 3 28 3 2" xfId="956" xr:uid="{00000000-0005-0000-0000-00008C080000}"/>
    <cellStyle name="Normal 3 28 3 2 2" xfId="957" xr:uid="{00000000-0005-0000-0000-00008D080000}"/>
    <cellStyle name="Normal 3 28 3 2 2 2" xfId="958" xr:uid="{00000000-0005-0000-0000-00008E080000}"/>
    <cellStyle name="Normal 3 28 3 2 2 2 2" xfId="959" xr:uid="{00000000-0005-0000-0000-00008F080000}"/>
    <cellStyle name="Normal 3 28 3 2 2 2 2 2" xfId="4025" xr:uid="{00000000-0005-0000-0000-000090080000}"/>
    <cellStyle name="Normal 3 28 3 2 2 2 2 2 2" xfId="9474" xr:uid="{57860B70-32BA-4B4C-89FD-F0575F7BC1E4}"/>
    <cellStyle name="Normal 3 28 3 2 2 2 2 2 3" xfId="7084" xr:uid="{CFCA5916-86F5-469D-A8F9-FED4E9C7C4E1}"/>
    <cellStyle name="Normal 3 28 3 2 2 2 2 3" xfId="8660" xr:uid="{FE9CF224-37D1-4520-81B0-992E5D9FD0EF}"/>
    <cellStyle name="Normal 3 28 3 2 2 2 2 4" xfId="5164" xr:uid="{16A25252-95F6-4145-997B-91B25526725E}"/>
    <cellStyle name="Normal 3 28 3 2 2 2 3" xfId="3645" xr:uid="{00000000-0005-0000-0000-000091080000}"/>
    <cellStyle name="Normal 3 28 3 2 2 2 3 2" xfId="9097" xr:uid="{8EA82230-192B-4935-8110-1887B76CDC34}"/>
    <cellStyle name="Normal 3 28 3 2 2 2 3 3" xfId="6706" xr:uid="{F17F635A-F063-4799-88E2-D7456C466AB3}"/>
    <cellStyle name="Normal 3 28 3 2 2 2 4" xfId="8273" xr:uid="{77B2431D-B1B8-4D7B-B175-E173DBD39C1B}"/>
    <cellStyle name="Normal 3 28 3 2 2 2 5" xfId="5163" xr:uid="{03F473C4-A93A-49B7-86DD-E7AE98DD3594}"/>
    <cellStyle name="Normal 3 28 3 2 2 3" xfId="960" xr:uid="{00000000-0005-0000-0000-000092080000}"/>
    <cellStyle name="Normal 3 28 3 2 2 3 2" xfId="961" xr:uid="{00000000-0005-0000-0000-000093080000}"/>
    <cellStyle name="Normal 3 28 3 2 2 3 2 2" xfId="4026" xr:uid="{00000000-0005-0000-0000-000094080000}"/>
    <cellStyle name="Normal 3 28 3 2 2 3 2 2 2" xfId="9475" xr:uid="{BD88E507-5CE5-4F19-A60B-74856F46278C}"/>
    <cellStyle name="Normal 3 28 3 2 2 3 2 2 3" xfId="7085" xr:uid="{48227312-0D8D-437D-AFDB-018173FCCADC}"/>
    <cellStyle name="Normal 3 28 3 2 2 3 2 3" xfId="8661" xr:uid="{93C73C31-9820-46B9-BF88-C235E813FA49}"/>
    <cellStyle name="Normal 3 28 3 2 2 3 2 4" xfId="5166" xr:uid="{5C7F3844-AEA3-4375-BDD5-6A76635833F5}"/>
    <cellStyle name="Normal 3 28 3 2 2 3 3" xfId="3646" xr:uid="{00000000-0005-0000-0000-000095080000}"/>
    <cellStyle name="Normal 3 28 3 2 2 3 3 2" xfId="9098" xr:uid="{B7E4623C-0D04-40B4-865F-A7D72B942FD8}"/>
    <cellStyle name="Normal 3 28 3 2 2 3 3 3" xfId="6707" xr:uid="{4B05DF62-BFF6-446F-9EB2-4D53C5C66196}"/>
    <cellStyle name="Normal 3 28 3 2 2 3 4" xfId="8274" xr:uid="{0E98147D-5096-4ECA-8340-B3C8315D15A3}"/>
    <cellStyle name="Normal 3 28 3 2 2 3 5" xfId="5165" xr:uid="{6BF263B8-18DF-428E-AF93-722E2593AE03}"/>
    <cellStyle name="Normal 3 28 3 2 2 4" xfId="962" xr:uid="{00000000-0005-0000-0000-000096080000}"/>
    <cellStyle name="Normal 3 28 3 2 2 4 2" xfId="4024" xr:uid="{00000000-0005-0000-0000-000097080000}"/>
    <cellStyle name="Normal 3 28 3 2 2 4 2 2" xfId="9473" xr:uid="{EC3ADB42-8A3C-474F-90BB-B4EB99DD66FF}"/>
    <cellStyle name="Normal 3 28 3 2 2 4 2 3" xfId="7083" xr:uid="{DD82E1A3-95C9-4A8C-AA9F-43BB2E5B40E7}"/>
    <cellStyle name="Normal 3 28 3 2 2 4 3" xfId="8659" xr:uid="{0D65374A-A9AA-4312-9CA3-8B512B7CB06F}"/>
    <cellStyle name="Normal 3 28 3 2 2 4 4" xfId="5167" xr:uid="{B93242AC-405A-4FBB-8621-DC41473C9ED2}"/>
    <cellStyle name="Normal 3 28 3 2 2 5" xfId="3644" xr:uid="{00000000-0005-0000-0000-000098080000}"/>
    <cellStyle name="Normal 3 28 3 2 2 5 2" xfId="9096" xr:uid="{B62F2B69-EC5A-4DAB-8809-79041A1D763B}"/>
    <cellStyle name="Normal 3 28 3 2 2 5 3" xfId="6705" xr:uid="{5C822C63-A3D9-4D34-8A26-E0CD39821A83}"/>
    <cellStyle name="Normal 3 28 3 2 2 6" xfId="8272" xr:uid="{BF596D46-EA9C-4E8B-AB58-4951C1EA3244}"/>
    <cellStyle name="Normal 3 28 3 2 2 7" xfId="5162" xr:uid="{A5C1DB0F-B026-4D4F-8B2A-BE62C4EEA4C5}"/>
    <cellStyle name="Normal 3 28 3 3" xfId="963" xr:uid="{00000000-0005-0000-0000-000099080000}"/>
    <cellStyle name="Normal 3 28 3 3 2" xfId="964" xr:uid="{00000000-0005-0000-0000-00009A080000}"/>
    <cellStyle name="Normal 3 28 3 3 2 2" xfId="4027" xr:uid="{00000000-0005-0000-0000-00009B080000}"/>
    <cellStyle name="Normal 3 28 3 3 2 2 2" xfId="9476" xr:uid="{644AC145-0C2D-480F-A096-239FA81FD880}"/>
    <cellStyle name="Normal 3 28 3 3 2 2 3" xfId="7086" xr:uid="{AC4D7ACD-B874-4561-B654-CF6FF15885F1}"/>
    <cellStyle name="Normal 3 28 3 3 2 3" xfId="8662" xr:uid="{CB18C614-AF29-4FFD-8226-D31B188FC19F}"/>
    <cellStyle name="Normal 3 28 3 3 2 4" xfId="5169" xr:uid="{EE3358E8-6B2C-4B32-A543-72952288788C}"/>
    <cellStyle name="Normal 3 28 3 3 3" xfId="3647" xr:uid="{00000000-0005-0000-0000-00009C080000}"/>
    <cellStyle name="Normal 3 28 3 3 3 2" xfId="9099" xr:uid="{EB97DF7C-7FA9-47C6-86D9-1A1761E64C70}"/>
    <cellStyle name="Normal 3 28 3 3 3 3" xfId="6708" xr:uid="{55D25B31-48E4-4D8A-BE55-03062989C205}"/>
    <cellStyle name="Normal 3 28 3 3 4" xfId="8275" xr:uid="{B7A813BB-0854-4E2B-A939-76B05CF122B5}"/>
    <cellStyle name="Normal 3 28 3 3 5" xfId="5168" xr:uid="{AD4F187C-57CD-4C6E-853C-A6029389AF9B}"/>
    <cellStyle name="Normal 3 28 3 4" xfId="965" xr:uid="{00000000-0005-0000-0000-00009D080000}"/>
    <cellStyle name="Normal 3 28 3 4 2" xfId="966" xr:uid="{00000000-0005-0000-0000-00009E080000}"/>
    <cellStyle name="Normal 3 28 3 4 2 2" xfId="4028" xr:uid="{00000000-0005-0000-0000-00009F080000}"/>
    <cellStyle name="Normal 3 28 3 4 2 2 2" xfId="9477" xr:uid="{6D618EDA-22DB-45E5-911C-4FFC9DCA78C1}"/>
    <cellStyle name="Normal 3 28 3 4 2 2 3" xfId="7087" xr:uid="{0E33CD9C-3A6E-4F01-8912-ACD89D13FE9F}"/>
    <cellStyle name="Normal 3 28 3 4 2 3" xfId="8663" xr:uid="{C4B2E19A-F184-41A7-B47A-0FE10435B69C}"/>
    <cellStyle name="Normal 3 28 3 4 2 4" xfId="5171" xr:uid="{9C741B02-76F0-4C68-9229-6E02C05C92C9}"/>
    <cellStyle name="Normal 3 28 3 4 3" xfId="3648" xr:uid="{00000000-0005-0000-0000-0000A0080000}"/>
    <cellStyle name="Normal 3 28 3 4 3 2" xfId="9100" xr:uid="{D8276053-E255-4D4D-A4DB-FF7B79A2E9B8}"/>
    <cellStyle name="Normal 3 28 3 4 3 3" xfId="6709" xr:uid="{6C110063-0077-455C-8A51-704DB7581094}"/>
    <cellStyle name="Normal 3 28 3 4 4" xfId="8276" xr:uid="{EDF1121E-0B77-4588-90F9-9B0EB848889A}"/>
    <cellStyle name="Normal 3 28 3 4 5" xfId="5170" xr:uid="{14CA6EB5-1855-4932-B0B5-FBB59BD216BE}"/>
    <cellStyle name="Normal 3 28 3 5" xfId="967" xr:uid="{00000000-0005-0000-0000-0000A1080000}"/>
    <cellStyle name="Normal 3 28 3 5 2" xfId="4023" xr:uid="{00000000-0005-0000-0000-0000A2080000}"/>
    <cellStyle name="Normal 3 28 3 5 2 2" xfId="9472" xr:uid="{4F0FC4E0-9C57-4C7D-8265-BC5C0FC4CD5F}"/>
    <cellStyle name="Normal 3 28 3 5 2 3" xfId="7082" xr:uid="{C2F4CED9-EB2A-4E8D-9856-E0F7813792B0}"/>
    <cellStyle name="Normal 3 28 3 5 3" xfId="8658" xr:uid="{822FE524-F50A-42A9-8566-90D198D012BA}"/>
    <cellStyle name="Normal 3 28 3 5 4" xfId="5172" xr:uid="{B6ADAED4-C5A8-443E-928F-3B230123E378}"/>
    <cellStyle name="Normal 3 28 3 6" xfId="3643" xr:uid="{00000000-0005-0000-0000-0000A3080000}"/>
    <cellStyle name="Normal 3 28 3 6 2" xfId="9095" xr:uid="{14DDC98B-82BD-4FBC-A901-0AFAE43B93D3}"/>
    <cellStyle name="Normal 3 28 3 6 3" xfId="6704" xr:uid="{B8629FA9-9FEE-4A2A-91AB-49CC8DF04E14}"/>
    <cellStyle name="Normal 3 28 3 7" xfId="8271" xr:uid="{CD8F6319-630B-43FF-8E07-E30294B715C8}"/>
    <cellStyle name="Normal 3 28 3 8" xfId="5161" xr:uid="{3E315E97-D9BD-4035-9025-46BA09653FC5}"/>
    <cellStyle name="Normal 3 28 4" xfId="968" xr:uid="{00000000-0005-0000-0000-0000A4080000}"/>
    <cellStyle name="Normal 3 28 4 2" xfId="969" xr:uid="{00000000-0005-0000-0000-0000A5080000}"/>
    <cellStyle name="Normal 3 28 4 2 2" xfId="970" xr:uid="{00000000-0005-0000-0000-0000A6080000}"/>
    <cellStyle name="Normal 3 28 4 2 2 2" xfId="4030" xr:uid="{00000000-0005-0000-0000-0000A7080000}"/>
    <cellStyle name="Normal 3 28 4 2 2 2 2" xfId="9479" xr:uid="{1E61E415-2741-4C2F-95FB-F1EA408A15D1}"/>
    <cellStyle name="Normal 3 28 4 2 2 2 3" xfId="7089" xr:uid="{1C822C5E-08F7-4FD9-A6E7-E37F7BACBB00}"/>
    <cellStyle name="Normal 3 28 4 2 2 3" xfId="8665" xr:uid="{1CCC23DA-651D-4344-8E1C-415F38ABA003}"/>
    <cellStyle name="Normal 3 28 4 2 2 4" xfId="5175" xr:uid="{D6754E09-10BC-452D-9307-EA9269FA8E40}"/>
    <cellStyle name="Normal 3 28 4 2 3" xfId="3650" xr:uid="{00000000-0005-0000-0000-0000A8080000}"/>
    <cellStyle name="Normal 3 28 4 2 3 2" xfId="9102" xr:uid="{E02E91CD-FA84-49BF-AE9B-06C59D26452D}"/>
    <cellStyle name="Normal 3 28 4 2 3 3" xfId="6711" xr:uid="{04699310-76C4-4316-AA43-A02B3D3D28C5}"/>
    <cellStyle name="Normal 3 28 4 2 4" xfId="8278" xr:uid="{6EC30330-0BBD-40E1-AC37-3F6081BE2C2F}"/>
    <cellStyle name="Normal 3 28 4 2 5" xfId="5174" xr:uid="{FAF6F26E-8954-41E0-B188-F0959061D76B}"/>
    <cellStyle name="Normal 3 28 4 3" xfId="971" xr:uid="{00000000-0005-0000-0000-0000A9080000}"/>
    <cellStyle name="Normal 3 28 4 3 2" xfId="972" xr:uid="{00000000-0005-0000-0000-0000AA080000}"/>
    <cellStyle name="Normal 3 28 4 3 2 2" xfId="4031" xr:uid="{00000000-0005-0000-0000-0000AB080000}"/>
    <cellStyle name="Normal 3 28 4 3 2 2 2" xfId="9480" xr:uid="{27A945D9-78DB-4FB1-A6C4-A3B94A29AD69}"/>
    <cellStyle name="Normal 3 28 4 3 2 2 3" xfId="7090" xr:uid="{8E4FD47A-7E09-4494-88F8-C7987983EB2F}"/>
    <cellStyle name="Normal 3 28 4 3 2 3" xfId="8666" xr:uid="{66BB01B1-3675-40CF-8EEE-2145EAF6EEEB}"/>
    <cellStyle name="Normal 3 28 4 3 2 4" xfId="5177" xr:uid="{90803D52-3876-4EA9-9425-EE030295BAB2}"/>
    <cellStyle name="Normal 3 28 4 3 3" xfId="3651" xr:uid="{00000000-0005-0000-0000-0000AC080000}"/>
    <cellStyle name="Normal 3 28 4 3 3 2" xfId="9103" xr:uid="{5E7EA599-D221-4660-B847-D16381821266}"/>
    <cellStyle name="Normal 3 28 4 3 3 3" xfId="6712" xr:uid="{56020B99-ED82-416A-90F6-9172980DACA3}"/>
    <cellStyle name="Normal 3 28 4 3 4" xfId="8279" xr:uid="{63128CA2-0658-42D2-B92D-9861F04CE238}"/>
    <cellStyle name="Normal 3 28 4 3 5" xfId="5176" xr:uid="{4B045603-87DF-44C6-97AE-C2D2441EC84C}"/>
    <cellStyle name="Normal 3 28 4 4" xfId="973" xr:uid="{00000000-0005-0000-0000-0000AD080000}"/>
    <cellStyle name="Normal 3 28 4 4 2" xfId="4029" xr:uid="{00000000-0005-0000-0000-0000AE080000}"/>
    <cellStyle name="Normal 3 28 4 4 2 2" xfId="9478" xr:uid="{83928630-7857-483A-96D3-7AF0656DC538}"/>
    <cellStyle name="Normal 3 28 4 4 2 3" xfId="7088" xr:uid="{A9D5696F-EEFA-4AD7-8043-EBC7F8FCBF5A}"/>
    <cellStyle name="Normal 3 28 4 4 3" xfId="8664" xr:uid="{D83B436D-804D-423E-A91E-0D22C382DEEB}"/>
    <cellStyle name="Normal 3 28 4 4 4" xfId="5178" xr:uid="{B05B8E53-8F65-426E-A71D-CD94552AAC9E}"/>
    <cellStyle name="Normal 3 28 4 5" xfId="3649" xr:uid="{00000000-0005-0000-0000-0000AF080000}"/>
    <cellStyle name="Normal 3 28 4 5 2" xfId="9101" xr:uid="{62E24018-7F3E-4553-A2BE-9B97FB36D29C}"/>
    <cellStyle name="Normal 3 28 4 5 3" xfId="6710" xr:uid="{D6701501-6317-47BB-9A78-AEC1ABFE68C4}"/>
    <cellStyle name="Normal 3 28 4 6" xfId="8277" xr:uid="{35221BD0-9950-497B-9C52-70FAD3D00532}"/>
    <cellStyle name="Normal 3 28 4 7" xfId="5173" xr:uid="{C55E0C85-F984-412E-849B-11B78CD99339}"/>
    <cellStyle name="Normal 3 28 5" xfId="974" xr:uid="{00000000-0005-0000-0000-0000B0080000}"/>
    <cellStyle name="Normal 3 28 5 2" xfId="975" xr:uid="{00000000-0005-0000-0000-0000B1080000}"/>
    <cellStyle name="Normal 3 28 5 2 2" xfId="976" xr:uid="{00000000-0005-0000-0000-0000B2080000}"/>
    <cellStyle name="Normal 3 28 5 2 2 2" xfId="4033" xr:uid="{00000000-0005-0000-0000-0000B3080000}"/>
    <cellStyle name="Normal 3 28 5 2 2 2 2" xfId="9482" xr:uid="{2CE87F36-903D-48D9-A6D3-29B1F06B9E89}"/>
    <cellStyle name="Normal 3 28 5 2 2 2 3" xfId="7092" xr:uid="{6FAD389C-640D-4E03-B2F9-5D362C3454A9}"/>
    <cellStyle name="Normal 3 28 5 2 2 3" xfId="8668" xr:uid="{07E0AE92-10AD-44BF-A9D0-7B9C52910C3A}"/>
    <cellStyle name="Normal 3 28 5 2 2 4" xfId="5181" xr:uid="{FB6C8ED8-91FD-43D5-8EF4-6E3BCBA8B2D4}"/>
    <cellStyle name="Normal 3 28 5 2 3" xfId="3653" xr:uid="{00000000-0005-0000-0000-0000B4080000}"/>
    <cellStyle name="Normal 3 28 5 2 3 2" xfId="9105" xr:uid="{642E03EF-692A-4FA0-801F-7091E9EAE0EB}"/>
    <cellStyle name="Normal 3 28 5 2 3 3" xfId="6714" xr:uid="{0B7E2E04-D6E4-4BB9-B525-A6188C402B4F}"/>
    <cellStyle name="Normal 3 28 5 2 4" xfId="8281" xr:uid="{4F1F099F-9E4E-410A-AE85-45FC49F1F2AB}"/>
    <cellStyle name="Normal 3 28 5 2 5" xfId="5180" xr:uid="{A8E8149A-EE80-40DB-950B-FC5868534F43}"/>
    <cellStyle name="Normal 3 28 5 3" xfId="977" xr:uid="{00000000-0005-0000-0000-0000B5080000}"/>
    <cellStyle name="Normal 3 28 5 3 2" xfId="978" xr:uid="{00000000-0005-0000-0000-0000B6080000}"/>
    <cellStyle name="Normal 3 28 5 3 2 2" xfId="4034" xr:uid="{00000000-0005-0000-0000-0000B7080000}"/>
    <cellStyle name="Normal 3 28 5 3 2 2 2" xfId="9483" xr:uid="{7559300E-815A-41AF-9243-258D1E4536E8}"/>
    <cellStyle name="Normal 3 28 5 3 2 2 3" xfId="7093" xr:uid="{28A500BF-D2D8-4B78-B971-8DE9A4184199}"/>
    <cellStyle name="Normal 3 28 5 3 2 3" xfId="8669" xr:uid="{9F125EB0-09C7-45A8-A3FA-6FDB4010075C}"/>
    <cellStyle name="Normal 3 28 5 3 2 4" xfId="5183" xr:uid="{1FEB3A75-0075-458D-A70D-EE9961F97428}"/>
    <cellStyle name="Normal 3 28 5 3 3" xfId="3654" xr:uid="{00000000-0005-0000-0000-0000B8080000}"/>
    <cellStyle name="Normal 3 28 5 3 3 2" xfId="9106" xr:uid="{49AB1092-A35F-47B2-B79C-153C7C75DB04}"/>
    <cellStyle name="Normal 3 28 5 3 3 3" xfId="6715" xr:uid="{3F14E88D-86DE-4764-BF60-FB2692C2BD3F}"/>
    <cellStyle name="Normal 3 28 5 3 4" xfId="8282" xr:uid="{C09767F1-318E-4A05-A6FE-546BC825A6AF}"/>
    <cellStyle name="Normal 3 28 5 3 5" xfId="5182" xr:uid="{D9174765-96F0-4C19-BE75-7BD58C7BEE95}"/>
    <cellStyle name="Normal 3 28 5 4" xfId="979" xr:uid="{00000000-0005-0000-0000-0000B9080000}"/>
    <cellStyle name="Normal 3 28 5 4 2" xfId="4032" xr:uid="{00000000-0005-0000-0000-0000BA080000}"/>
    <cellStyle name="Normal 3 28 5 4 2 2" xfId="9481" xr:uid="{D5FD5BB3-CE8D-46EF-B12B-F8EA6F1692A1}"/>
    <cellStyle name="Normal 3 28 5 4 2 3" xfId="7091" xr:uid="{3B805268-D151-4A78-917F-92D9A7EBD22B}"/>
    <cellStyle name="Normal 3 28 5 4 3" xfId="8667" xr:uid="{CB4B57EE-9A29-4FC3-B87F-D3BE914C7AA9}"/>
    <cellStyle name="Normal 3 28 5 4 4" xfId="5184" xr:uid="{CC4A215E-2C7F-4D07-A07E-CE5983D56F4D}"/>
    <cellStyle name="Normal 3 28 5 5" xfId="3652" xr:uid="{00000000-0005-0000-0000-0000BB080000}"/>
    <cellStyle name="Normal 3 28 5 5 2" xfId="9104" xr:uid="{26704326-3134-45D1-AE1E-518FE0A76502}"/>
    <cellStyle name="Normal 3 28 5 5 3" xfId="6713" xr:uid="{D470CD36-9EAC-4A3E-AB19-C9FEDA25CD57}"/>
    <cellStyle name="Normal 3 28 5 6" xfId="8280" xr:uid="{00656226-71F6-4E8B-94DF-14E89AA9B4FF}"/>
    <cellStyle name="Normal 3 28 5 7" xfId="5179" xr:uid="{0A22D9ED-3645-4A75-9D22-67F1DF86EF2F}"/>
    <cellStyle name="Normal 3 28 6" xfId="980" xr:uid="{00000000-0005-0000-0000-0000BC080000}"/>
    <cellStyle name="Normal 3 28 7" xfId="981" xr:uid="{00000000-0005-0000-0000-0000BD080000}"/>
    <cellStyle name="Normal 3 28 8" xfId="982" xr:uid="{00000000-0005-0000-0000-0000BE080000}"/>
    <cellStyle name="Normal 3 28 9" xfId="983" xr:uid="{00000000-0005-0000-0000-0000BF080000}"/>
    <cellStyle name="Normal 3 29" xfId="984" xr:uid="{00000000-0005-0000-0000-0000C0080000}"/>
    <cellStyle name="Normal 3 29 2" xfId="985" xr:uid="{00000000-0005-0000-0000-0000C1080000}"/>
    <cellStyle name="Normal 3 29 3" xfId="986" xr:uid="{00000000-0005-0000-0000-0000C2080000}"/>
    <cellStyle name="Normal 3 29 4" xfId="987" xr:uid="{00000000-0005-0000-0000-0000C3080000}"/>
    <cellStyle name="Normal 3 29 5" xfId="988" xr:uid="{00000000-0005-0000-0000-0000C4080000}"/>
    <cellStyle name="Normal 3 29 6" xfId="989" xr:uid="{00000000-0005-0000-0000-0000C5080000}"/>
    <cellStyle name="Normal 3 29 6 2" xfId="990" xr:uid="{00000000-0005-0000-0000-0000C6080000}"/>
    <cellStyle name="Normal 3 29 6 2 2" xfId="991" xr:uid="{00000000-0005-0000-0000-0000C7080000}"/>
    <cellStyle name="Normal 3 29 6 2 2 2" xfId="4036" xr:uid="{00000000-0005-0000-0000-0000C8080000}"/>
    <cellStyle name="Normal 3 29 6 2 2 2 2" xfId="9485" xr:uid="{8FB09727-8C2C-415E-BC15-4FBC1C4C0D09}"/>
    <cellStyle name="Normal 3 29 6 2 2 2 3" xfId="7095" xr:uid="{C353C3C8-89F9-4406-ACA2-490D7CC9854D}"/>
    <cellStyle name="Normal 3 29 6 2 2 3" xfId="8671" xr:uid="{44FFD3C6-55E1-4CE3-B167-38E8A22108BE}"/>
    <cellStyle name="Normal 3 29 6 2 2 4" xfId="5187" xr:uid="{66E46BEE-94B8-42AC-953F-2E40CDC3D62D}"/>
    <cellStyle name="Normal 3 29 6 2 3" xfId="3656" xr:uid="{00000000-0005-0000-0000-0000C9080000}"/>
    <cellStyle name="Normal 3 29 6 2 3 2" xfId="9108" xr:uid="{384A34C5-7BE7-41AA-B102-F8C5FC43DFE2}"/>
    <cellStyle name="Normal 3 29 6 2 3 3" xfId="6717" xr:uid="{B29B062F-9A96-4CBC-98EC-2F4BDF65725B}"/>
    <cellStyle name="Normal 3 29 6 2 4" xfId="8284" xr:uid="{6A391BBF-F207-47A0-9511-076F05D667AE}"/>
    <cellStyle name="Normal 3 29 6 2 5" xfId="5186" xr:uid="{D1F8B9E9-5CF5-4CE2-ABEC-2B134AFBBE01}"/>
    <cellStyle name="Normal 3 29 6 3" xfId="992" xr:uid="{00000000-0005-0000-0000-0000CA080000}"/>
    <cellStyle name="Normal 3 29 6 3 2" xfId="993" xr:uid="{00000000-0005-0000-0000-0000CB080000}"/>
    <cellStyle name="Normal 3 29 6 3 2 2" xfId="4037" xr:uid="{00000000-0005-0000-0000-0000CC080000}"/>
    <cellStyle name="Normal 3 29 6 3 2 2 2" xfId="9486" xr:uid="{1C8F56E1-5C8B-4C75-B568-B8E7EACB733D}"/>
    <cellStyle name="Normal 3 29 6 3 2 2 3" xfId="7096" xr:uid="{DB809A59-F88D-4EEA-988E-53CE11947B64}"/>
    <cellStyle name="Normal 3 29 6 3 2 3" xfId="8672" xr:uid="{F48260F8-71B9-4EDF-B046-51814A1D601F}"/>
    <cellStyle name="Normal 3 29 6 3 2 4" xfId="5189" xr:uid="{962C29D8-7CB3-4D24-A716-D989D183627D}"/>
    <cellStyle name="Normal 3 29 6 3 3" xfId="3657" xr:uid="{00000000-0005-0000-0000-0000CD080000}"/>
    <cellStyle name="Normal 3 29 6 3 3 2" xfId="9109" xr:uid="{E730B085-D3F4-4047-9D7D-D89512AB5F41}"/>
    <cellStyle name="Normal 3 29 6 3 3 3" xfId="6718" xr:uid="{DBC903D1-81E8-424D-B6F3-6EDF21763D23}"/>
    <cellStyle name="Normal 3 29 6 3 4" xfId="8285" xr:uid="{2018D577-912E-41A5-9A65-59EAE74A175F}"/>
    <cellStyle name="Normal 3 29 6 3 5" xfId="5188" xr:uid="{250C2263-F35D-442B-81F1-02FFD40B1A52}"/>
    <cellStyle name="Normal 3 29 6 4" xfId="994" xr:uid="{00000000-0005-0000-0000-0000CE080000}"/>
    <cellStyle name="Normal 3 29 6 4 2" xfId="4035" xr:uid="{00000000-0005-0000-0000-0000CF080000}"/>
    <cellStyle name="Normal 3 29 6 4 2 2" xfId="9484" xr:uid="{4776B35C-64FB-4E07-BC9A-B9E32DBF8D90}"/>
    <cellStyle name="Normal 3 29 6 4 2 3" xfId="7094" xr:uid="{AF8DE1A8-F2D7-4144-9E30-1B3CE4D8CDED}"/>
    <cellStyle name="Normal 3 29 6 4 3" xfId="8670" xr:uid="{04B2CBE6-D7D8-49AA-B3D6-9B144D09E1E6}"/>
    <cellStyle name="Normal 3 29 6 4 4" xfId="5190" xr:uid="{5AE88786-8D8B-4A7A-90AC-976347786FE8}"/>
    <cellStyle name="Normal 3 29 6 5" xfId="3655" xr:uid="{00000000-0005-0000-0000-0000D0080000}"/>
    <cellStyle name="Normal 3 29 6 5 2" xfId="9107" xr:uid="{5C2283AE-EFC7-40E0-89E8-6A6D5B95684D}"/>
    <cellStyle name="Normal 3 29 6 5 3" xfId="6716" xr:uid="{2AC82DD7-36B5-4DD0-9018-517A115CFAB1}"/>
    <cellStyle name="Normal 3 29 6 6" xfId="8283" xr:uid="{770C95D3-EF97-41E7-8380-6F54BB95731B}"/>
    <cellStyle name="Normal 3 29 6 7" xfId="5185" xr:uid="{C48CD5BF-B33A-49F6-B94F-6AAE8DB68D7B}"/>
    <cellStyle name="Normal 3 29 7" xfId="995" xr:uid="{00000000-0005-0000-0000-0000D1080000}"/>
    <cellStyle name="Normal 3 29 8" xfId="996" xr:uid="{00000000-0005-0000-0000-0000D2080000}"/>
    <cellStyle name="Normal 3 3" xfId="306" xr:uid="{00000000-0005-0000-0000-0000D3080000}"/>
    <cellStyle name="Normal 3 3 10" xfId="997" xr:uid="{00000000-0005-0000-0000-0000D4080000}"/>
    <cellStyle name="Normal 3 3 11" xfId="998" xr:uid="{00000000-0005-0000-0000-0000D5080000}"/>
    <cellStyle name="Normal 3 3 12" xfId="999" xr:uid="{00000000-0005-0000-0000-0000D6080000}"/>
    <cellStyle name="Normal 3 3 13" xfId="1000" xr:uid="{00000000-0005-0000-0000-0000D7080000}"/>
    <cellStyle name="Normal 3 3 14" xfId="1001" xr:uid="{00000000-0005-0000-0000-0000D8080000}"/>
    <cellStyle name="Normal 3 3 15" xfId="1002" xr:uid="{00000000-0005-0000-0000-0000D9080000}"/>
    <cellStyle name="Normal 3 3 16" xfId="1003" xr:uid="{00000000-0005-0000-0000-0000DA080000}"/>
    <cellStyle name="Normal 3 3 17" xfId="2588" xr:uid="{00000000-0005-0000-0000-0000DB080000}"/>
    <cellStyle name="Normal 3 3 18" xfId="3446" xr:uid="{00000000-0005-0000-0000-0000DC080000}"/>
    <cellStyle name="Normal 3 3 18 2" xfId="40038" xr:uid="{D4257BA1-5E42-49E0-AC0D-46AE07F3A5EA}"/>
    <cellStyle name="Normal 3 3 18 3" xfId="6520" xr:uid="{82CCB6A0-C9F1-4687-A010-5B1E8012446B}"/>
    <cellStyle name="Normal 3 3 19" xfId="1793" xr:uid="{00000000-0005-0000-0000-0000DD080000}"/>
    <cellStyle name="Normal 3 3 2" xfId="1004" xr:uid="{00000000-0005-0000-0000-0000DE080000}"/>
    <cellStyle name="Normal 3 3 2 2" xfId="4686" xr:uid="{0A0A9661-3BCB-4EE6-9E52-2B13521F3E4A}"/>
    <cellStyle name="Normal 3 3 2 2 2" xfId="35667" xr:uid="{241E25B9-9DF2-4150-B7C7-C08BFEC84F03}"/>
    <cellStyle name="Normal 3 3 2 2 3" xfId="40096" xr:uid="{E4A2A1AC-1C4B-4A28-9487-253FE9FBC7FD}"/>
    <cellStyle name="Normal 3 3 2 3" xfId="4613" xr:uid="{E2E83767-5E5B-4972-B2AA-508B3C335F45}"/>
    <cellStyle name="Normal 3 3 2 3 2" xfId="8286" xr:uid="{2AC7562D-899E-4E6B-99FC-665858B8BBE3}"/>
    <cellStyle name="Normal 3 3 2 4" xfId="4729" xr:uid="{8A9C0E99-2A38-416D-8240-898D9D1A7687}"/>
    <cellStyle name="Normal 3 3 2 4 2" xfId="7511" xr:uid="{AE2F2DE2-C184-4170-9D72-10452DC465DF}"/>
    <cellStyle name="Normal 3 3 2 5" xfId="5191" xr:uid="{F7B2848F-14F1-41D2-A7F9-D1CB8116C8C3}"/>
    <cellStyle name="Normal 3 3 2 6" xfId="4475" xr:uid="{A1780D40-70AE-42D5-818D-2E9DC9199EB4}"/>
    <cellStyle name="Normal 3 3 20" xfId="508" xr:uid="{00000000-0005-0000-0000-0000DF080000}"/>
    <cellStyle name="Normal 3 3 20 2" xfId="7500" xr:uid="{A3B65415-31AE-49B5-868A-7E4BA024F334}"/>
    <cellStyle name="Normal 3 3 21" xfId="4873" xr:uid="{5A878C2A-8EDD-4565-A884-6D9BF4F40207}"/>
    <cellStyle name="Normal 3 3 22" xfId="4373" xr:uid="{287E2CE6-B97C-4B86-BEBE-97E1FEB41C87}"/>
    <cellStyle name="Normal 3 3 3" xfId="1005" xr:uid="{00000000-0005-0000-0000-0000E0080000}"/>
    <cellStyle name="Normal 3 3 3 2" xfId="4648" xr:uid="{9D098C4E-2A44-4FC9-AECB-C2F2E2812441}"/>
    <cellStyle name="Normal 3 3 3 3" xfId="5192" xr:uid="{727EB006-BF7F-46B7-82F4-4C512F789CE8}"/>
    <cellStyle name="Normal 3 3 3 4" xfId="40094" xr:uid="{CA77F5E4-E394-41B7-B897-559AC4174A57}"/>
    <cellStyle name="Normal 3 3 3 5" xfId="4488" xr:uid="{011A9068-E95B-4701-A0B6-13932324166C}"/>
    <cellStyle name="Normal 3 3 4" xfId="1006" xr:uid="{00000000-0005-0000-0000-0000E1080000}"/>
    <cellStyle name="Normal 3 3 4 2" xfId="5193" xr:uid="{3C81498D-113C-448A-8D3A-9AD9781289C7}"/>
    <cellStyle name="Normal 3 3 4 3" xfId="4572" xr:uid="{FFBF6962-65C9-4138-915D-189481471D19}"/>
    <cellStyle name="Normal 3 3 5" xfId="1007" xr:uid="{00000000-0005-0000-0000-0000E2080000}"/>
    <cellStyle name="Normal 3 3 5 2" xfId="5194" xr:uid="{7D5577DA-4675-403F-8683-6710130C1ED6}"/>
    <cellStyle name="Normal 3 3 5 3" xfId="4506" xr:uid="{40A782D8-ACB6-444D-A82C-63DD6A7EEEE8}"/>
    <cellStyle name="Normal 3 3 6" xfId="1008" xr:uid="{00000000-0005-0000-0000-0000E3080000}"/>
    <cellStyle name="Normal 3 3 6 2" xfId="5195" xr:uid="{89DB3391-D048-474B-A1A8-CE7181DDF7F5}"/>
    <cellStyle name="Normal 3 3 6 3" xfId="4769" xr:uid="{33A7EFCB-E4BC-4590-88D5-FED93AB1C73A}"/>
    <cellStyle name="Normal 3 3 7" xfId="1009" xr:uid="{00000000-0005-0000-0000-0000E4080000}"/>
    <cellStyle name="Normal 3 3 8" xfId="1010" xr:uid="{00000000-0005-0000-0000-0000E5080000}"/>
    <cellStyle name="Normal 3 3 9" xfId="1011" xr:uid="{00000000-0005-0000-0000-0000E6080000}"/>
    <cellStyle name="Normal 3 30" xfId="1012" xr:uid="{00000000-0005-0000-0000-0000E7080000}"/>
    <cellStyle name="Normal 3 30 2" xfId="1013" xr:uid="{00000000-0005-0000-0000-0000E8080000}"/>
    <cellStyle name="Normal 3 30 3" xfId="1014" xr:uid="{00000000-0005-0000-0000-0000E9080000}"/>
    <cellStyle name="Normal 3 30 4" xfId="1015" xr:uid="{00000000-0005-0000-0000-0000EA080000}"/>
    <cellStyle name="Normal 3 30 5" xfId="1016" xr:uid="{00000000-0005-0000-0000-0000EB080000}"/>
    <cellStyle name="Normal 3 30 6" xfId="1017" xr:uid="{00000000-0005-0000-0000-0000EC080000}"/>
    <cellStyle name="Normal 3 30 7" xfId="1018" xr:uid="{00000000-0005-0000-0000-0000ED080000}"/>
    <cellStyle name="Normal 3 30 8" xfId="1019" xr:uid="{00000000-0005-0000-0000-0000EE080000}"/>
    <cellStyle name="Normal 3 31" xfId="1020" xr:uid="{00000000-0005-0000-0000-0000EF080000}"/>
    <cellStyle name="Normal 3 31 2" xfId="1021" xr:uid="{00000000-0005-0000-0000-0000F0080000}"/>
    <cellStyle name="Normal 3 31 3" xfId="1022" xr:uid="{00000000-0005-0000-0000-0000F1080000}"/>
    <cellStyle name="Normal 3 31 4" xfId="1023" xr:uid="{00000000-0005-0000-0000-0000F2080000}"/>
    <cellStyle name="Normal 3 31 5" xfId="1024" xr:uid="{00000000-0005-0000-0000-0000F3080000}"/>
    <cellStyle name="Normal 3 31 6" xfId="1025" xr:uid="{00000000-0005-0000-0000-0000F4080000}"/>
    <cellStyle name="Normal 3 31 7" xfId="1026" xr:uid="{00000000-0005-0000-0000-0000F5080000}"/>
    <cellStyle name="Normal 3 31 8" xfId="1027" xr:uid="{00000000-0005-0000-0000-0000F6080000}"/>
    <cellStyle name="Normal 3 32" xfId="1028" xr:uid="{00000000-0005-0000-0000-0000F7080000}"/>
    <cellStyle name="Normal 3 32 2" xfId="1029" xr:uid="{00000000-0005-0000-0000-0000F8080000}"/>
    <cellStyle name="Normal 3 32 3" xfId="1030" xr:uid="{00000000-0005-0000-0000-0000F9080000}"/>
    <cellStyle name="Normal 3 32 4" xfId="1031" xr:uid="{00000000-0005-0000-0000-0000FA080000}"/>
    <cellStyle name="Normal 3 32 5" xfId="1032" xr:uid="{00000000-0005-0000-0000-0000FB080000}"/>
    <cellStyle name="Normal 3 32 6" xfId="1033" xr:uid="{00000000-0005-0000-0000-0000FC080000}"/>
    <cellStyle name="Normal 3 32 7" xfId="1034" xr:uid="{00000000-0005-0000-0000-0000FD080000}"/>
    <cellStyle name="Normal 3 32 8" xfId="1035" xr:uid="{00000000-0005-0000-0000-0000FE080000}"/>
    <cellStyle name="Normal 3 33" xfId="1036" xr:uid="{00000000-0005-0000-0000-0000FF080000}"/>
    <cellStyle name="Normal 3 34" xfId="1037" xr:uid="{00000000-0005-0000-0000-000000090000}"/>
    <cellStyle name="Normal 3 35" xfId="1038" xr:uid="{00000000-0005-0000-0000-000001090000}"/>
    <cellStyle name="Normal 3 36" xfId="1039" xr:uid="{00000000-0005-0000-0000-000002090000}"/>
    <cellStyle name="Normal 3 37" xfId="1040" xr:uid="{00000000-0005-0000-0000-000003090000}"/>
    <cellStyle name="Normal 3 38" xfId="1041" xr:uid="{00000000-0005-0000-0000-000004090000}"/>
    <cellStyle name="Normal 3 39" xfId="1042" xr:uid="{00000000-0005-0000-0000-000005090000}"/>
    <cellStyle name="Normal 3 4" xfId="453" xr:uid="{00000000-0005-0000-0000-000006090000}"/>
    <cellStyle name="Normal 3 4 2" xfId="2086" xr:uid="{00000000-0005-0000-0000-000007090000}"/>
    <cellStyle name="Normal 3 4 2 2" xfId="35668" xr:uid="{7C5AD6A1-F70D-48BD-864E-81C1CB6B5CE8}"/>
    <cellStyle name="Normal 3 4 2 3" xfId="7908" xr:uid="{FFA3A1E2-948C-42F9-B8A4-5E4A5CD33138}"/>
    <cellStyle name="Normal 3 4 2 4" xfId="5890" xr:uid="{EF4DB850-07D3-498E-8F33-A65844B5B65B}"/>
    <cellStyle name="Normal 3 4 2 5" xfId="4473" xr:uid="{DCC442C4-20CF-40B2-B577-AE35E8EC1E7B}"/>
    <cellStyle name="Normal 3 4 3" xfId="2589" xr:uid="{00000000-0005-0000-0000-000008090000}"/>
    <cellStyle name="Normal 3 4 3 2" xfId="35669" xr:uid="{5CD8EF9A-07BE-462C-8F2C-862FB07A907D}"/>
    <cellStyle name="Normal 3 4 4" xfId="1794" xr:uid="{00000000-0005-0000-0000-000009090000}"/>
    <cellStyle name="Normal 3 4 4 2" xfId="8287" xr:uid="{52F985B3-C60C-44CD-8560-5BACB295730A}"/>
    <cellStyle name="Normal 3 4 4 3" xfId="5761" xr:uid="{DAB819E0-BED2-48CD-8BFE-52402F2D63CD}"/>
    <cellStyle name="Normal 3 4 5" xfId="1043" xr:uid="{00000000-0005-0000-0000-00000A090000}"/>
    <cellStyle name="Normal 3 4 5 2" xfId="7482" xr:uid="{C6065BFC-DF7B-4CE0-B275-844AE28FE773}"/>
    <cellStyle name="Normal 3 4 6" xfId="5196" xr:uid="{CAE267DF-5ED3-4EF9-95FA-C82A6A62C608}"/>
    <cellStyle name="Normal 3 4 7" xfId="4407" xr:uid="{D7AA659F-71B0-43D4-8288-66DF05C3BC7A}"/>
    <cellStyle name="Normal 3 40" xfId="1044" xr:uid="{00000000-0005-0000-0000-00000B090000}"/>
    <cellStyle name="Normal 3 40 2" xfId="1045" xr:uid="{00000000-0005-0000-0000-00000C090000}"/>
    <cellStyle name="Normal 3 40 2 2" xfId="4038" xr:uid="{00000000-0005-0000-0000-00000D090000}"/>
    <cellStyle name="Normal 3 40 2 2 2" xfId="9487" xr:uid="{A80551A8-940A-4C70-9D9E-27AA2288D21D}"/>
    <cellStyle name="Normal 3 40 2 2 3" xfId="7097" xr:uid="{B6C2CC1D-CDFD-4C66-869E-D72DF57B10E7}"/>
    <cellStyle name="Normal 3 40 2 3" xfId="8673" xr:uid="{DD7D8284-7666-4CAB-9BC2-CA14859F5399}"/>
    <cellStyle name="Normal 3 40 2 4" xfId="5198" xr:uid="{3E7666FF-8C97-48B0-8498-D1376F66906E}"/>
    <cellStyle name="Normal 3 40 3" xfId="3658" xr:uid="{00000000-0005-0000-0000-00000E090000}"/>
    <cellStyle name="Normal 3 40 3 2" xfId="9110" xr:uid="{9941CD5B-70C5-4CA6-A8EB-1650DA2311CD}"/>
    <cellStyle name="Normal 3 40 3 3" xfId="6719" xr:uid="{9131C5D6-C506-4ABA-B6E9-2EB3260445DC}"/>
    <cellStyle name="Normal 3 40 4" xfId="8288" xr:uid="{E20379FF-FB5E-4095-9F9F-6BE761E7C8CB}"/>
    <cellStyle name="Normal 3 40 5" xfId="5197" xr:uid="{19BE32E5-EE37-464B-8CFA-B4A98F4B1BB6}"/>
    <cellStyle name="Normal 3 41" xfId="1046" xr:uid="{00000000-0005-0000-0000-00000F090000}"/>
    <cellStyle name="Normal 3 41 2" xfId="1047" xr:uid="{00000000-0005-0000-0000-000010090000}"/>
    <cellStyle name="Normal 3 41 2 2" xfId="4039" xr:uid="{00000000-0005-0000-0000-000011090000}"/>
    <cellStyle name="Normal 3 41 2 2 2" xfId="9488" xr:uid="{15A39877-02BC-4235-B959-1B2E4E654DD6}"/>
    <cellStyle name="Normal 3 41 2 2 3" xfId="7098" xr:uid="{496F1104-326D-40FF-A629-A7DC9238A53D}"/>
    <cellStyle name="Normal 3 41 2 3" xfId="8674" xr:uid="{7F29E2AB-84CA-4692-8A83-5EBD1A92289F}"/>
    <cellStyle name="Normal 3 41 2 4" xfId="5200" xr:uid="{3E4620BF-BB55-4EF6-A8B6-03F178600E37}"/>
    <cellStyle name="Normal 3 41 3" xfId="3659" xr:uid="{00000000-0005-0000-0000-000012090000}"/>
    <cellStyle name="Normal 3 41 3 2" xfId="9111" xr:uid="{9A57E154-E781-4C8A-8390-78879E0EEC0B}"/>
    <cellStyle name="Normal 3 41 3 3" xfId="6720" xr:uid="{9F3DC65A-BC9F-4C3B-8A33-BE4CD4584F3D}"/>
    <cellStyle name="Normal 3 41 4" xfId="8289" xr:uid="{A2DD3116-54E6-481A-AC19-6305185BF534}"/>
    <cellStyle name="Normal 3 41 5" xfId="5199" xr:uid="{7CBE698E-7E32-4CDD-A41A-17E7DFAB8309}"/>
    <cellStyle name="Normal 3 42" xfId="1048" xr:uid="{00000000-0005-0000-0000-000013090000}"/>
    <cellStyle name="Normal 3 42 2" xfId="1049" xr:uid="{00000000-0005-0000-0000-000014090000}"/>
    <cellStyle name="Normal 3 42 2 2" xfId="4040" xr:uid="{00000000-0005-0000-0000-000015090000}"/>
    <cellStyle name="Normal 3 42 2 2 2" xfId="9489" xr:uid="{93EB5A13-7610-49C5-82C0-D68FBC631938}"/>
    <cellStyle name="Normal 3 42 2 2 3" xfId="7099" xr:uid="{A42D3E00-BC26-4194-B733-33A0BF0493C0}"/>
    <cellStyle name="Normal 3 42 2 3" xfId="8675" xr:uid="{CD0CA74A-B97B-4E93-8C87-026E0FE7A1C4}"/>
    <cellStyle name="Normal 3 42 2 4" xfId="5202" xr:uid="{05C08712-1CCB-49B2-891F-59AF8AD89B49}"/>
    <cellStyle name="Normal 3 42 3" xfId="3660" xr:uid="{00000000-0005-0000-0000-000016090000}"/>
    <cellStyle name="Normal 3 42 3 2" xfId="9112" xr:uid="{90F4C055-5888-467B-8F49-398F0924AE46}"/>
    <cellStyle name="Normal 3 42 3 3" xfId="6721" xr:uid="{63F03E62-A8E1-4E0C-B709-7BE68431C3FF}"/>
    <cellStyle name="Normal 3 42 4" xfId="8290" xr:uid="{EA86B820-AE2A-490B-A4D1-68A29DC471AE}"/>
    <cellStyle name="Normal 3 42 5" xfId="5201" xr:uid="{AF910E44-2B0D-4160-80FE-03ED627661BE}"/>
    <cellStyle name="Normal 3 43" xfId="1050" xr:uid="{00000000-0005-0000-0000-000017090000}"/>
    <cellStyle name="Normal 3 43 2" xfId="1051" xr:uid="{00000000-0005-0000-0000-000018090000}"/>
    <cellStyle name="Normal 3 43 2 2" xfId="4041" xr:uid="{00000000-0005-0000-0000-000019090000}"/>
    <cellStyle name="Normal 3 43 2 2 2" xfId="9490" xr:uid="{B93E100C-9057-47B9-9CDC-CAAFC33D5611}"/>
    <cellStyle name="Normal 3 43 2 2 3" xfId="7100" xr:uid="{7FE069E7-E062-4EAD-BBEB-899C17C6BF36}"/>
    <cellStyle name="Normal 3 43 2 3" xfId="8676" xr:uid="{98D04146-CEE7-4204-A485-E0703B78B4DA}"/>
    <cellStyle name="Normal 3 43 2 4" xfId="5204" xr:uid="{76950B04-425D-4CAE-9F7B-D1DFDAA3BEC0}"/>
    <cellStyle name="Normal 3 43 3" xfId="3661" xr:uid="{00000000-0005-0000-0000-00001A090000}"/>
    <cellStyle name="Normal 3 43 3 2" xfId="9113" xr:uid="{45B5C745-0027-41BB-A201-9E3B556639A7}"/>
    <cellStyle name="Normal 3 43 3 3" xfId="6722" xr:uid="{F8E9796B-013E-451B-A346-A6FF9E6F970A}"/>
    <cellStyle name="Normal 3 43 4" xfId="8291" xr:uid="{C68A8D9C-E221-47E3-A63C-2A9FA78543B1}"/>
    <cellStyle name="Normal 3 43 5" xfId="5203" xr:uid="{A7526896-6E1B-4CF2-B605-5A6447566ED0}"/>
    <cellStyle name="Normal 3 44" xfId="1052" xr:uid="{00000000-0005-0000-0000-00001B090000}"/>
    <cellStyle name="Normal 3 44 2" xfId="1053" xr:uid="{00000000-0005-0000-0000-00001C090000}"/>
    <cellStyle name="Normal 3 44 2 2" xfId="4042" xr:uid="{00000000-0005-0000-0000-00001D090000}"/>
    <cellStyle name="Normal 3 44 2 2 2" xfId="9491" xr:uid="{F4EF183C-3DEB-404F-8B3C-C58C6F14D11F}"/>
    <cellStyle name="Normal 3 44 2 2 3" xfId="7101" xr:uid="{21DC721F-11C4-49AB-885C-D6DC41300927}"/>
    <cellStyle name="Normal 3 44 2 3" xfId="8677" xr:uid="{5D09B7D2-B36F-475F-8C41-771C71B439CA}"/>
    <cellStyle name="Normal 3 44 2 4" xfId="5206" xr:uid="{C8F909F4-C968-442A-AF70-8D462AEE5863}"/>
    <cellStyle name="Normal 3 44 3" xfId="3662" xr:uid="{00000000-0005-0000-0000-00001E090000}"/>
    <cellStyle name="Normal 3 44 3 2" xfId="9114" xr:uid="{90B0DDB2-3510-423C-AD37-E42923FBF6E6}"/>
    <cellStyle name="Normal 3 44 3 3" xfId="6723" xr:uid="{58BBA530-5778-467E-8258-6BBBFC25B201}"/>
    <cellStyle name="Normal 3 44 4" xfId="8292" xr:uid="{848F9F2C-C9A9-4762-A1B7-EC3A613B61EE}"/>
    <cellStyle name="Normal 3 44 5" xfId="5205" xr:uid="{48F31D1E-FA50-4FB7-AFAF-4FE8DA66024C}"/>
    <cellStyle name="Normal 3 45" xfId="1054" xr:uid="{00000000-0005-0000-0000-00001F090000}"/>
    <cellStyle name="Normal 3 45 2" xfId="1055" xr:uid="{00000000-0005-0000-0000-000020090000}"/>
    <cellStyle name="Normal 3 45 2 2" xfId="4043" xr:uid="{00000000-0005-0000-0000-000021090000}"/>
    <cellStyle name="Normal 3 45 2 2 2" xfId="9492" xr:uid="{74AEBA1A-CC70-4C5C-BA04-B8DEF4E894BC}"/>
    <cellStyle name="Normal 3 45 2 2 3" xfId="7102" xr:uid="{C06A8000-19E6-41AB-8647-E97641D444C0}"/>
    <cellStyle name="Normal 3 45 2 3" xfId="8678" xr:uid="{EEBBDC70-F3F7-4EC1-8D41-137EAE9AAD02}"/>
    <cellStyle name="Normal 3 45 2 4" xfId="5208" xr:uid="{F98B3C1B-7C7D-4B58-B66C-1E2522A27DC0}"/>
    <cellStyle name="Normal 3 45 3" xfId="3663" xr:uid="{00000000-0005-0000-0000-000022090000}"/>
    <cellStyle name="Normal 3 45 3 2" xfId="9115" xr:uid="{98528CB6-F115-403D-8F62-C82AFFD6F0D5}"/>
    <cellStyle name="Normal 3 45 3 3" xfId="6724" xr:uid="{70C92FFE-B7CE-4676-A36E-46D3297F6784}"/>
    <cellStyle name="Normal 3 45 4" xfId="8293" xr:uid="{DF5E57DD-A910-4070-B591-63DDA51BBE65}"/>
    <cellStyle name="Normal 3 45 5" xfId="5207" xr:uid="{1F7F3CB5-6945-4116-BC0F-6F144931008B}"/>
    <cellStyle name="Normal 3 46" xfId="1056" xr:uid="{00000000-0005-0000-0000-000023090000}"/>
    <cellStyle name="Normal 3 46 2" xfId="3927" xr:uid="{00000000-0005-0000-0000-000024090000}"/>
    <cellStyle name="Normal 3 46 2 2" xfId="9376" xr:uid="{FCD4A91B-A9FC-44EC-9512-666CE3F1601C}"/>
    <cellStyle name="Normal 3 46 2 3" xfId="6986" xr:uid="{97C1682D-52EB-467A-8B3C-8807ED8F1485}"/>
    <cellStyle name="Normal 3 46 3" xfId="8562" xr:uid="{99D601BE-F085-4191-84D1-88D735948E6E}"/>
    <cellStyle name="Normal 3 46 4" xfId="5209" xr:uid="{35403EE7-3705-4DC2-88D0-C5C9547040D3}"/>
    <cellStyle name="Normal 3 47" xfId="3444" xr:uid="{00000000-0005-0000-0000-000025090000}"/>
    <cellStyle name="Normal 3 47 2" xfId="8999" xr:uid="{747CD7FC-A27C-4763-B902-8570235005E4}"/>
    <cellStyle name="Normal 3 48" xfId="3538" xr:uid="{00000000-0005-0000-0000-000026090000}"/>
    <cellStyle name="Normal 3 48 2" xfId="9803" xr:uid="{F30D2313-CC67-492C-A753-76263EB030CB}"/>
    <cellStyle name="Normal 3 48 3" xfId="6599" xr:uid="{AA642A2F-D986-48CC-9E3A-B0FFA5FD45B9}"/>
    <cellStyle name="Normal 3 49" xfId="7390" xr:uid="{AF594406-FA40-44B5-A846-E76B065F6349}"/>
    <cellStyle name="Normal 3 5" xfId="468" xr:uid="{00000000-0005-0000-0000-000027090000}"/>
    <cellStyle name="Normal 3 5 2" xfId="2590" xr:uid="{00000000-0005-0000-0000-000028090000}"/>
    <cellStyle name="Normal 3 5 2 2" xfId="35670" xr:uid="{DE3D9E31-E387-4008-A83F-F62A864EC97B}"/>
    <cellStyle name="Normal 3 5 3" xfId="1926" xr:uid="{00000000-0005-0000-0000-000029090000}"/>
    <cellStyle name="Normal 3 5 3 2" xfId="35671" xr:uid="{392700FD-06E3-4082-BAAC-D620E477D7C9}"/>
    <cellStyle name="Normal 3 5 4" xfId="1057" xr:uid="{00000000-0005-0000-0000-00002A090000}"/>
    <cellStyle name="Normal 3 5 5" xfId="5210" xr:uid="{0727F475-F9F5-422F-9ADA-6A9F79AAC814}"/>
    <cellStyle name="Normal 3 5 6" xfId="4657" xr:uid="{19AE8EDA-D9DB-4BD4-A8E5-3CD3C209D220}"/>
    <cellStyle name="Normal 3 50" xfId="7926" xr:uid="{B0C31C94-1E62-4088-8911-4621E041083A}"/>
    <cellStyle name="Normal 3 51" xfId="7455" xr:uid="{7120A8D9-51BC-4051-95CE-8EC3EF952911}"/>
    <cellStyle name="Normal 3 52" xfId="40254" xr:uid="{2183631F-D744-43A1-95A0-8AC708C33C49}"/>
    <cellStyle name="Normal 3 6" xfId="1058" xr:uid="{00000000-0005-0000-0000-00002B090000}"/>
    <cellStyle name="Normal 3 6 2" xfId="7401" xr:uid="{D6139453-DBC5-468D-837D-600FFA4734BC}"/>
    <cellStyle name="Normal 3 6 2 2" xfId="8294" xr:uid="{35D9CB72-F492-46C5-A1AE-0E98B2068EA0}"/>
    <cellStyle name="Normal 3 6 3" xfId="7425" xr:uid="{FCA7D03A-A810-48C0-A6F6-46D603353724}"/>
    <cellStyle name="Normal 3 6 4" xfId="5211" xr:uid="{0A237D0F-CBC1-45A8-91AB-D60D3A68903B}"/>
    <cellStyle name="Normal 3 6 5" xfId="4432" xr:uid="{59D82FD6-BDBF-4382-9B6A-B90346C0F459}"/>
    <cellStyle name="Normal 3 7" xfId="1059" xr:uid="{00000000-0005-0000-0000-00002C090000}"/>
    <cellStyle name="Normal 3 7 2" xfId="5212" xr:uid="{572B0069-1FFC-4AC5-96C0-CA3AE2A8EF1C}"/>
    <cellStyle name="Normal 3 7 3" xfId="4544" xr:uid="{EC0A104B-5D71-4A83-93C6-BD055A716CA3}"/>
    <cellStyle name="Normal 3 8" xfId="1060" xr:uid="{00000000-0005-0000-0000-00002D090000}"/>
    <cellStyle name="Normal 3 8 2" xfId="35672" xr:uid="{5186166C-A94A-4764-9EA1-DB2377988B17}"/>
    <cellStyle name="Normal 3 9" xfId="1061" xr:uid="{00000000-0005-0000-0000-00002E090000}"/>
    <cellStyle name="Normal 3_CF MNR Q1 10" xfId="307" xr:uid="{00000000-0005-0000-0000-00002F090000}"/>
    <cellStyle name="Normal 30" xfId="1062" xr:uid="{00000000-0005-0000-0000-000030090000}"/>
    <cellStyle name="Normal 30 10" xfId="4489" xr:uid="{98CEE75A-E8A4-4220-9593-F891B0CE008C}"/>
    <cellStyle name="Normal 30 2" xfId="35673" xr:uid="{6C067698-9D2A-422D-AF8D-382D5A9B4F41}"/>
    <cellStyle name="Normal 30 2 2" xfId="35674" xr:uid="{BAB0CEE6-7BFE-4CAB-A7FC-88731D6F33BE}"/>
    <cellStyle name="Normal 30 2 3" xfId="35675" xr:uid="{F86F4364-B35F-4BED-83B5-3E9888E369A3}"/>
    <cellStyle name="Normal 30 2 4" xfId="35676" xr:uid="{82D7080B-46F3-4C5E-9B9C-7F753748C462}"/>
    <cellStyle name="Normal 30 2 5" xfId="35677" xr:uid="{E3D5D161-4E7A-43E3-B484-FA7FAA260ED1}"/>
    <cellStyle name="Normal 30 2 6" xfId="35678" xr:uid="{CEDF8EDA-359E-4E6E-8717-1551B188F931}"/>
    <cellStyle name="Normal 30 3" xfId="35679" xr:uid="{8850332E-BC5D-4452-9491-4AA7FC9FA36E}"/>
    <cellStyle name="Normal 30 3 2" xfId="35680" xr:uid="{1EC04A6D-FE47-4690-B64D-4A2D035BBA27}"/>
    <cellStyle name="Normal 30 4" xfId="35681" xr:uid="{F10EE1B0-8E92-415C-9464-960231558AE7}"/>
    <cellStyle name="Normal 30 5" xfId="35682" xr:uid="{117FA0D2-A49A-4EBB-A53C-5DB33869705A}"/>
    <cellStyle name="Normal 30 6" xfId="35683" xr:uid="{06825CA4-60AB-4AA4-AE2D-8A6C65D320C0}"/>
    <cellStyle name="Normal 30 7" xfId="35684" xr:uid="{5C0E2C26-9C18-4BB3-A9F7-1D473E0BB619}"/>
    <cellStyle name="Normal 30 8" xfId="35685" xr:uid="{AEEB185F-14D3-4E0B-AF9A-F5FF71C892E4}"/>
    <cellStyle name="Normal 30 9" xfId="5213" xr:uid="{70CDA281-7473-4CDA-A4BF-1111DDB6854F}"/>
    <cellStyle name="Normal 304" xfId="40159" xr:uid="{430E0E3A-459C-43FC-92F4-A8F996D19558}"/>
    <cellStyle name="Normal 31" xfId="1063" xr:uid="{00000000-0005-0000-0000-000031090000}"/>
    <cellStyle name="Normal 31 10" xfId="4495" xr:uid="{04DE88F9-6477-4078-A77D-68C6C6BBF9AD}"/>
    <cellStyle name="Normal 31 2" xfId="35686" xr:uid="{87264BCC-F2BD-45E8-9CF8-4BA600FAE14F}"/>
    <cellStyle name="Normal 31 2 2" xfId="35687" xr:uid="{FE045541-B1FC-4B41-A36B-47CE1C4B037F}"/>
    <cellStyle name="Normal 31 2 3" xfId="35688" xr:uid="{CAA6E171-CD94-413C-81E4-086DC94A5008}"/>
    <cellStyle name="Normal 31 2 4" xfId="35689" xr:uid="{EC45D164-4784-4344-8BBC-37467BDF5D04}"/>
    <cellStyle name="Normal 31 2 5" xfId="35690" xr:uid="{AF50C6BC-E6AE-448A-A8EF-0D84E79C0427}"/>
    <cellStyle name="Normal 31 2 6" xfId="35691" xr:uid="{772C9E3F-BCBF-4B05-91EC-977FCA0D12B5}"/>
    <cellStyle name="Normal 31 3" xfId="35692" xr:uid="{5BA33B14-745D-4EBA-AE5F-0293378403E9}"/>
    <cellStyle name="Normal 31 3 2" xfId="35693" xr:uid="{1F472ABB-5FA3-41DA-9F94-F83278DC5518}"/>
    <cellStyle name="Normal 31 4" xfId="35694" xr:uid="{5B9A6392-88E4-433E-911C-21429E421685}"/>
    <cellStyle name="Normal 31 5" xfId="35695" xr:uid="{AFE95582-03C2-476C-9D12-5185A725CCAE}"/>
    <cellStyle name="Normal 31 6" xfId="35696" xr:uid="{57782022-374A-4A48-AC53-5747573283A6}"/>
    <cellStyle name="Normal 31 7" xfId="35697" xr:uid="{28F6DB85-FE0C-4DE9-B067-53F6A43375A2}"/>
    <cellStyle name="Normal 31 8" xfId="35698" xr:uid="{ED20CC5C-D96F-4AA0-BA32-F001502D1CDF}"/>
    <cellStyle name="Normal 31 9" xfId="5214" xr:uid="{6E48CAD5-8EC2-4D17-82A8-26708E5C84AE}"/>
    <cellStyle name="Normal 32" xfId="1064" xr:uid="{00000000-0005-0000-0000-000032090000}"/>
    <cellStyle name="Normal 32 10" xfId="4505" xr:uid="{7C8C129B-7175-4FCB-9CCB-5FF4124E52D9}"/>
    <cellStyle name="Normal 32 2" xfId="35699" xr:uid="{DD49AA0A-9D37-4403-955D-DDD298A3DA8D}"/>
    <cellStyle name="Normal 32 2 2" xfId="35700" xr:uid="{22AD9EB4-4463-458A-95A2-7799B0F96CF7}"/>
    <cellStyle name="Normal 32 2 3" xfId="35701" xr:uid="{C9AF43D0-E076-4000-9024-10715F4BCF7F}"/>
    <cellStyle name="Normal 32 2 4" xfId="35702" xr:uid="{1B951AB4-FADF-4F2F-A178-DA05F2F97543}"/>
    <cellStyle name="Normal 32 2 5" xfId="35703" xr:uid="{19A4D5D4-7F89-40AA-AB20-7E7D10AF2930}"/>
    <cellStyle name="Normal 32 2 6" xfId="35704" xr:uid="{B40F0F6D-BB4B-4D47-B87C-1F8219D87C9E}"/>
    <cellStyle name="Normal 32 3" xfId="35705" xr:uid="{265C8AB1-681F-4150-8CA0-9985AFBED189}"/>
    <cellStyle name="Normal 32 3 2" xfId="35706" xr:uid="{21D9456C-B719-4373-AE0C-F41D4C9E4BDD}"/>
    <cellStyle name="Normal 32 4" xfId="35707" xr:uid="{5484E76C-2302-467C-BC73-F9925EBE3951}"/>
    <cellStyle name="Normal 32 5" xfId="35708" xr:uid="{53A3D967-6983-43B2-9880-5C52B86553E3}"/>
    <cellStyle name="Normal 32 6" xfId="35709" xr:uid="{89926903-19D8-423C-9994-BBB1524AA8FE}"/>
    <cellStyle name="Normal 32 7" xfId="35710" xr:uid="{377C30D9-B23E-45F4-BD64-4B853F2E8300}"/>
    <cellStyle name="Normal 32 8" xfId="35711" xr:uid="{89406350-165A-45F5-8EDD-B554E89202CF}"/>
    <cellStyle name="Normal 32 9" xfId="5215" xr:uid="{5EA49749-95D6-49B5-88E5-EDB2D7931095}"/>
    <cellStyle name="Normal 33" xfId="1065" xr:uid="{00000000-0005-0000-0000-000033090000}"/>
    <cellStyle name="Normal 33 10" xfId="4719" xr:uid="{56DC461C-DA73-4766-9F45-D18FE6B91575}"/>
    <cellStyle name="Normal 33 2" xfId="35712" xr:uid="{75E812E3-2A5D-4FDE-81B4-0D4E66A22FAE}"/>
    <cellStyle name="Normal 33 2 2" xfId="35713" xr:uid="{7584749B-76C3-4C9B-BD82-5A4F12E1D19B}"/>
    <cellStyle name="Normal 33 2 3" xfId="35714" xr:uid="{201F6873-2846-4F2E-B701-04B17CBE88EF}"/>
    <cellStyle name="Normal 33 2 4" xfId="35715" xr:uid="{AE55B303-76D1-4E46-B03B-032A536A391E}"/>
    <cellStyle name="Normal 33 2 5" xfId="35716" xr:uid="{DAF8C3F1-9CCA-4A13-BC39-34D7CA49A04C}"/>
    <cellStyle name="Normal 33 2 6" xfId="35717" xr:uid="{87BAB6BD-A2BE-4483-B1EA-125981EB9316}"/>
    <cellStyle name="Normal 33 3" xfId="35718" xr:uid="{2C2D4A0C-90AD-4097-A4D7-8A8AFF1D8394}"/>
    <cellStyle name="Normal 33 3 2" xfId="35719" xr:uid="{60B9D9E5-D58E-4EA1-8AD3-2C2094A32CCB}"/>
    <cellStyle name="Normal 33 4" xfId="35720" xr:uid="{5326D37B-D2B7-40C0-89B1-9AE4E1F13DC6}"/>
    <cellStyle name="Normal 33 5" xfId="35721" xr:uid="{926EE1B1-30D8-4B0F-90E0-278A1C02BB23}"/>
    <cellStyle name="Normal 33 6" xfId="35722" xr:uid="{AF15E7B8-0469-4103-AD98-963F10EF980A}"/>
    <cellStyle name="Normal 33 7" xfId="35723" xr:uid="{BF579EB7-8804-4B46-B7BB-1A4BB75B19A0}"/>
    <cellStyle name="Normal 33 8" xfId="35724" xr:uid="{0B98E21D-81D4-4096-AA8A-F8D40FC08382}"/>
    <cellStyle name="Normal 33 9" xfId="5216" xr:uid="{F8133C9B-E68A-418C-9855-0ABCB3E815D1}"/>
    <cellStyle name="Normal 34" xfId="1066" xr:uid="{00000000-0005-0000-0000-000034090000}"/>
    <cellStyle name="Normal 34 10" xfId="4720" xr:uid="{05FF9BAB-C92F-41E8-AD8D-45E0F12E53A6}"/>
    <cellStyle name="Normal 34 2" xfId="35725" xr:uid="{99BFB8CA-C11F-43E5-B573-1F5696E5D209}"/>
    <cellStyle name="Normal 34 2 2" xfId="35726" xr:uid="{9108AD70-BDCC-4E79-9313-B18431703225}"/>
    <cellStyle name="Normal 34 2 3" xfId="35727" xr:uid="{9C239489-14BA-4FC3-AD70-3C9C0F9B213B}"/>
    <cellStyle name="Normal 34 2 4" xfId="35728" xr:uid="{218EE732-0C94-4C71-8608-19FA794C3DD0}"/>
    <cellStyle name="Normal 34 2 5" xfId="35729" xr:uid="{3B17C7A2-643F-48BC-A028-AC6114C75744}"/>
    <cellStyle name="Normal 34 2 6" xfId="35730" xr:uid="{E166FC7A-E9F8-4C5A-B9DB-FEAAC044C227}"/>
    <cellStyle name="Normal 34 3" xfId="35731" xr:uid="{951F40F3-AB24-497B-8C1D-45B0B4A20627}"/>
    <cellStyle name="Normal 34 3 2" xfId="35732" xr:uid="{180C0B04-5CB9-48E1-9A42-999C07F7FBA1}"/>
    <cellStyle name="Normal 34 4" xfId="35733" xr:uid="{C4FDD98E-8B2C-4489-8866-98FB571F1F6B}"/>
    <cellStyle name="Normal 34 5" xfId="35734" xr:uid="{E265C9FC-D59E-4A67-8574-487BCE62FE30}"/>
    <cellStyle name="Normal 34 6" xfId="35735" xr:uid="{EB1C18AB-A3E7-4B2D-82B2-4A1D0636734E}"/>
    <cellStyle name="Normal 34 7" xfId="35736" xr:uid="{6720FF25-FE6A-471C-9C24-173D10B3D721}"/>
    <cellStyle name="Normal 34 8" xfId="35737" xr:uid="{72DD6601-ED58-4DDE-B99D-27381DFF39CD}"/>
    <cellStyle name="Normal 34 9" xfId="5217" xr:uid="{67586BDA-5391-4B26-A7AA-19B50DA96D54}"/>
    <cellStyle name="Normal 35" xfId="1067" xr:uid="{00000000-0005-0000-0000-000035090000}"/>
    <cellStyle name="Normal 35 10" xfId="4731" xr:uid="{0F3CC782-AC9F-4217-86F0-7D23A3A36859}"/>
    <cellStyle name="Normal 35 2" xfId="35738" xr:uid="{50CF8701-E9BD-41C3-8225-CD13C2A9BBFC}"/>
    <cellStyle name="Normal 35 2 2" xfId="35739" xr:uid="{FF9B831F-650B-4576-90EB-90605CAB14F5}"/>
    <cellStyle name="Normal 35 2 3" xfId="35740" xr:uid="{359B84CD-2F5B-41BE-A398-167641D2F639}"/>
    <cellStyle name="Normal 35 2 4" xfId="35741" xr:uid="{FEB50794-FEFF-4731-B1EE-EB5F43DEBFE6}"/>
    <cellStyle name="Normal 35 2 5" xfId="35742" xr:uid="{C0D551D6-6665-4CCD-84AC-B8A0F9EDBC30}"/>
    <cellStyle name="Normal 35 2 6" xfId="35743" xr:uid="{97A823D4-415F-44D7-ABEA-04D22DAA7205}"/>
    <cellStyle name="Normal 35 3" xfId="35744" xr:uid="{E71681A8-9C2A-4C66-985C-F1A4991FE694}"/>
    <cellStyle name="Normal 35 3 2" xfId="35745" xr:uid="{EE72C939-2297-40DE-9CC1-491983E8A523}"/>
    <cellStyle name="Normal 35 4" xfId="35746" xr:uid="{1F8AF76C-3097-4062-88EA-CC9EEAC01E45}"/>
    <cellStyle name="Normal 35 5" xfId="35747" xr:uid="{88AA80FD-F5A0-43A3-B600-D32C78DF65CE}"/>
    <cellStyle name="Normal 35 6" xfId="35748" xr:uid="{ADFE4195-070D-4D2B-9340-709F3FB69A38}"/>
    <cellStyle name="Normal 35 7" xfId="35749" xr:uid="{F4A6F4CE-1DC9-4402-9F33-F277DA0B18CB}"/>
    <cellStyle name="Normal 35 8" xfId="35750" xr:uid="{C961C9AC-D6CC-4C44-9F35-2FFE606C633B}"/>
    <cellStyle name="Normal 35 9" xfId="5218" xr:uid="{9C88B5D0-0FE2-4DFA-815A-8D77446D6B16}"/>
    <cellStyle name="Normal 36" xfId="1068" xr:uid="{00000000-0005-0000-0000-000036090000}"/>
    <cellStyle name="Normal 36 10" xfId="4735" xr:uid="{F119AE19-A8C4-45D6-A7F1-561BEEFAED82}"/>
    <cellStyle name="Normal 36 2" xfId="35751" xr:uid="{1AFE4880-CA1C-4897-B823-AE860DEA0400}"/>
    <cellStyle name="Normal 36 2 2" xfId="35752" xr:uid="{28FF5AC4-22A6-45EC-8DBE-D73F27CB3412}"/>
    <cellStyle name="Normal 36 3" xfId="35753" xr:uid="{F83F2D54-856E-45D2-8CC2-4ECF29EEBC9D}"/>
    <cellStyle name="Normal 36 4" xfId="35754" xr:uid="{3746A87C-AAD9-4345-A521-F8B42C885AF4}"/>
    <cellStyle name="Normal 36 5" xfId="35755" xr:uid="{A78FAAFA-D8CA-488D-8D1A-E3CCA10DD773}"/>
    <cellStyle name="Normal 36 6" xfId="35756" xr:uid="{D445F40E-1B05-442E-B9F3-D361D692C2F3}"/>
    <cellStyle name="Normal 36 7" xfId="35757" xr:uid="{075203D8-4011-47C7-BD0D-7A46ECE93B9D}"/>
    <cellStyle name="Normal 36 8" xfId="35758" xr:uid="{750407C1-14CF-4882-897D-3AF3BD07D830}"/>
    <cellStyle name="Normal 36 9" xfId="5219" xr:uid="{0BC5092F-E389-4A22-B5F8-F327988E4B46}"/>
    <cellStyle name="Normal 37" xfId="1069" xr:uid="{00000000-0005-0000-0000-000037090000}"/>
    <cellStyle name="Normal 37 10" xfId="5220" xr:uid="{A6815D34-AD4A-44BA-BBAA-5EACD8AE5D40}"/>
    <cellStyle name="Normal 37 11" xfId="4736" xr:uid="{5CC5E414-4E31-49C0-9D82-C4493B3B81AC}"/>
    <cellStyle name="Normal 37 2" xfId="35759" xr:uid="{18E3EF0A-87A0-42E0-BD9C-B30F11975413}"/>
    <cellStyle name="Normal 37 2 2" xfId="35760" xr:uid="{08287609-0B6E-473D-8865-3556D2563D46}"/>
    <cellStyle name="Normal 37 2 3" xfId="35761" xr:uid="{CB84A049-783F-4064-B87D-FDC993E3E86D}"/>
    <cellStyle name="Normal 37 2 4" xfId="35762" xr:uid="{31BB1F4C-676B-4BA5-B959-4B6706F18B96}"/>
    <cellStyle name="Normal 37 2 5" xfId="35763" xr:uid="{82E13DB9-D7BD-4E06-946F-8321FE195F0B}"/>
    <cellStyle name="Normal 37 2 6" xfId="35764" xr:uid="{676BD9F8-B866-40B1-BC9B-738706ACD6C0}"/>
    <cellStyle name="Normal 37 2 7" xfId="35765" xr:uid="{C3D255E3-1830-4BF1-841E-AC7506698452}"/>
    <cellStyle name="Normal 37 2 8" xfId="35766" xr:uid="{827BF10C-345F-44C4-8396-8287BB359BD0}"/>
    <cellStyle name="Normal 37 3" xfId="35767" xr:uid="{10BDC6A3-C70B-499C-A76D-A3DFBDE65E44}"/>
    <cellStyle name="Normal 37 3 2" xfId="35768" xr:uid="{495864E0-13E2-4363-AE11-18EC6EAA32AE}"/>
    <cellStyle name="Normal 37 4" xfId="35769" xr:uid="{5640E16A-3721-44FB-B52C-10D80E6598F1}"/>
    <cellStyle name="Normal 37 5" xfId="35770" xr:uid="{93E78FF4-5CBD-4DCB-ABE1-C5CE55B76775}"/>
    <cellStyle name="Normal 37 6" xfId="35771" xr:uid="{69FB3F5A-F703-441F-AC1A-D74202F0D7C1}"/>
    <cellStyle name="Normal 37 7" xfId="35772" xr:uid="{30B32808-611A-45F7-A984-1CB2FF451BD1}"/>
    <cellStyle name="Normal 37 8" xfId="35773" xr:uid="{C42BF470-C826-4B5A-8A96-4DB5CEBCB83B}"/>
    <cellStyle name="Normal 37 9" xfId="35774" xr:uid="{8A36714A-E80B-46A9-8316-9F3ED12C9031}"/>
    <cellStyle name="Normal 38" xfId="1070" xr:uid="{00000000-0005-0000-0000-000038090000}"/>
    <cellStyle name="Normal 38 2" xfId="35775" xr:uid="{5B51F062-3D14-43B5-A6FF-69DC355058CB}"/>
    <cellStyle name="Normal 38 2 2" xfId="35776" xr:uid="{7D40640F-42CD-4D5A-8E55-1C0F2F59263C}"/>
    <cellStyle name="Normal 38 2 3" xfId="35777" xr:uid="{B2A863FA-629A-4E49-B42D-DFAFF5D11032}"/>
    <cellStyle name="Normal 38 2 4" xfId="35778" xr:uid="{49DD0858-B49E-42B0-8EC5-2D995E9F221B}"/>
    <cellStyle name="Normal 38 2 5" xfId="35779" xr:uid="{45115EB5-1973-4242-B142-3731C0E7FAA9}"/>
    <cellStyle name="Normal 38 2 6" xfId="35780" xr:uid="{1AA4A35C-948C-4E3F-BC3D-F87F9C7B9B9B}"/>
    <cellStyle name="Normal 38 3" xfId="35781" xr:uid="{2ADDCE80-7EA5-41F7-9607-0082775C6DEE}"/>
    <cellStyle name="Normal 38 3 2" xfId="35782" xr:uid="{CA0B1E62-57F7-4E2C-B930-520EC6B0436D}"/>
    <cellStyle name="Normal 38 4" xfId="35783" xr:uid="{B0C025D6-9E0C-4073-B9F5-8638231FA9C7}"/>
    <cellStyle name="Normal 38 5" xfId="35784" xr:uid="{8E2767EB-905F-486C-A7E1-4A37A310AD4D}"/>
    <cellStyle name="Normal 38 6" xfId="35785" xr:uid="{B5F06F4D-20F7-47F5-9F57-EE7F02615603}"/>
    <cellStyle name="Normal 38 7" xfId="35786" xr:uid="{3C79E3E2-8FAE-4908-AA15-B194308EB8F6}"/>
    <cellStyle name="Normal 38 8" xfId="5221" xr:uid="{DF7A2F08-8D49-48C7-ADEB-3DF7A5E652F4}"/>
    <cellStyle name="Normal 38 9" xfId="4738" xr:uid="{DE48FC55-7F99-473A-AEFE-52DF405E05AD}"/>
    <cellStyle name="Normal 39" xfId="1071" xr:uid="{00000000-0005-0000-0000-000039090000}"/>
    <cellStyle name="Normal 39 2" xfId="9878" xr:uid="{65AF4572-C45F-4463-9933-705C6C0BBCF2}"/>
    <cellStyle name="Normal 39 2 2" xfId="35787" xr:uid="{C2EF463E-392F-4886-BA69-B60CA02A4F7A}"/>
    <cellStyle name="Normal 39 2 3" xfId="35788" xr:uid="{424C1435-B3A7-4E6B-A17B-CD2C08683F72}"/>
    <cellStyle name="Normal 39 2 4" xfId="35789" xr:uid="{5D0052F1-E50A-4AB2-8A18-B2E3BF81361F}"/>
    <cellStyle name="Normal 39 2 5" xfId="35790" xr:uid="{18035B2C-37FC-4721-884B-E8C53809C201}"/>
    <cellStyle name="Normal 39 2 6" xfId="35791" xr:uid="{D338363F-FA44-4809-8A55-E82116D3856D}"/>
    <cellStyle name="Normal 39 3" xfId="35792" xr:uid="{CAFE3C52-93AA-4CAF-8E0F-12A1FAA96454}"/>
    <cellStyle name="Normal 39 3 2" xfId="35793" xr:uid="{5EA9AC64-393D-4CAC-A1BD-D56208DE5288}"/>
    <cellStyle name="Normal 39 4" xfId="35794" xr:uid="{827BCD41-365A-479A-AA0E-79A228260FC7}"/>
    <cellStyle name="Normal 39 5" xfId="35795" xr:uid="{3F9BA6C0-C336-4B00-BB9F-513BBE9ABCB5}"/>
    <cellStyle name="Normal 39 6" xfId="35796" xr:uid="{C69541A1-5A97-433E-9F5C-DB1C5BC1F83D}"/>
    <cellStyle name="Normal 39 7" xfId="35797" xr:uid="{13279E01-E8BF-4D0D-9E63-A53A1892992D}"/>
    <cellStyle name="Normal 39 8" xfId="5222" xr:uid="{065D68AE-F28D-4A3B-8452-201EE289F959}"/>
    <cellStyle name="Normal 39 9" xfId="4744" xr:uid="{246AD227-82F2-44D6-8D43-BE1ABB361743}"/>
    <cellStyle name="Normal 4" xfId="308" xr:uid="{00000000-0005-0000-0000-00003A090000}"/>
    <cellStyle name="Normal 4 10" xfId="35798" xr:uid="{3BFDC42F-1EE4-4FB0-8FCE-575F646C88F9}"/>
    <cellStyle name="Normal 4 11" xfId="35799" xr:uid="{054144D8-5532-4DFD-AA6C-5F8B37A10D4A}"/>
    <cellStyle name="Normal 4 12" xfId="7711" xr:uid="{262C5D0C-348E-4B13-83DB-27C5F9298225}"/>
    <cellStyle name="Normal 4 13" xfId="40255" xr:uid="{D0434D02-FE82-4B70-BEF1-35BE86032ED9}"/>
    <cellStyle name="Normal 4 2" xfId="309" xr:uid="{00000000-0005-0000-0000-00003B090000}"/>
    <cellStyle name="Normal 4 2 10" xfId="1072" xr:uid="{00000000-0005-0000-0000-00003C090000}"/>
    <cellStyle name="Normal 4 2 10 2" xfId="1073" xr:uid="{00000000-0005-0000-0000-00003D090000}"/>
    <cellStyle name="Normal 4 2 10 2 2" xfId="1074" xr:uid="{00000000-0005-0000-0000-00003E090000}"/>
    <cellStyle name="Normal 4 2 10 2 2 2" xfId="4046" xr:uid="{00000000-0005-0000-0000-00003F090000}"/>
    <cellStyle name="Normal 4 2 10 2 2 2 2" xfId="9495" xr:uid="{D54F2F85-559E-4F7C-9224-0F6CC0680D01}"/>
    <cellStyle name="Normal 4 2 10 2 2 2 3" xfId="7105" xr:uid="{38C000EF-C31D-4710-A8A3-C21F1FB45917}"/>
    <cellStyle name="Normal 4 2 10 2 2 3" xfId="8681" xr:uid="{FFCF7158-C3B1-44B8-AD78-ECF912E2D9AF}"/>
    <cellStyle name="Normal 4 2 10 2 2 4" xfId="5225" xr:uid="{AB44FC56-B1E3-4660-8834-3403C8B8F93D}"/>
    <cellStyle name="Normal 4 2 10 2 3" xfId="3666" xr:uid="{00000000-0005-0000-0000-000040090000}"/>
    <cellStyle name="Normal 4 2 10 2 3 2" xfId="9118" xr:uid="{5EFA0B33-8E59-421F-91AC-8132140DF8E5}"/>
    <cellStyle name="Normal 4 2 10 2 3 3" xfId="6727" xr:uid="{52577B76-4E1E-4142-9E9E-98535FD59085}"/>
    <cellStyle name="Normal 4 2 10 2 4" xfId="8298" xr:uid="{34AB1191-3345-47B2-BDB0-A54C6B35CCD4}"/>
    <cellStyle name="Normal 4 2 10 2 5" xfId="5224" xr:uid="{236F3639-3657-49B7-B01D-6D81D106A45D}"/>
    <cellStyle name="Normal 4 2 10 3" xfId="1075" xr:uid="{00000000-0005-0000-0000-000041090000}"/>
    <cellStyle name="Normal 4 2 10 3 2" xfId="1076" xr:uid="{00000000-0005-0000-0000-000042090000}"/>
    <cellStyle name="Normal 4 2 10 3 2 2" xfId="4047" xr:uid="{00000000-0005-0000-0000-000043090000}"/>
    <cellStyle name="Normal 4 2 10 3 2 2 2" xfId="9496" xr:uid="{A6B7EDBB-E66B-4CFF-B1CD-33C76FEE3930}"/>
    <cellStyle name="Normal 4 2 10 3 2 2 3" xfId="7106" xr:uid="{5CC7B6F5-B36D-45F0-B270-72971D5E5378}"/>
    <cellStyle name="Normal 4 2 10 3 2 3" xfId="8682" xr:uid="{B9DC286A-8668-49BF-A303-268C78FAE395}"/>
    <cellStyle name="Normal 4 2 10 3 2 4" xfId="5227" xr:uid="{44909EBF-4615-4F61-9635-02FCBC627ECF}"/>
    <cellStyle name="Normal 4 2 10 3 3" xfId="3667" xr:uid="{00000000-0005-0000-0000-000044090000}"/>
    <cellStyle name="Normal 4 2 10 3 3 2" xfId="9119" xr:uid="{6A38709C-6FEB-4BF3-A65A-8AC67C120700}"/>
    <cellStyle name="Normal 4 2 10 3 3 3" xfId="6728" xr:uid="{F9470E4E-A95B-4E41-8443-0171DD0479BD}"/>
    <cellStyle name="Normal 4 2 10 3 4" xfId="8299" xr:uid="{31E8E49C-68CC-48B3-8E09-512AA534ED09}"/>
    <cellStyle name="Normal 4 2 10 3 5" xfId="5226" xr:uid="{02323FE8-CC61-43F3-96C4-7533A21A95FC}"/>
    <cellStyle name="Normal 4 2 10 4" xfId="1077" xr:uid="{00000000-0005-0000-0000-000045090000}"/>
    <cellStyle name="Normal 4 2 10 4 2" xfId="4045" xr:uid="{00000000-0005-0000-0000-000046090000}"/>
    <cellStyle name="Normal 4 2 10 4 2 2" xfId="9494" xr:uid="{75542040-44A1-4A3E-B997-6918DFEEE33D}"/>
    <cellStyle name="Normal 4 2 10 4 2 3" xfId="7104" xr:uid="{90290E1A-67AC-4061-8F03-8F9735E9680A}"/>
    <cellStyle name="Normal 4 2 10 4 3" xfId="8680" xr:uid="{57F9775D-B4F4-46B1-94A3-772BDC8309B7}"/>
    <cellStyle name="Normal 4 2 10 4 4" xfId="5228" xr:uid="{7A451622-5DAC-4111-A39B-E551A6EEBAEB}"/>
    <cellStyle name="Normal 4 2 10 5" xfId="3665" xr:uid="{00000000-0005-0000-0000-000047090000}"/>
    <cellStyle name="Normal 4 2 10 5 2" xfId="9117" xr:uid="{E4FFF982-562E-4175-85DA-34894AA7915C}"/>
    <cellStyle name="Normal 4 2 10 5 3" xfId="6726" xr:uid="{46DE31DE-29B5-4E59-89BB-D49E7DD6E105}"/>
    <cellStyle name="Normal 4 2 10 6" xfId="8297" xr:uid="{CF6D4E67-79C5-4165-AD7B-76D716DB9880}"/>
    <cellStyle name="Normal 4 2 10 7" xfId="5223" xr:uid="{E9143FDE-9939-450D-B25E-299D6A798B1B}"/>
    <cellStyle name="Normal 4 2 11" xfId="1078" xr:uid="{00000000-0005-0000-0000-000048090000}"/>
    <cellStyle name="Normal 4 2 11 2" xfId="1079" xr:uid="{00000000-0005-0000-0000-000049090000}"/>
    <cellStyle name="Normal 4 2 11 2 2" xfId="1080" xr:uid="{00000000-0005-0000-0000-00004A090000}"/>
    <cellStyle name="Normal 4 2 11 2 2 2" xfId="4049" xr:uid="{00000000-0005-0000-0000-00004B090000}"/>
    <cellStyle name="Normal 4 2 11 2 2 2 2" xfId="9498" xr:uid="{DBDED570-22BE-4866-8AC8-C1E5D3DD36B4}"/>
    <cellStyle name="Normal 4 2 11 2 2 2 3" xfId="7108" xr:uid="{592F39F3-11FF-4E86-B64B-23A5D586DDDD}"/>
    <cellStyle name="Normal 4 2 11 2 2 3" xfId="8684" xr:uid="{9C0AADFD-0432-4E9A-8437-D9A891DD6D0C}"/>
    <cellStyle name="Normal 4 2 11 2 2 4" xfId="5231" xr:uid="{32EE93D2-1709-4CFD-9437-178062E20FAD}"/>
    <cellStyle name="Normal 4 2 11 2 3" xfId="3669" xr:uid="{00000000-0005-0000-0000-00004C090000}"/>
    <cellStyle name="Normal 4 2 11 2 3 2" xfId="9121" xr:uid="{C140A503-075A-45EB-ADF9-88836B22B387}"/>
    <cellStyle name="Normal 4 2 11 2 3 3" xfId="6730" xr:uid="{FC1DC337-199E-444B-A66D-41EDC5C5ABEB}"/>
    <cellStyle name="Normal 4 2 11 2 4" xfId="8301" xr:uid="{1E18CAAB-8464-405E-86C7-D0420BAE631B}"/>
    <cellStyle name="Normal 4 2 11 2 5" xfId="5230" xr:uid="{E35E1635-E860-47F1-B1EA-22858D046C1D}"/>
    <cellStyle name="Normal 4 2 11 3" xfId="1081" xr:uid="{00000000-0005-0000-0000-00004D090000}"/>
    <cellStyle name="Normal 4 2 11 3 2" xfId="1082" xr:uid="{00000000-0005-0000-0000-00004E090000}"/>
    <cellStyle name="Normal 4 2 11 3 2 2" xfId="4050" xr:uid="{00000000-0005-0000-0000-00004F090000}"/>
    <cellStyle name="Normal 4 2 11 3 2 2 2" xfId="9499" xr:uid="{D0AA1C0B-1FDC-452E-A497-E001651F9FFD}"/>
    <cellStyle name="Normal 4 2 11 3 2 2 3" xfId="7109" xr:uid="{45E25DAF-FCFE-4527-AB31-AA2EDAFF6DC1}"/>
    <cellStyle name="Normal 4 2 11 3 2 3" xfId="8685" xr:uid="{32020F10-67CA-4D1A-A05D-2503CF655BA2}"/>
    <cellStyle name="Normal 4 2 11 3 2 4" xfId="5233" xr:uid="{9031A4C5-F64D-4546-B9F9-0FE260E3BFAB}"/>
    <cellStyle name="Normal 4 2 11 3 3" xfId="3670" xr:uid="{00000000-0005-0000-0000-000050090000}"/>
    <cellStyle name="Normal 4 2 11 3 3 2" xfId="9122" xr:uid="{25D737A9-C680-4F93-9198-B63018FD0C05}"/>
    <cellStyle name="Normal 4 2 11 3 3 3" xfId="6731" xr:uid="{4BA1BBB1-3D6D-47BC-8160-32CF229FE4B7}"/>
    <cellStyle name="Normal 4 2 11 3 4" xfId="8302" xr:uid="{5BE107A8-AEB3-4CD7-84E9-B290D727FA70}"/>
    <cellStyle name="Normal 4 2 11 3 5" xfId="5232" xr:uid="{1E2D559C-4BE0-46C2-870B-174EC3D09FB2}"/>
    <cellStyle name="Normal 4 2 11 4" xfId="1083" xr:uid="{00000000-0005-0000-0000-000051090000}"/>
    <cellStyle name="Normal 4 2 11 4 2" xfId="4048" xr:uid="{00000000-0005-0000-0000-000052090000}"/>
    <cellStyle name="Normal 4 2 11 4 2 2" xfId="9497" xr:uid="{9E2C7EBC-061B-480A-A29C-23E3A2E80C4D}"/>
    <cellStyle name="Normal 4 2 11 4 2 3" xfId="7107" xr:uid="{DCEF243E-0C20-4C66-BF74-8B7512E6FF1B}"/>
    <cellStyle name="Normal 4 2 11 4 3" xfId="8683" xr:uid="{7C996FD7-AA8C-48DC-9DBA-AC819C51CC23}"/>
    <cellStyle name="Normal 4 2 11 4 4" xfId="5234" xr:uid="{79272D56-30C3-4705-B54A-209E7840E37F}"/>
    <cellStyle name="Normal 4 2 11 5" xfId="3668" xr:uid="{00000000-0005-0000-0000-000053090000}"/>
    <cellStyle name="Normal 4 2 11 5 2" xfId="9120" xr:uid="{1D53066E-1866-4D16-A1C0-8330DD7E3011}"/>
    <cellStyle name="Normal 4 2 11 5 3" xfId="6729" xr:uid="{A5AB7B8D-5E2E-4EAF-BBFE-C30481286DA2}"/>
    <cellStyle name="Normal 4 2 11 6" xfId="8300" xr:uid="{0C75B84F-BAA4-465B-BFA7-BE605016D903}"/>
    <cellStyle name="Normal 4 2 11 7" xfId="5229" xr:uid="{9D25E3B0-D383-48C9-B54A-F5F78B3690AC}"/>
    <cellStyle name="Normal 4 2 12" xfId="1084" xr:uid="{00000000-0005-0000-0000-000054090000}"/>
    <cellStyle name="Normal 4 2 12 2" xfId="1085" xr:uid="{00000000-0005-0000-0000-000055090000}"/>
    <cellStyle name="Normal 4 2 12 2 2" xfId="1086" xr:uid="{00000000-0005-0000-0000-000056090000}"/>
    <cellStyle name="Normal 4 2 12 2 2 2" xfId="4052" xr:uid="{00000000-0005-0000-0000-000057090000}"/>
    <cellStyle name="Normal 4 2 12 2 2 2 2" xfId="9501" xr:uid="{2B360099-22EA-4A5A-8EB9-A67578967392}"/>
    <cellStyle name="Normal 4 2 12 2 2 2 3" xfId="7111" xr:uid="{0E11655C-C8F7-4558-9D5A-ED723D035406}"/>
    <cellStyle name="Normal 4 2 12 2 2 3" xfId="8687" xr:uid="{BC881818-8FC8-4BBE-81EF-8E44FCACE9CE}"/>
    <cellStyle name="Normal 4 2 12 2 2 4" xfId="5237" xr:uid="{4A51E07B-C786-470A-A32B-85893A949DCC}"/>
    <cellStyle name="Normal 4 2 12 2 3" xfId="3672" xr:uid="{00000000-0005-0000-0000-000058090000}"/>
    <cellStyle name="Normal 4 2 12 2 3 2" xfId="9124" xr:uid="{1CF35C81-5848-4300-A924-7FAECD24C059}"/>
    <cellStyle name="Normal 4 2 12 2 3 3" xfId="6733" xr:uid="{E013EDCD-B269-409D-B1A9-6FF80692D320}"/>
    <cellStyle name="Normal 4 2 12 2 4" xfId="8304" xr:uid="{23F0F741-1F52-4232-A434-742A385B725B}"/>
    <cellStyle name="Normal 4 2 12 2 5" xfId="5236" xr:uid="{A8520EE0-C4FB-4611-8A19-4E3A1AF30E35}"/>
    <cellStyle name="Normal 4 2 12 3" xfId="1087" xr:uid="{00000000-0005-0000-0000-000059090000}"/>
    <cellStyle name="Normal 4 2 12 3 2" xfId="1088" xr:uid="{00000000-0005-0000-0000-00005A090000}"/>
    <cellStyle name="Normal 4 2 12 3 2 2" xfId="4053" xr:uid="{00000000-0005-0000-0000-00005B090000}"/>
    <cellStyle name="Normal 4 2 12 3 2 2 2" xfId="9502" xr:uid="{D76B3EC7-104A-4D7D-AA3E-64DEEE320078}"/>
    <cellStyle name="Normal 4 2 12 3 2 2 3" xfId="7112" xr:uid="{485877EA-3E36-4113-884D-2A37560673FD}"/>
    <cellStyle name="Normal 4 2 12 3 2 3" xfId="8688" xr:uid="{13F4B265-7A02-40A7-827F-C00DC8E03DB7}"/>
    <cellStyle name="Normal 4 2 12 3 2 4" xfId="5239" xr:uid="{96F7936A-336C-482B-B6D6-1C2DC58F52C5}"/>
    <cellStyle name="Normal 4 2 12 3 3" xfId="3673" xr:uid="{00000000-0005-0000-0000-00005C090000}"/>
    <cellStyle name="Normal 4 2 12 3 3 2" xfId="9125" xr:uid="{4D1AD9D8-93C4-4E3C-B76C-0AE1D0C35BF9}"/>
    <cellStyle name="Normal 4 2 12 3 3 3" xfId="6734" xr:uid="{98F36763-B88B-49C0-922D-37177926DF5F}"/>
    <cellStyle name="Normal 4 2 12 3 4" xfId="8305" xr:uid="{70D74C3F-6F54-4C16-97B3-31D11DD10DE8}"/>
    <cellStyle name="Normal 4 2 12 3 5" xfId="5238" xr:uid="{C6BCC794-36D1-4EF1-9F81-CA847B81AA93}"/>
    <cellStyle name="Normal 4 2 12 4" xfId="1089" xr:uid="{00000000-0005-0000-0000-00005D090000}"/>
    <cellStyle name="Normal 4 2 12 4 2" xfId="4051" xr:uid="{00000000-0005-0000-0000-00005E090000}"/>
    <cellStyle name="Normal 4 2 12 4 2 2" xfId="9500" xr:uid="{0FA53C02-D07F-47B0-817F-37913CAAD531}"/>
    <cellStyle name="Normal 4 2 12 4 2 3" xfId="7110" xr:uid="{92794C0E-2FB3-4447-AC11-A7EAFDD51EC7}"/>
    <cellStyle name="Normal 4 2 12 4 3" xfId="8686" xr:uid="{0C433257-C035-45F7-99D3-145DE2C54ACC}"/>
    <cellStyle name="Normal 4 2 12 4 4" xfId="5240" xr:uid="{2A160E03-7A50-4713-84B7-C504C3A7F17C}"/>
    <cellStyle name="Normal 4 2 12 5" xfId="3671" xr:uid="{00000000-0005-0000-0000-00005F090000}"/>
    <cellStyle name="Normal 4 2 12 5 2" xfId="9123" xr:uid="{C8613E79-0270-423E-B60B-52C8E099B62A}"/>
    <cellStyle name="Normal 4 2 12 5 3" xfId="6732" xr:uid="{86C6885C-0945-486C-9F78-24275A2D04F8}"/>
    <cellStyle name="Normal 4 2 12 6" xfId="8303" xr:uid="{F7A4CA52-C83F-4CAE-9DF0-0ADE6350B5C5}"/>
    <cellStyle name="Normal 4 2 12 7" xfId="5235" xr:uid="{C99CB2B4-2ADD-4C87-8463-D4EE0DC882A0}"/>
    <cellStyle name="Normal 4 2 13" xfId="1090" xr:uid="{00000000-0005-0000-0000-000060090000}"/>
    <cellStyle name="Normal 4 2 14" xfId="476" xr:uid="{00000000-0005-0000-0000-000061090000}"/>
    <cellStyle name="Normal 4 2 15" xfId="8296" xr:uid="{FC49024D-F830-4125-B877-02652EA71195}"/>
    <cellStyle name="Normal 4 2 16" xfId="40095" xr:uid="{BB073AFC-498A-41EC-81B1-88FB8861F77E}"/>
    <cellStyle name="Normal 4 2 2" xfId="405" xr:uid="{00000000-0005-0000-0000-000062090000}"/>
    <cellStyle name="Normal 4 2 2 10" xfId="1092" xr:uid="{00000000-0005-0000-0000-000063090000}"/>
    <cellStyle name="Normal 4 2 2 11" xfId="1093" xr:uid="{00000000-0005-0000-0000-000064090000}"/>
    <cellStyle name="Normal 4 2 2 12" xfId="1094" xr:uid="{00000000-0005-0000-0000-000065090000}"/>
    <cellStyle name="Normal 4 2 2 13" xfId="1095" xr:uid="{00000000-0005-0000-0000-000066090000}"/>
    <cellStyle name="Normal 4 2 2 13 2" xfId="1096" xr:uid="{00000000-0005-0000-0000-000067090000}"/>
    <cellStyle name="Normal 4 2 2 13 2 2" xfId="4055" xr:uid="{00000000-0005-0000-0000-000068090000}"/>
    <cellStyle name="Normal 4 2 2 13 2 2 2" xfId="9504" xr:uid="{7D2F106E-4E51-4A8D-B508-A568155FF7A6}"/>
    <cellStyle name="Normal 4 2 2 13 2 2 3" xfId="7114" xr:uid="{5740EE90-B8ED-452B-8FCC-5C8CDA88B37E}"/>
    <cellStyle name="Normal 4 2 2 13 2 3" xfId="8690" xr:uid="{9347E1FC-ECEF-4372-8834-B9CB644441CC}"/>
    <cellStyle name="Normal 4 2 2 13 2 4" xfId="5243" xr:uid="{785A9C49-4110-46F0-AF16-EB5A67DBFC0E}"/>
    <cellStyle name="Normal 4 2 2 13 3" xfId="3675" xr:uid="{00000000-0005-0000-0000-000069090000}"/>
    <cellStyle name="Normal 4 2 2 13 3 2" xfId="9127" xr:uid="{5307ABF3-12FB-4D87-9E56-6D17AD2E9289}"/>
    <cellStyle name="Normal 4 2 2 13 3 3" xfId="6736" xr:uid="{AD329C5F-8726-4C58-8EBA-9A2476F6122C}"/>
    <cellStyle name="Normal 4 2 2 13 4" xfId="8306" xr:uid="{8F518FE5-3B61-408D-A03B-6782B33B3D7D}"/>
    <cellStyle name="Normal 4 2 2 13 5" xfId="5242" xr:uid="{C91C0AB2-EE82-4A47-8045-4FE7D56E3B10}"/>
    <cellStyle name="Normal 4 2 2 14" xfId="1097" xr:uid="{00000000-0005-0000-0000-00006A090000}"/>
    <cellStyle name="Normal 4 2 2 14 2" xfId="1098" xr:uid="{00000000-0005-0000-0000-00006B090000}"/>
    <cellStyle name="Normal 4 2 2 14 2 2" xfId="4056" xr:uid="{00000000-0005-0000-0000-00006C090000}"/>
    <cellStyle name="Normal 4 2 2 14 2 2 2" xfId="9505" xr:uid="{2069CC45-8949-4E79-AF0C-CB35F72EED96}"/>
    <cellStyle name="Normal 4 2 2 14 2 2 3" xfId="7115" xr:uid="{9FE6A81A-127A-4B88-A0EE-C56130519732}"/>
    <cellStyle name="Normal 4 2 2 14 2 3" xfId="8691" xr:uid="{54AB9DB9-C54B-437A-BE39-F4D323AFCB60}"/>
    <cellStyle name="Normal 4 2 2 14 2 4" xfId="5245" xr:uid="{DB5A2E05-9FD4-4034-AA5D-DC7E37D893C2}"/>
    <cellStyle name="Normal 4 2 2 14 3" xfId="3676" xr:uid="{00000000-0005-0000-0000-00006D090000}"/>
    <cellStyle name="Normal 4 2 2 14 3 2" xfId="9128" xr:uid="{D51EBB8C-2C5F-46E5-AE2E-88A3AE00672F}"/>
    <cellStyle name="Normal 4 2 2 14 3 3" xfId="6737" xr:uid="{4AA41142-52EB-4585-ADC7-70C5A34CA65E}"/>
    <cellStyle name="Normal 4 2 2 14 4" xfId="8307" xr:uid="{D9A20A96-2F87-499D-9CF6-B47D2975FD31}"/>
    <cellStyle name="Normal 4 2 2 14 5" xfId="5244" xr:uid="{80C99336-C064-41A6-8CE9-A455953C4ADA}"/>
    <cellStyle name="Normal 4 2 2 15" xfId="1099" xr:uid="{00000000-0005-0000-0000-00006E090000}"/>
    <cellStyle name="Normal 4 2 2 15 2" xfId="4054" xr:uid="{00000000-0005-0000-0000-00006F090000}"/>
    <cellStyle name="Normal 4 2 2 15 2 2" xfId="9503" xr:uid="{1E1BD983-A08F-457F-86F3-A9F3D8874CA7}"/>
    <cellStyle name="Normal 4 2 2 15 2 3" xfId="7113" xr:uid="{FBE8642C-25D3-4600-93F7-3B9AEEC0705C}"/>
    <cellStyle name="Normal 4 2 2 15 3" xfId="8689" xr:uid="{98909C27-F340-402C-B5DB-9F8DC5022F47}"/>
    <cellStyle name="Normal 4 2 2 15 4" xfId="5246" xr:uid="{75DE2D7D-A491-4CAC-AA54-0F10BA57786F}"/>
    <cellStyle name="Normal 4 2 2 16" xfId="2591" xr:uid="{00000000-0005-0000-0000-000070090000}"/>
    <cellStyle name="Normal 4 2 2 16 2" xfId="9126" xr:uid="{A89EC6CD-FFA3-4FDF-8C2B-74F1ADC2C037}"/>
    <cellStyle name="Normal 4 2 2 16 3" xfId="6096" xr:uid="{82D4E8C8-17F4-40FD-9281-BBB673700492}"/>
    <cellStyle name="Normal 4 2 2 17" xfId="3674" xr:uid="{00000000-0005-0000-0000-000071090000}"/>
    <cellStyle name="Normal 4 2 2 17 2" xfId="6735" xr:uid="{271D37AE-35AC-4BA1-B6DD-4CDF71017B31}"/>
    <cellStyle name="Normal 4 2 2 18" xfId="4328" xr:uid="{00000000-0005-0000-0000-000072090000}"/>
    <cellStyle name="Normal 4 2 2 18 2" xfId="7384" xr:uid="{E31598DF-C31F-43DE-AD97-A21E84973344}"/>
    <cellStyle name="Normal 4 2 2 19" xfId="1091" xr:uid="{00000000-0005-0000-0000-000073090000}"/>
    <cellStyle name="Normal 4 2 2 19 2" xfId="7949" xr:uid="{B9332F9C-B2BF-4B44-93EF-EF845543077F}"/>
    <cellStyle name="Normal 4 2 2 2" xfId="1100" xr:uid="{00000000-0005-0000-0000-000074090000}"/>
    <cellStyle name="Normal 4 2 2 2 2" xfId="1101" xr:uid="{00000000-0005-0000-0000-000075090000}"/>
    <cellStyle name="Normal 4 2 2 2 2 10" xfId="1102" xr:uid="{00000000-0005-0000-0000-000076090000}"/>
    <cellStyle name="Normal 4 2 2 2 2 10 2" xfId="1103" xr:uid="{00000000-0005-0000-0000-000077090000}"/>
    <cellStyle name="Normal 4 2 2 2 2 10 2 2" xfId="4058" xr:uid="{00000000-0005-0000-0000-000078090000}"/>
    <cellStyle name="Normal 4 2 2 2 2 10 2 2 2" xfId="9507" xr:uid="{10473BC7-F5DD-4488-95FA-0EC57382F7F7}"/>
    <cellStyle name="Normal 4 2 2 2 2 10 2 2 3" xfId="7117" xr:uid="{6FCB5615-2B06-48D2-8C8A-EC2F2AEA698C}"/>
    <cellStyle name="Normal 4 2 2 2 2 10 2 3" xfId="8693" xr:uid="{D1D0217D-DBF7-4D32-8F89-1CE7C2576901}"/>
    <cellStyle name="Normal 4 2 2 2 2 10 2 4" xfId="5249" xr:uid="{3C0BED07-ACCB-4464-A692-0D6F8619D48F}"/>
    <cellStyle name="Normal 4 2 2 2 2 10 3" xfId="3678" xr:uid="{00000000-0005-0000-0000-000079090000}"/>
    <cellStyle name="Normal 4 2 2 2 2 10 3 2" xfId="9130" xr:uid="{25CD509A-CA81-453E-9BFC-FA6E7EF1CF9A}"/>
    <cellStyle name="Normal 4 2 2 2 2 10 3 3" xfId="6739" xr:uid="{D8768FD2-08EF-4319-AAA0-8111A7BCBDC3}"/>
    <cellStyle name="Normal 4 2 2 2 2 10 4" xfId="8309" xr:uid="{527FBAAB-8A35-449C-953A-18F61AFE6342}"/>
    <cellStyle name="Normal 4 2 2 2 2 10 5" xfId="5248" xr:uid="{4D4D07B8-FBF2-4BFD-ADA4-DF0B9C58E0DA}"/>
    <cellStyle name="Normal 4 2 2 2 2 11" xfId="1104" xr:uid="{00000000-0005-0000-0000-00007A090000}"/>
    <cellStyle name="Normal 4 2 2 2 2 11 2" xfId="4057" xr:uid="{00000000-0005-0000-0000-00007B090000}"/>
    <cellStyle name="Normal 4 2 2 2 2 11 2 2" xfId="9506" xr:uid="{338DE5FC-A78A-4A33-B698-2C80B5ED2600}"/>
    <cellStyle name="Normal 4 2 2 2 2 11 2 3" xfId="7116" xr:uid="{C1131459-52A6-436E-B4E4-8BADCE6A791D}"/>
    <cellStyle name="Normal 4 2 2 2 2 11 3" xfId="8692" xr:uid="{5C02591E-7416-4E96-BF89-037F06359BD7}"/>
    <cellStyle name="Normal 4 2 2 2 2 11 4" xfId="5250" xr:uid="{93BFAA3B-7B01-4886-8F60-F6A05E290584}"/>
    <cellStyle name="Normal 4 2 2 2 2 12" xfId="3677" xr:uid="{00000000-0005-0000-0000-00007C090000}"/>
    <cellStyle name="Normal 4 2 2 2 2 12 2" xfId="9129" xr:uid="{F7C5C0E4-E4AB-4DEF-9044-0443D06164E5}"/>
    <cellStyle name="Normal 4 2 2 2 2 12 3" xfId="6738" xr:uid="{48D17523-E05E-41EF-937A-B9D512E96A26}"/>
    <cellStyle name="Normal 4 2 2 2 2 13" xfId="8308" xr:uid="{17D67498-2C75-464E-A667-1EEA015CD9E5}"/>
    <cellStyle name="Normal 4 2 2 2 2 14" xfId="5247" xr:uid="{0994E3A4-674A-4FCB-9DD1-A25703A349FB}"/>
    <cellStyle name="Normal 4 2 2 2 2 2" xfId="1105" xr:uid="{00000000-0005-0000-0000-00007D090000}"/>
    <cellStyle name="Normal 4 2 2 2 2 3" xfId="1106" xr:uid="{00000000-0005-0000-0000-00007E090000}"/>
    <cellStyle name="Normal 4 2 2 2 2 4" xfId="1107" xr:uid="{00000000-0005-0000-0000-00007F090000}"/>
    <cellStyle name="Normal 4 2 2 2 2 5" xfId="1108" xr:uid="{00000000-0005-0000-0000-000080090000}"/>
    <cellStyle name="Normal 4 2 2 2 2 6" xfId="1109" xr:uid="{00000000-0005-0000-0000-000081090000}"/>
    <cellStyle name="Normal 4 2 2 2 2 7" xfId="1110" xr:uid="{00000000-0005-0000-0000-000082090000}"/>
    <cellStyle name="Normal 4 2 2 2 2 8" xfId="1111" xr:uid="{00000000-0005-0000-0000-000083090000}"/>
    <cellStyle name="Normal 4 2 2 2 2 9" xfId="1112" xr:uid="{00000000-0005-0000-0000-000084090000}"/>
    <cellStyle name="Normal 4 2 2 2 2 9 2" xfId="1113" xr:uid="{00000000-0005-0000-0000-000085090000}"/>
    <cellStyle name="Normal 4 2 2 2 2 9 2 2" xfId="4059" xr:uid="{00000000-0005-0000-0000-000086090000}"/>
    <cellStyle name="Normal 4 2 2 2 2 9 2 2 2" xfId="9508" xr:uid="{3E178543-21DC-4D94-B7FD-999C3AB1729A}"/>
    <cellStyle name="Normal 4 2 2 2 2 9 2 2 3" xfId="7118" xr:uid="{52F56D24-9065-41D2-8CF8-40DCA30ED0C6}"/>
    <cellStyle name="Normal 4 2 2 2 2 9 2 3" xfId="8694" xr:uid="{B754F747-65BF-45F6-B917-81EF039DB846}"/>
    <cellStyle name="Normal 4 2 2 2 2 9 2 4" xfId="5252" xr:uid="{6C3E4D3A-4475-42FB-B7B4-7A34357107D5}"/>
    <cellStyle name="Normal 4 2 2 2 2 9 3" xfId="3679" xr:uid="{00000000-0005-0000-0000-000087090000}"/>
    <cellStyle name="Normal 4 2 2 2 2 9 3 2" xfId="9131" xr:uid="{EAE91A67-B9BC-4129-8DA7-E5B8B7DBDCC0}"/>
    <cellStyle name="Normal 4 2 2 2 2 9 3 3" xfId="6740" xr:uid="{71FCD090-E204-44FD-A6FC-C71F3C2EDC31}"/>
    <cellStyle name="Normal 4 2 2 2 2 9 4" xfId="8310" xr:uid="{4F37D121-95FF-4AC9-9CA3-4251009A9A00}"/>
    <cellStyle name="Normal 4 2 2 2 2 9 5" xfId="5251" xr:uid="{10D5EBDC-BE25-435C-9185-35EDD654968E}"/>
    <cellStyle name="Normal 4 2 2 2 3" xfId="1114" xr:uid="{00000000-0005-0000-0000-000088090000}"/>
    <cellStyle name="Normal 4 2 2 2 3 2" xfId="1115" xr:uid="{00000000-0005-0000-0000-000089090000}"/>
    <cellStyle name="Normal 4 2 2 2 3 2 2" xfId="1116" xr:uid="{00000000-0005-0000-0000-00008A090000}"/>
    <cellStyle name="Normal 4 2 2 2 3 2 2 2" xfId="4061" xr:uid="{00000000-0005-0000-0000-00008B090000}"/>
    <cellStyle name="Normal 4 2 2 2 3 2 2 2 2" xfId="9510" xr:uid="{A5B2156A-5268-4129-A97B-E7A3EB9DCCBD}"/>
    <cellStyle name="Normal 4 2 2 2 3 2 2 2 3" xfId="7120" xr:uid="{62C2D178-99E4-43BE-AAC2-6E7DBCC7CCCA}"/>
    <cellStyle name="Normal 4 2 2 2 3 2 2 3" xfId="8696" xr:uid="{A2906512-37CE-4A1A-8F41-CEAEC87AC5A1}"/>
    <cellStyle name="Normal 4 2 2 2 3 2 2 4" xfId="5255" xr:uid="{D94067E6-70D1-4631-92EB-3562F9260A47}"/>
    <cellStyle name="Normal 4 2 2 2 3 2 3" xfId="3681" xr:uid="{00000000-0005-0000-0000-00008C090000}"/>
    <cellStyle name="Normal 4 2 2 2 3 2 3 2" xfId="9133" xr:uid="{57393024-4823-42C6-83A3-DD1BF4852BE2}"/>
    <cellStyle name="Normal 4 2 2 2 3 2 3 3" xfId="6742" xr:uid="{F1B7300A-3FA6-4623-8433-260F5DD1F6BC}"/>
    <cellStyle name="Normal 4 2 2 2 3 2 4" xfId="8312" xr:uid="{7E18562C-AE13-4A00-AF1B-1514A641FDD0}"/>
    <cellStyle name="Normal 4 2 2 2 3 2 5" xfId="5254" xr:uid="{52C1C9A8-77A8-45D1-BC1C-FC61C6AE4932}"/>
    <cellStyle name="Normal 4 2 2 2 3 3" xfId="1117" xr:uid="{00000000-0005-0000-0000-00008D090000}"/>
    <cellStyle name="Normal 4 2 2 2 3 3 2" xfId="1118" xr:uid="{00000000-0005-0000-0000-00008E090000}"/>
    <cellStyle name="Normal 4 2 2 2 3 3 2 2" xfId="4062" xr:uid="{00000000-0005-0000-0000-00008F090000}"/>
    <cellStyle name="Normal 4 2 2 2 3 3 2 2 2" xfId="9511" xr:uid="{641076D2-E68C-4966-AEC6-F8F5EFCC25B2}"/>
    <cellStyle name="Normal 4 2 2 2 3 3 2 2 3" xfId="7121" xr:uid="{EBDE640C-DC3F-4CE9-84A5-4BC653406715}"/>
    <cellStyle name="Normal 4 2 2 2 3 3 2 3" xfId="8697" xr:uid="{CD2CEF53-BDCB-45EA-B8DB-EF1D2CC4C69B}"/>
    <cellStyle name="Normal 4 2 2 2 3 3 2 4" xfId="5257" xr:uid="{3CCF1C78-50A5-43D5-B336-8D3217E95E08}"/>
    <cellStyle name="Normal 4 2 2 2 3 3 3" xfId="3682" xr:uid="{00000000-0005-0000-0000-000090090000}"/>
    <cellStyle name="Normal 4 2 2 2 3 3 3 2" xfId="9134" xr:uid="{DC777E48-49D3-4D48-B935-E6F21B542113}"/>
    <cellStyle name="Normal 4 2 2 2 3 3 3 3" xfId="6743" xr:uid="{72583DB9-6368-4F65-B680-078B5B4D31D2}"/>
    <cellStyle name="Normal 4 2 2 2 3 3 4" xfId="8313" xr:uid="{151CD98C-5FB0-4651-B294-E61FB3F7C314}"/>
    <cellStyle name="Normal 4 2 2 2 3 3 5" xfId="5256" xr:uid="{65D905FD-E4DD-4400-B68F-21B858D87A85}"/>
    <cellStyle name="Normal 4 2 2 2 3 4" xfId="1119" xr:uid="{00000000-0005-0000-0000-000091090000}"/>
    <cellStyle name="Normal 4 2 2 2 3 4 2" xfId="4060" xr:uid="{00000000-0005-0000-0000-000092090000}"/>
    <cellStyle name="Normal 4 2 2 2 3 4 2 2" xfId="9509" xr:uid="{1CCF821C-762F-437E-B9B1-F6E35F12B63E}"/>
    <cellStyle name="Normal 4 2 2 2 3 4 2 3" xfId="7119" xr:uid="{9161FCEF-7C42-41A7-8684-05DBC5CED521}"/>
    <cellStyle name="Normal 4 2 2 2 3 4 3" xfId="8695" xr:uid="{F9E7973E-A04E-4B1F-93E9-9F0C8C48D572}"/>
    <cellStyle name="Normal 4 2 2 2 3 4 4" xfId="5258" xr:uid="{3F9EF9B0-D8CE-4854-A724-688540D1757C}"/>
    <cellStyle name="Normal 4 2 2 2 3 5" xfId="3680" xr:uid="{00000000-0005-0000-0000-000093090000}"/>
    <cellStyle name="Normal 4 2 2 2 3 5 2" xfId="9132" xr:uid="{70212346-257F-4323-82D2-4E566058BF4C}"/>
    <cellStyle name="Normal 4 2 2 2 3 5 3" xfId="6741" xr:uid="{84C22FF1-4E8D-4A32-96D6-21BCA33DDA78}"/>
    <cellStyle name="Normal 4 2 2 2 3 6" xfId="8311" xr:uid="{AEE3A174-33F9-44CE-BDBD-CE36278B3C18}"/>
    <cellStyle name="Normal 4 2 2 2 3 7" xfId="5253" xr:uid="{936CFDCE-8EFA-4B7E-B1EA-2C6BF44A5865}"/>
    <cellStyle name="Normal 4 2 2 2 4" xfId="1120" xr:uid="{00000000-0005-0000-0000-000094090000}"/>
    <cellStyle name="Normal 4 2 2 2 4 2" xfId="1121" xr:uid="{00000000-0005-0000-0000-000095090000}"/>
    <cellStyle name="Normal 4 2 2 2 4 2 2" xfId="1122" xr:uid="{00000000-0005-0000-0000-000096090000}"/>
    <cellStyle name="Normal 4 2 2 2 4 2 2 2" xfId="4064" xr:uid="{00000000-0005-0000-0000-000097090000}"/>
    <cellStyle name="Normal 4 2 2 2 4 2 2 2 2" xfId="9513" xr:uid="{60E52E45-0708-4AEE-9FD8-14D8C76BA7DD}"/>
    <cellStyle name="Normal 4 2 2 2 4 2 2 2 3" xfId="7123" xr:uid="{FC01C0B8-73EB-4FAE-999D-279B7EC8EC8E}"/>
    <cellStyle name="Normal 4 2 2 2 4 2 2 3" xfId="8699" xr:uid="{010F2750-DB0E-4FFB-BFAF-FC1DCBF74280}"/>
    <cellStyle name="Normal 4 2 2 2 4 2 2 4" xfId="5261" xr:uid="{C22B7F9F-5A49-49B6-B2BC-E245F88A2260}"/>
    <cellStyle name="Normal 4 2 2 2 4 2 3" xfId="3684" xr:uid="{00000000-0005-0000-0000-000098090000}"/>
    <cellStyle name="Normal 4 2 2 2 4 2 3 2" xfId="9136" xr:uid="{1975FB99-E547-4BC6-8035-1862BBC93500}"/>
    <cellStyle name="Normal 4 2 2 2 4 2 3 3" xfId="6745" xr:uid="{009D2B9B-1DD5-4CB1-B9CA-7B97913B8F1B}"/>
    <cellStyle name="Normal 4 2 2 2 4 2 4" xfId="8315" xr:uid="{4177210F-A287-4AA2-85FD-612E297D1107}"/>
    <cellStyle name="Normal 4 2 2 2 4 2 5" xfId="5260" xr:uid="{1FDA29E7-8F52-476F-9B93-9EB98A735568}"/>
    <cellStyle name="Normal 4 2 2 2 4 3" xfId="1123" xr:uid="{00000000-0005-0000-0000-000099090000}"/>
    <cellStyle name="Normal 4 2 2 2 4 3 2" xfId="1124" xr:uid="{00000000-0005-0000-0000-00009A090000}"/>
    <cellStyle name="Normal 4 2 2 2 4 3 2 2" xfId="4065" xr:uid="{00000000-0005-0000-0000-00009B090000}"/>
    <cellStyle name="Normal 4 2 2 2 4 3 2 2 2" xfId="9514" xr:uid="{666F4ECB-312A-4D19-B947-8FB150B31EE3}"/>
    <cellStyle name="Normal 4 2 2 2 4 3 2 2 3" xfId="7124" xr:uid="{F57B0030-CBFD-476C-932B-EE6CF379E3F5}"/>
    <cellStyle name="Normal 4 2 2 2 4 3 2 3" xfId="8700" xr:uid="{90EA52CA-6DE8-4782-94DC-731DD3839F37}"/>
    <cellStyle name="Normal 4 2 2 2 4 3 2 4" xfId="5263" xr:uid="{45DD1F2F-6426-4C10-98D6-0C5077657039}"/>
    <cellStyle name="Normal 4 2 2 2 4 3 3" xfId="3685" xr:uid="{00000000-0005-0000-0000-00009C090000}"/>
    <cellStyle name="Normal 4 2 2 2 4 3 3 2" xfId="9137" xr:uid="{97924BB1-711A-4AF4-A02C-099D818E87DE}"/>
    <cellStyle name="Normal 4 2 2 2 4 3 3 3" xfId="6746" xr:uid="{676C2C70-B031-4454-869C-F8E52A6F3E2D}"/>
    <cellStyle name="Normal 4 2 2 2 4 3 4" xfId="8316" xr:uid="{B9D205CB-43D7-4D97-9131-06365DAB32F8}"/>
    <cellStyle name="Normal 4 2 2 2 4 3 5" xfId="5262" xr:uid="{3993E3F4-3FDA-4005-B061-08CC15E73ACE}"/>
    <cellStyle name="Normal 4 2 2 2 4 4" xfId="1125" xr:uid="{00000000-0005-0000-0000-00009D090000}"/>
    <cellStyle name="Normal 4 2 2 2 4 4 2" xfId="4063" xr:uid="{00000000-0005-0000-0000-00009E090000}"/>
    <cellStyle name="Normal 4 2 2 2 4 4 2 2" xfId="9512" xr:uid="{C88BFDF9-FC40-44F0-B5BC-BA7E5F44B91E}"/>
    <cellStyle name="Normal 4 2 2 2 4 4 2 3" xfId="7122" xr:uid="{3F3D3160-049B-46FF-942C-CC0E1C914CBA}"/>
    <cellStyle name="Normal 4 2 2 2 4 4 3" xfId="8698" xr:uid="{4D3853A8-7A0F-4540-ACF7-08E973FF1293}"/>
    <cellStyle name="Normal 4 2 2 2 4 4 4" xfId="5264" xr:uid="{03F9137F-3E76-4395-9D98-6016DAC47643}"/>
    <cellStyle name="Normal 4 2 2 2 4 5" xfId="3683" xr:uid="{00000000-0005-0000-0000-00009F090000}"/>
    <cellStyle name="Normal 4 2 2 2 4 5 2" xfId="9135" xr:uid="{11CB781F-D990-4A46-AC84-F40821AB58AF}"/>
    <cellStyle name="Normal 4 2 2 2 4 5 3" xfId="6744" xr:uid="{3E91CDCC-1973-4956-AF71-78A8309EC4E6}"/>
    <cellStyle name="Normal 4 2 2 2 4 6" xfId="8314" xr:uid="{43811C14-678D-45E7-B8CB-538962AAA6AB}"/>
    <cellStyle name="Normal 4 2 2 2 4 7" xfId="5259" xr:uid="{CFB1DEDB-8414-46E9-9A6E-5D79E21E8DCC}"/>
    <cellStyle name="Normal 4 2 2 2 5" xfId="1126" xr:uid="{00000000-0005-0000-0000-0000A0090000}"/>
    <cellStyle name="Normal 4 2 2 2 5 2" xfId="1127" xr:uid="{00000000-0005-0000-0000-0000A1090000}"/>
    <cellStyle name="Normal 4 2 2 2 5 2 2" xfId="1128" xr:uid="{00000000-0005-0000-0000-0000A2090000}"/>
    <cellStyle name="Normal 4 2 2 2 5 2 2 2" xfId="4067" xr:uid="{00000000-0005-0000-0000-0000A3090000}"/>
    <cellStyle name="Normal 4 2 2 2 5 2 2 2 2" xfId="9516" xr:uid="{66E026AE-8BB7-455F-9FBB-938934EC6501}"/>
    <cellStyle name="Normal 4 2 2 2 5 2 2 2 3" xfId="7126" xr:uid="{48576EE7-51E2-4323-B8C7-BEF7E24A79EC}"/>
    <cellStyle name="Normal 4 2 2 2 5 2 2 3" xfId="8702" xr:uid="{7374E215-2BB5-43C7-82C0-430CF297067F}"/>
    <cellStyle name="Normal 4 2 2 2 5 2 2 4" xfId="5267" xr:uid="{6B75EF27-596B-4492-88D6-00B8E64B93A2}"/>
    <cellStyle name="Normal 4 2 2 2 5 2 3" xfId="3687" xr:uid="{00000000-0005-0000-0000-0000A4090000}"/>
    <cellStyle name="Normal 4 2 2 2 5 2 3 2" xfId="9139" xr:uid="{E1B6E6E3-A6C0-44F0-A36B-217605990F92}"/>
    <cellStyle name="Normal 4 2 2 2 5 2 3 3" xfId="6748" xr:uid="{7E5597C3-72C4-4DA6-9FB5-052FC0B0DCE6}"/>
    <cellStyle name="Normal 4 2 2 2 5 2 4" xfId="8318" xr:uid="{FE36D948-F585-4E79-B296-7B10BFF4B14D}"/>
    <cellStyle name="Normal 4 2 2 2 5 2 5" xfId="5266" xr:uid="{7E392B27-4AA8-4F0B-9BC5-932578CEF3FE}"/>
    <cellStyle name="Normal 4 2 2 2 5 3" xfId="1129" xr:uid="{00000000-0005-0000-0000-0000A5090000}"/>
    <cellStyle name="Normal 4 2 2 2 5 3 2" xfId="1130" xr:uid="{00000000-0005-0000-0000-0000A6090000}"/>
    <cellStyle name="Normal 4 2 2 2 5 3 2 2" xfId="4068" xr:uid="{00000000-0005-0000-0000-0000A7090000}"/>
    <cellStyle name="Normal 4 2 2 2 5 3 2 2 2" xfId="9517" xr:uid="{5101CA47-4E42-48EF-861E-80790326ECBD}"/>
    <cellStyle name="Normal 4 2 2 2 5 3 2 2 3" xfId="7127" xr:uid="{F2EA9F65-ED78-4056-8182-2F13A12504CA}"/>
    <cellStyle name="Normal 4 2 2 2 5 3 2 3" xfId="8703" xr:uid="{AC151030-7F9B-4C1B-A12E-9F912454479F}"/>
    <cellStyle name="Normal 4 2 2 2 5 3 2 4" xfId="5269" xr:uid="{8095D3F0-4E0B-4C06-845B-0A546F5D2D57}"/>
    <cellStyle name="Normal 4 2 2 2 5 3 3" xfId="3688" xr:uid="{00000000-0005-0000-0000-0000A8090000}"/>
    <cellStyle name="Normal 4 2 2 2 5 3 3 2" xfId="9140" xr:uid="{04F7CD54-E736-4AFE-826C-0250558E4209}"/>
    <cellStyle name="Normal 4 2 2 2 5 3 3 3" xfId="6749" xr:uid="{03A74B73-A678-42D2-858A-E2757F3F5393}"/>
    <cellStyle name="Normal 4 2 2 2 5 3 4" xfId="8319" xr:uid="{856D53C2-D86A-4016-96C0-47A0B16C702D}"/>
    <cellStyle name="Normal 4 2 2 2 5 3 5" xfId="5268" xr:uid="{5E465A7E-87A1-4388-A7B3-8031027E40F0}"/>
    <cellStyle name="Normal 4 2 2 2 5 4" xfId="1131" xr:uid="{00000000-0005-0000-0000-0000A9090000}"/>
    <cellStyle name="Normal 4 2 2 2 5 4 2" xfId="4066" xr:uid="{00000000-0005-0000-0000-0000AA090000}"/>
    <cellStyle name="Normal 4 2 2 2 5 4 2 2" xfId="9515" xr:uid="{2D4322D1-AF65-48CE-9667-AFAD426D003F}"/>
    <cellStyle name="Normal 4 2 2 2 5 4 2 3" xfId="7125" xr:uid="{8C10AF9D-8668-4E0D-8C0C-01039B8928B8}"/>
    <cellStyle name="Normal 4 2 2 2 5 4 3" xfId="8701" xr:uid="{9E4E9C40-3C8E-4237-9FD6-FEE271A14D40}"/>
    <cellStyle name="Normal 4 2 2 2 5 4 4" xfId="5270" xr:uid="{46946420-0D82-4C36-B5BB-FF7AB2DD9810}"/>
    <cellStyle name="Normal 4 2 2 2 5 5" xfId="3686" xr:uid="{00000000-0005-0000-0000-0000AB090000}"/>
    <cellStyle name="Normal 4 2 2 2 5 5 2" xfId="9138" xr:uid="{1322B1FA-39F9-499A-8552-C7F582F47B9B}"/>
    <cellStyle name="Normal 4 2 2 2 5 5 3" xfId="6747" xr:uid="{AA18A05F-2C85-46F8-9BB9-3BA32C3C3AD6}"/>
    <cellStyle name="Normal 4 2 2 2 5 6" xfId="8317" xr:uid="{2EDD859B-1FD4-4309-AB3E-AEA14DD2F427}"/>
    <cellStyle name="Normal 4 2 2 2 5 7" xfId="5265" xr:uid="{0D99ECE1-9E2E-40F9-B49E-54BF3B1588C4}"/>
    <cellStyle name="Normal 4 2 2 2 6" xfId="1132" xr:uid="{00000000-0005-0000-0000-0000AC090000}"/>
    <cellStyle name="Normal 4 2 2 2 6 2" xfId="1133" xr:uid="{00000000-0005-0000-0000-0000AD090000}"/>
    <cellStyle name="Normal 4 2 2 2 6 2 2" xfId="1134" xr:uid="{00000000-0005-0000-0000-0000AE090000}"/>
    <cellStyle name="Normal 4 2 2 2 6 2 2 2" xfId="4070" xr:uid="{00000000-0005-0000-0000-0000AF090000}"/>
    <cellStyle name="Normal 4 2 2 2 6 2 2 2 2" xfId="9519" xr:uid="{91C7E0A5-F1DF-4AFF-84F1-BA096AF4901A}"/>
    <cellStyle name="Normal 4 2 2 2 6 2 2 2 3" xfId="7129" xr:uid="{F72E2A35-A7CF-44D7-AF82-276F812E7612}"/>
    <cellStyle name="Normal 4 2 2 2 6 2 2 3" xfId="8705" xr:uid="{66C75028-88BD-434C-8736-00B878BAE425}"/>
    <cellStyle name="Normal 4 2 2 2 6 2 2 4" xfId="5273" xr:uid="{B86C03F4-7AD5-4529-9018-C412E3210380}"/>
    <cellStyle name="Normal 4 2 2 2 6 2 3" xfId="3690" xr:uid="{00000000-0005-0000-0000-0000B0090000}"/>
    <cellStyle name="Normal 4 2 2 2 6 2 3 2" xfId="9142" xr:uid="{6106AFDE-38F9-48EF-880B-2B98BFD16195}"/>
    <cellStyle name="Normal 4 2 2 2 6 2 3 3" xfId="6751" xr:uid="{EB0040DE-346F-458F-A463-447D9CF680AA}"/>
    <cellStyle name="Normal 4 2 2 2 6 2 4" xfId="8321" xr:uid="{D164EB62-32CF-4E4F-82DE-B48D5188B1E6}"/>
    <cellStyle name="Normal 4 2 2 2 6 2 5" xfId="5272" xr:uid="{60ED990A-4E12-4549-BA63-B60690A20FB2}"/>
    <cellStyle name="Normal 4 2 2 2 6 3" xfId="1135" xr:uid="{00000000-0005-0000-0000-0000B1090000}"/>
    <cellStyle name="Normal 4 2 2 2 6 3 2" xfId="1136" xr:uid="{00000000-0005-0000-0000-0000B2090000}"/>
    <cellStyle name="Normal 4 2 2 2 6 3 2 2" xfId="4071" xr:uid="{00000000-0005-0000-0000-0000B3090000}"/>
    <cellStyle name="Normal 4 2 2 2 6 3 2 2 2" xfId="9520" xr:uid="{D927D5EB-682E-4937-8E04-388DE4BDC723}"/>
    <cellStyle name="Normal 4 2 2 2 6 3 2 2 3" xfId="7130" xr:uid="{F7B9297E-6F3D-4DD4-839C-412052A9793B}"/>
    <cellStyle name="Normal 4 2 2 2 6 3 2 3" xfId="8706" xr:uid="{93EB03EA-4CCD-485C-B200-665E6859A0F0}"/>
    <cellStyle name="Normal 4 2 2 2 6 3 2 4" xfId="5275" xr:uid="{19DC2880-34DD-4C34-9D36-35054C87ADFF}"/>
    <cellStyle name="Normal 4 2 2 2 6 3 3" xfId="3691" xr:uid="{00000000-0005-0000-0000-0000B4090000}"/>
    <cellStyle name="Normal 4 2 2 2 6 3 3 2" xfId="9143" xr:uid="{6A6A3C87-D2AE-47DC-9844-8AA32F684E91}"/>
    <cellStyle name="Normal 4 2 2 2 6 3 3 3" xfId="6752" xr:uid="{A06BA2CC-6411-4AD0-89C6-5BB9BE30565C}"/>
    <cellStyle name="Normal 4 2 2 2 6 3 4" xfId="8322" xr:uid="{781C64A9-F8BE-458B-9E03-D495F21CD259}"/>
    <cellStyle name="Normal 4 2 2 2 6 3 5" xfId="5274" xr:uid="{16827D8B-7EC6-4D81-9D5E-D4D99FF58FD0}"/>
    <cellStyle name="Normal 4 2 2 2 6 4" xfId="1137" xr:uid="{00000000-0005-0000-0000-0000B5090000}"/>
    <cellStyle name="Normal 4 2 2 2 6 4 2" xfId="4069" xr:uid="{00000000-0005-0000-0000-0000B6090000}"/>
    <cellStyle name="Normal 4 2 2 2 6 4 2 2" xfId="9518" xr:uid="{DA109A1B-F0D5-4349-A68A-5AFC150B4A34}"/>
    <cellStyle name="Normal 4 2 2 2 6 4 2 3" xfId="7128" xr:uid="{A6DA44BC-B41C-4315-9F92-F8F08003971A}"/>
    <cellStyle name="Normal 4 2 2 2 6 4 3" xfId="8704" xr:uid="{948564AC-EA70-4618-BFD6-EFA818365E91}"/>
    <cellStyle name="Normal 4 2 2 2 6 4 4" xfId="5276" xr:uid="{9F84E599-53F4-42CD-80FE-74D63C7EFC79}"/>
    <cellStyle name="Normal 4 2 2 2 6 5" xfId="3689" xr:uid="{00000000-0005-0000-0000-0000B7090000}"/>
    <cellStyle name="Normal 4 2 2 2 6 5 2" xfId="9141" xr:uid="{E6C226A9-F229-4BA7-B2E4-A0DFC82BA7F7}"/>
    <cellStyle name="Normal 4 2 2 2 6 5 3" xfId="6750" xr:uid="{A58F82B9-12B0-49D4-B9BD-A17DBCB0477D}"/>
    <cellStyle name="Normal 4 2 2 2 6 6" xfId="8320" xr:uid="{C52EA06F-3612-4C67-8B34-6E6C7A369A19}"/>
    <cellStyle name="Normal 4 2 2 2 6 7" xfId="5271" xr:uid="{53ED55FE-9727-4A61-9F85-5119A39A604F}"/>
    <cellStyle name="Normal 4 2 2 2 7" xfId="1138" xr:uid="{00000000-0005-0000-0000-0000B8090000}"/>
    <cellStyle name="Normal 4 2 2 2 7 2" xfId="1139" xr:uid="{00000000-0005-0000-0000-0000B9090000}"/>
    <cellStyle name="Normal 4 2 2 2 7 2 2" xfId="1140" xr:uid="{00000000-0005-0000-0000-0000BA090000}"/>
    <cellStyle name="Normal 4 2 2 2 7 2 2 2" xfId="4073" xr:uid="{00000000-0005-0000-0000-0000BB090000}"/>
    <cellStyle name="Normal 4 2 2 2 7 2 2 2 2" xfId="9522" xr:uid="{D52F0932-05AE-4EC6-B7AB-26658DEF432F}"/>
    <cellStyle name="Normal 4 2 2 2 7 2 2 2 3" xfId="7132" xr:uid="{7D3F26E8-8B0D-4C61-AC15-474C29A6083C}"/>
    <cellStyle name="Normal 4 2 2 2 7 2 2 3" xfId="8708" xr:uid="{0D18CFCC-5F49-41E9-8BAE-BCB68A2CC41C}"/>
    <cellStyle name="Normal 4 2 2 2 7 2 2 4" xfId="5279" xr:uid="{293535F8-C99C-41AD-86A7-3E19871EE084}"/>
    <cellStyle name="Normal 4 2 2 2 7 2 3" xfId="3693" xr:uid="{00000000-0005-0000-0000-0000BC090000}"/>
    <cellStyle name="Normal 4 2 2 2 7 2 3 2" xfId="9145" xr:uid="{9E72E759-DA35-4E2C-8AB7-999AF6606850}"/>
    <cellStyle name="Normal 4 2 2 2 7 2 3 3" xfId="6754" xr:uid="{73FAFAD5-3CBA-490D-9AC4-66802C437665}"/>
    <cellStyle name="Normal 4 2 2 2 7 2 4" xfId="8324" xr:uid="{834C57A0-ADDD-452C-B701-061612D56DA0}"/>
    <cellStyle name="Normal 4 2 2 2 7 2 5" xfId="5278" xr:uid="{9A564905-C377-486B-BE4C-787FCE10B02F}"/>
    <cellStyle name="Normal 4 2 2 2 7 3" xfId="1141" xr:uid="{00000000-0005-0000-0000-0000BD090000}"/>
    <cellStyle name="Normal 4 2 2 2 7 3 2" xfId="1142" xr:uid="{00000000-0005-0000-0000-0000BE090000}"/>
    <cellStyle name="Normal 4 2 2 2 7 3 2 2" xfId="4074" xr:uid="{00000000-0005-0000-0000-0000BF090000}"/>
    <cellStyle name="Normal 4 2 2 2 7 3 2 2 2" xfId="9523" xr:uid="{94C5FFAE-335E-47D3-8531-B26A55400D5B}"/>
    <cellStyle name="Normal 4 2 2 2 7 3 2 2 3" xfId="7133" xr:uid="{CAE99727-5712-40E9-85FB-2F72D58D874C}"/>
    <cellStyle name="Normal 4 2 2 2 7 3 2 3" xfId="8709" xr:uid="{1B5C7D33-EAD8-4ED7-A048-CEDC58F8FF6E}"/>
    <cellStyle name="Normal 4 2 2 2 7 3 2 4" xfId="5281" xr:uid="{727E9E41-39F3-4632-B166-26AD2286F55D}"/>
    <cellStyle name="Normal 4 2 2 2 7 3 3" xfId="3694" xr:uid="{00000000-0005-0000-0000-0000C0090000}"/>
    <cellStyle name="Normal 4 2 2 2 7 3 3 2" xfId="9146" xr:uid="{4A4177ED-45E0-472B-98A1-7D46FEE4E750}"/>
    <cellStyle name="Normal 4 2 2 2 7 3 3 3" xfId="6755" xr:uid="{E9C6FDB4-9F25-4800-94A2-33A5514946E1}"/>
    <cellStyle name="Normal 4 2 2 2 7 3 4" xfId="8325" xr:uid="{D0BCBC93-71AB-4EC8-A8F5-3470AE3853B1}"/>
    <cellStyle name="Normal 4 2 2 2 7 3 5" xfId="5280" xr:uid="{80D0C9C7-C1BF-4680-ACEA-037E5D16182C}"/>
    <cellStyle name="Normal 4 2 2 2 7 4" xfId="1143" xr:uid="{00000000-0005-0000-0000-0000C1090000}"/>
    <cellStyle name="Normal 4 2 2 2 7 4 2" xfId="4072" xr:uid="{00000000-0005-0000-0000-0000C2090000}"/>
    <cellStyle name="Normal 4 2 2 2 7 4 2 2" xfId="9521" xr:uid="{A71D97E6-FF50-420D-9AC5-ECCD23A279A0}"/>
    <cellStyle name="Normal 4 2 2 2 7 4 2 3" xfId="7131" xr:uid="{F0A64E9E-BB71-4D87-B606-C7656F213004}"/>
    <cellStyle name="Normal 4 2 2 2 7 4 3" xfId="8707" xr:uid="{7FFD9FE4-1139-4B51-AB18-8448115F286E}"/>
    <cellStyle name="Normal 4 2 2 2 7 4 4" xfId="5282" xr:uid="{9C2C1F2E-EE98-4927-8D22-65D00F365A91}"/>
    <cellStyle name="Normal 4 2 2 2 7 5" xfId="3692" xr:uid="{00000000-0005-0000-0000-0000C3090000}"/>
    <cellStyle name="Normal 4 2 2 2 7 5 2" xfId="9144" xr:uid="{91870939-6316-4FD0-89FB-8AD2ACBD8E9B}"/>
    <cellStyle name="Normal 4 2 2 2 7 5 3" xfId="6753" xr:uid="{BA7FF5C9-1811-46A5-B9BE-A09864EF31B6}"/>
    <cellStyle name="Normal 4 2 2 2 7 6" xfId="8323" xr:uid="{27C89104-AD51-4CF5-9D6C-5455766F1174}"/>
    <cellStyle name="Normal 4 2 2 2 7 7" xfId="5277" xr:uid="{0A908979-5F41-4D73-B3BA-5870D40D0391}"/>
    <cellStyle name="Normal 4 2 2 2 8" xfId="1144" xr:uid="{00000000-0005-0000-0000-0000C4090000}"/>
    <cellStyle name="Normal 4 2 2 2 8 2" xfId="1145" xr:uid="{00000000-0005-0000-0000-0000C5090000}"/>
    <cellStyle name="Normal 4 2 2 2 8 2 2" xfId="1146" xr:uid="{00000000-0005-0000-0000-0000C6090000}"/>
    <cellStyle name="Normal 4 2 2 2 8 2 2 2" xfId="4076" xr:uid="{00000000-0005-0000-0000-0000C7090000}"/>
    <cellStyle name="Normal 4 2 2 2 8 2 2 2 2" xfId="9525" xr:uid="{376142B6-F607-471E-B062-EEA347B5C9B2}"/>
    <cellStyle name="Normal 4 2 2 2 8 2 2 2 3" xfId="7135" xr:uid="{D7C24D6F-6113-41CE-A06B-F214340AD1DE}"/>
    <cellStyle name="Normal 4 2 2 2 8 2 2 3" xfId="8711" xr:uid="{95708D2A-7CA8-4A09-A6C7-351A00DE4D7C}"/>
    <cellStyle name="Normal 4 2 2 2 8 2 2 4" xfId="5285" xr:uid="{52106D0C-03D4-46DC-AC3A-0107D192EC5D}"/>
    <cellStyle name="Normal 4 2 2 2 8 2 3" xfId="3696" xr:uid="{00000000-0005-0000-0000-0000C8090000}"/>
    <cellStyle name="Normal 4 2 2 2 8 2 3 2" xfId="9148" xr:uid="{3DFBC835-C384-4060-ADBD-909B49F893BC}"/>
    <cellStyle name="Normal 4 2 2 2 8 2 3 3" xfId="6757" xr:uid="{44F7E204-DE03-49D2-8DDA-98830C412A2C}"/>
    <cellStyle name="Normal 4 2 2 2 8 2 4" xfId="8327" xr:uid="{7D54DB06-87EF-44F4-8E5C-770E73CDC37D}"/>
    <cellStyle name="Normal 4 2 2 2 8 2 5" xfId="5284" xr:uid="{3EB81CFF-07E1-4899-B593-F21B4B9EF068}"/>
    <cellStyle name="Normal 4 2 2 2 8 3" xfId="1147" xr:uid="{00000000-0005-0000-0000-0000C9090000}"/>
    <cellStyle name="Normal 4 2 2 2 8 3 2" xfId="1148" xr:uid="{00000000-0005-0000-0000-0000CA090000}"/>
    <cellStyle name="Normal 4 2 2 2 8 3 2 2" xfId="4077" xr:uid="{00000000-0005-0000-0000-0000CB090000}"/>
    <cellStyle name="Normal 4 2 2 2 8 3 2 2 2" xfId="9526" xr:uid="{EC8FE10A-27AB-4CE9-A09A-921B626B0BF8}"/>
    <cellStyle name="Normal 4 2 2 2 8 3 2 2 3" xfId="7136" xr:uid="{32BFD530-A1A8-48B6-9BDB-0400AB24499C}"/>
    <cellStyle name="Normal 4 2 2 2 8 3 2 3" xfId="8712" xr:uid="{2B8ABD7E-7EAD-4695-9135-1F7ECC0BF805}"/>
    <cellStyle name="Normal 4 2 2 2 8 3 2 4" xfId="5287" xr:uid="{2E127357-6AF3-4741-8A1C-C5766C232464}"/>
    <cellStyle name="Normal 4 2 2 2 8 3 3" xfId="3697" xr:uid="{00000000-0005-0000-0000-0000CC090000}"/>
    <cellStyle name="Normal 4 2 2 2 8 3 3 2" xfId="9149" xr:uid="{3D679561-891D-4E94-A1E6-28A9F453F6D9}"/>
    <cellStyle name="Normal 4 2 2 2 8 3 3 3" xfId="6758" xr:uid="{DDCF6C79-3372-4488-89DD-3539FC177A93}"/>
    <cellStyle name="Normal 4 2 2 2 8 3 4" xfId="8328" xr:uid="{08AC1ACB-FC95-4DC0-AD47-2CC737C63B58}"/>
    <cellStyle name="Normal 4 2 2 2 8 3 5" xfId="5286" xr:uid="{A5B3C69D-A5C9-49BC-83F3-D924D9A40CC6}"/>
    <cellStyle name="Normal 4 2 2 2 8 4" xfId="1149" xr:uid="{00000000-0005-0000-0000-0000CD090000}"/>
    <cellStyle name="Normal 4 2 2 2 8 4 2" xfId="4075" xr:uid="{00000000-0005-0000-0000-0000CE090000}"/>
    <cellStyle name="Normal 4 2 2 2 8 4 2 2" xfId="9524" xr:uid="{D605DE8C-D88D-42AF-870D-98E409DF18FD}"/>
    <cellStyle name="Normal 4 2 2 2 8 4 2 3" xfId="7134" xr:uid="{62872949-5AE8-4C8D-AB03-AC8BDEBA0B45}"/>
    <cellStyle name="Normal 4 2 2 2 8 4 3" xfId="8710" xr:uid="{0F30353A-9268-4FD7-9B2B-5D1AEFB430D2}"/>
    <cellStyle name="Normal 4 2 2 2 8 4 4" xfId="5288" xr:uid="{5902DDC5-D8A7-4DA9-9307-C1718B95437A}"/>
    <cellStyle name="Normal 4 2 2 2 8 5" xfId="3695" xr:uid="{00000000-0005-0000-0000-0000CF090000}"/>
    <cellStyle name="Normal 4 2 2 2 8 5 2" xfId="9147" xr:uid="{0EE1AEBD-43FB-4A4A-A766-46CA53AEB2B9}"/>
    <cellStyle name="Normal 4 2 2 2 8 5 3" xfId="6756" xr:uid="{88629F65-2A97-4C40-B15B-BC332221426E}"/>
    <cellStyle name="Normal 4 2 2 2 8 6" xfId="8326" xr:uid="{97E0BC28-840F-4F27-B4A0-31EF96ADA8BA}"/>
    <cellStyle name="Normal 4 2 2 2 8 7" xfId="5283" xr:uid="{645EA13E-CF9E-47BA-B2F9-DB1567103C0C}"/>
    <cellStyle name="Normal 4 2 2 2 9" xfId="4803" xr:uid="{59A6C752-6CEC-4C29-A881-7C2E78EF85FD}"/>
    <cellStyle name="Normal 4 2 2 20" xfId="40098" xr:uid="{1FA6B91F-5AFA-4F26-BB43-F5E42841F6EE}"/>
    <cellStyle name="Normal 4 2 2 21" xfId="5241" xr:uid="{3E59B627-FDC4-4E94-95A0-65F43FCC181C}"/>
    <cellStyle name="Normal 4 2 2 3" xfId="1150" xr:uid="{00000000-0005-0000-0000-0000D0090000}"/>
    <cellStyle name="Normal 4 2 2 4" xfId="1151" xr:uid="{00000000-0005-0000-0000-0000D1090000}"/>
    <cellStyle name="Normal 4 2 2 5" xfId="1152" xr:uid="{00000000-0005-0000-0000-0000D2090000}"/>
    <cellStyle name="Normal 4 2 2 6" xfId="1153" xr:uid="{00000000-0005-0000-0000-0000D3090000}"/>
    <cellStyle name="Normal 4 2 2 7" xfId="1154" xr:uid="{00000000-0005-0000-0000-0000D4090000}"/>
    <cellStyle name="Normal 4 2 2 8" xfId="1155" xr:uid="{00000000-0005-0000-0000-0000D5090000}"/>
    <cellStyle name="Normal 4 2 2 9" xfId="1156" xr:uid="{00000000-0005-0000-0000-0000D6090000}"/>
    <cellStyle name="Normal 4 2 3" xfId="1157" xr:uid="{00000000-0005-0000-0000-0000D7090000}"/>
    <cellStyle name="Normal 4 2 3 2" xfId="1158" xr:uid="{00000000-0005-0000-0000-0000D8090000}"/>
    <cellStyle name="Normal 4 2 3 2 2" xfId="1159" xr:uid="{00000000-0005-0000-0000-0000D9090000}"/>
    <cellStyle name="Normal 4 2 3 2 2 2" xfId="1160" xr:uid="{00000000-0005-0000-0000-0000DA090000}"/>
    <cellStyle name="Normal 4 2 3 2 2 2 2" xfId="1161" xr:uid="{00000000-0005-0000-0000-0000DB090000}"/>
    <cellStyle name="Normal 4 2 3 2 2 2 2 2" xfId="4080" xr:uid="{00000000-0005-0000-0000-0000DC090000}"/>
    <cellStyle name="Normal 4 2 3 2 2 2 2 2 2" xfId="9529" xr:uid="{93830ABB-EBE4-4091-86A4-5F6D82C7DFAB}"/>
    <cellStyle name="Normal 4 2 3 2 2 2 2 2 3" xfId="7139" xr:uid="{7A60EB79-07AD-4083-9296-5767D67318AE}"/>
    <cellStyle name="Normal 4 2 3 2 2 2 2 3" xfId="8715" xr:uid="{26906313-D0AE-489E-B2C9-79FB76EDE742}"/>
    <cellStyle name="Normal 4 2 3 2 2 2 2 4" xfId="5292" xr:uid="{C044D791-AA7C-4C3C-AC61-F7009C5390F2}"/>
    <cellStyle name="Normal 4 2 3 2 2 2 3" xfId="3700" xr:uid="{00000000-0005-0000-0000-0000DD090000}"/>
    <cellStyle name="Normal 4 2 3 2 2 2 3 2" xfId="9152" xr:uid="{3700C147-3D1E-4803-B3CC-39618BB9B121}"/>
    <cellStyle name="Normal 4 2 3 2 2 2 3 3" xfId="6761" xr:uid="{90EBEFBC-9863-46C3-8027-B396B47391BE}"/>
    <cellStyle name="Normal 4 2 3 2 2 2 4" xfId="8330" xr:uid="{D86D1F1E-012A-45E9-9689-9BC106C11E65}"/>
    <cellStyle name="Normal 4 2 3 2 2 2 5" xfId="5291" xr:uid="{26D63BBE-68CD-4DC8-B19F-FAC8F1A495DD}"/>
    <cellStyle name="Normal 4 2 3 2 2 3" xfId="1162" xr:uid="{00000000-0005-0000-0000-0000DE090000}"/>
    <cellStyle name="Normal 4 2 3 2 2 3 2" xfId="1163" xr:uid="{00000000-0005-0000-0000-0000DF090000}"/>
    <cellStyle name="Normal 4 2 3 2 2 3 2 2" xfId="4081" xr:uid="{00000000-0005-0000-0000-0000E0090000}"/>
    <cellStyle name="Normal 4 2 3 2 2 3 2 2 2" xfId="9530" xr:uid="{85B0431C-BCB0-49D9-9F89-7946BA218BFA}"/>
    <cellStyle name="Normal 4 2 3 2 2 3 2 2 3" xfId="7140" xr:uid="{10A74341-8274-4D55-ADF8-489D5AE9C26F}"/>
    <cellStyle name="Normal 4 2 3 2 2 3 2 3" xfId="8716" xr:uid="{17A61497-9EDF-46DD-8B7B-537046932BF6}"/>
    <cellStyle name="Normal 4 2 3 2 2 3 2 4" xfId="5294" xr:uid="{D13B840E-BD91-434C-AF87-9BECFBB9F368}"/>
    <cellStyle name="Normal 4 2 3 2 2 3 3" xfId="3701" xr:uid="{00000000-0005-0000-0000-0000E1090000}"/>
    <cellStyle name="Normal 4 2 3 2 2 3 3 2" xfId="9153" xr:uid="{E47B9D92-94B4-4FDC-9BA9-73099E5B9165}"/>
    <cellStyle name="Normal 4 2 3 2 2 3 3 3" xfId="6762" xr:uid="{22301DCA-2856-43C7-93E5-DDBF5F0BD764}"/>
    <cellStyle name="Normal 4 2 3 2 2 3 4" xfId="8331" xr:uid="{58AE2B58-8447-4A18-846F-AD8FEC4B4A22}"/>
    <cellStyle name="Normal 4 2 3 2 2 3 5" xfId="5293" xr:uid="{891ADA20-1668-4682-93FD-B02127EBF5CC}"/>
    <cellStyle name="Normal 4 2 3 2 2 4" xfId="1164" xr:uid="{00000000-0005-0000-0000-0000E2090000}"/>
    <cellStyle name="Normal 4 2 3 2 2 4 2" xfId="4079" xr:uid="{00000000-0005-0000-0000-0000E3090000}"/>
    <cellStyle name="Normal 4 2 3 2 2 4 2 2" xfId="9528" xr:uid="{9BE459EA-14C5-4581-8A91-D540A7B88FE0}"/>
    <cellStyle name="Normal 4 2 3 2 2 4 2 3" xfId="7138" xr:uid="{74644423-8021-4142-B684-BFCD37E27A86}"/>
    <cellStyle name="Normal 4 2 3 2 2 4 3" xfId="8714" xr:uid="{53690ECE-608A-4EEC-A7CD-EE749159055A}"/>
    <cellStyle name="Normal 4 2 3 2 2 4 4" xfId="5295" xr:uid="{CDF7A665-ED46-4F8C-B51E-70DBCCD4762C}"/>
    <cellStyle name="Normal 4 2 3 2 2 5" xfId="3699" xr:uid="{00000000-0005-0000-0000-0000E4090000}"/>
    <cellStyle name="Normal 4 2 3 2 2 5 2" xfId="9151" xr:uid="{8398E225-68FE-4347-B521-E3DD9B1C113A}"/>
    <cellStyle name="Normal 4 2 3 2 2 5 3" xfId="6760" xr:uid="{D07C3C92-147C-4EB8-AADB-5CC81AAD035A}"/>
    <cellStyle name="Normal 4 2 3 2 2 6" xfId="8329" xr:uid="{2A2CF0CC-287E-4915-801D-7CE7FA5A8A51}"/>
    <cellStyle name="Normal 4 2 3 2 2 7" xfId="5290" xr:uid="{0B8E79EF-7CBB-40E5-BE63-B3F08FC147D5}"/>
    <cellStyle name="Normal 4 2 3 3" xfId="1165" xr:uid="{00000000-0005-0000-0000-0000E5090000}"/>
    <cellStyle name="Normal 4 2 3 3 2" xfId="1166" xr:uid="{00000000-0005-0000-0000-0000E6090000}"/>
    <cellStyle name="Normal 4 2 3 3 2 2" xfId="4082" xr:uid="{00000000-0005-0000-0000-0000E7090000}"/>
    <cellStyle name="Normal 4 2 3 3 2 2 2" xfId="9531" xr:uid="{9922A320-B56D-4E5C-A663-B8548EACD9FB}"/>
    <cellStyle name="Normal 4 2 3 3 2 2 3" xfId="7141" xr:uid="{31A2396E-922B-46EB-A7B6-54255DA1C00B}"/>
    <cellStyle name="Normal 4 2 3 3 2 3" xfId="8717" xr:uid="{5D88F1DC-D98A-4EAC-B4DD-1B77C3285AFC}"/>
    <cellStyle name="Normal 4 2 3 3 2 4" xfId="5297" xr:uid="{3A6A3221-AE77-4C2A-9372-53C14EB6CE62}"/>
    <cellStyle name="Normal 4 2 3 3 3" xfId="3702" xr:uid="{00000000-0005-0000-0000-0000E8090000}"/>
    <cellStyle name="Normal 4 2 3 3 3 2" xfId="9154" xr:uid="{EFAF2D3C-AEBE-40E3-9AB3-A3B85DAC097E}"/>
    <cellStyle name="Normal 4 2 3 3 3 3" xfId="6763" xr:uid="{4DAF8BB1-2907-4832-AEBD-7C7D8F17D82C}"/>
    <cellStyle name="Normal 4 2 3 3 4" xfId="8332" xr:uid="{88641BE8-FA20-4EDD-A29F-F349FA89ED36}"/>
    <cellStyle name="Normal 4 2 3 3 5" xfId="5296" xr:uid="{2CE0A31D-A6C5-4E91-8494-C82036C42CFC}"/>
    <cellStyle name="Normal 4 2 3 4" xfId="1167" xr:uid="{00000000-0005-0000-0000-0000E9090000}"/>
    <cellStyle name="Normal 4 2 3 4 2" xfId="1168" xr:uid="{00000000-0005-0000-0000-0000EA090000}"/>
    <cellStyle name="Normal 4 2 3 4 2 2" xfId="4083" xr:uid="{00000000-0005-0000-0000-0000EB090000}"/>
    <cellStyle name="Normal 4 2 3 4 2 2 2" xfId="9532" xr:uid="{AF81ECF8-892E-4C47-9DDD-66C3F2D4D2BA}"/>
    <cellStyle name="Normal 4 2 3 4 2 2 3" xfId="7142" xr:uid="{9F62C73B-455B-49F1-A083-27443865F4CA}"/>
    <cellStyle name="Normal 4 2 3 4 2 3" xfId="8718" xr:uid="{04B85253-6FAD-4EF8-9F8B-F2159A8E2149}"/>
    <cellStyle name="Normal 4 2 3 4 2 4" xfId="5299" xr:uid="{8EEACE14-E8E0-44F7-9D6B-6F64C1C0F22F}"/>
    <cellStyle name="Normal 4 2 3 4 3" xfId="3703" xr:uid="{00000000-0005-0000-0000-0000EC090000}"/>
    <cellStyle name="Normal 4 2 3 4 3 2" xfId="9155" xr:uid="{FD584F1E-4FE5-4BD4-85AF-42ACFFD9A271}"/>
    <cellStyle name="Normal 4 2 3 4 3 3" xfId="6764" xr:uid="{29FC7B59-AFFE-4BCE-9F23-0754898A768F}"/>
    <cellStyle name="Normal 4 2 3 4 4" xfId="8333" xr:uid="{2F0697C6-B314-4B0B-B1BF-788A0A2751B2}"/>
    <cellStyle name="Normal 4 2 3 4 5" xfId="5298" xr:uid="{9560F617-1239-4A8F-A6CD-32BCD3FAFECC}"/>
    <cellStyle name="Normal 4 2 3 5" xfId="1169" xr:uid="{00000000-0005-0000-0000-0000ED090000}"/>
    <cellStyle name="Normal 4 2 3 5 2" xfId="4078" xr:uid="{00000000-0005-0000-0000-0000EE090000}"/>
    <cellStyle name="Normal 4 2 3 5 2 2" xfId="9527" xr:uid="{38C95661-C2A9-48C2-9001-688C3A08C3D6}"/>
    <cellStyle name="Normal 4 2 3 5 2 3" xfId="7137" xr:uid="{41F649A3-DC7F-47C2-8EC0-6A2681C0CB4A}"/>
    <cellStyle name="Normal 4 2 3 5 3" xfId="8713" xr:uid="{7471ACF9-B99D-41D3-9EE8-5CFEFB645B08}"/>
    <cellStyle name="Normal 4 2 3 5 4" xfId="5300" xr:uid="{4FCB9A73-ECD2-462F-A45B-EBF33F7E5017}"/>
    <cellStyle name="Normal 4 2 3 6" xfId="3698" xr:uid="{00000000-0005-0000-0000-0000EF090000}"/>
    <cellStyle name="Normal 4 2 3 6 2" xfId="9150" xr:uid="{2BA45D83-23B9-4627-8AD8-7025491607CA}"/>
    <cellStyle name="Normal 4 2 3 6 3" xfId="6759" xr:uid="{9A5950C5-1755-482D-97BE-8205176829E8}"/>
    <cellStyle name="Normal 4 2 3 7" xfId="7691" xr:uid="{DA338B5D-2FA2-4FEA-88C7-90E2F65A9A14}"/>
    <cellStyle name="Normal 4 2 3 8" xfId="5289" xr:uid="{F35D0ED0-A426-4CE8-AE32-11C568EA81AB}"/>
    <cellStyle name="Normal 4 2 4" xfId="1170" xr:uid="{00000000-0005-0000-0000-0000F0090000}"/>
    <cellStyle name="Normal 4 2 4 2" xfId="1171" xr:uid="{00000000-0005-0000-0000-0000F1090000}"/>
    <cellStyle name="Normal 4 2 4 2 2" xfId="1172" xr:uid="{00000000-0005-0000-0000-0000F2090000}"/>
    <cellStyle name="Normal 4 2 4 2 2 2" xfId="4085" xr:uid="{00000000-0005-0000-0000-0000F3090000}"/>
    <cellStyle name="Normal 4 2 4 2 2 2 2" xfId="9534" xr:uid="{42E18E43-FC22-4621-B453-2E0242DA6BA5}"/>
    <cellStyle name="Normal 4 2 4 2 2 2 3" xfId="7144" xr:uid="{01E2047E-92C9-4AA1-A810-C8B32E454157}"/>
    <cellStyle name="Normal 4 2 4 2 2 3" xfId="8720" xr:uid="{A9C793E9-5B8D-4F27-8A9D-A804E9F9A491}"/>
    <cellStyle name="Normal 4 2 4 2 2 4" xfId="5303" xr:uid="{B5F0966C-D0B1-4206-AA22-901F98218258}"/>
    <cellStyle name="Normal 4 2 4 2 3" xfId="3705" xr:uid="{00000000-0005-0000-0000-0000F4090000}"/>
    <cellStyle name="Normal 4 2 4 2 3 2" xfId="9157" xr:uid="{F51C171E-BCF0-41D0-B053-7745B74B1D48}"/>
    <cellStyle name="Normal 4 2 4 2 3 3" xfId="6766" xr:uid="{1FD98C34-BA3A-497D-B1DF-08C050FB2539}"/>
    <cellStyle name="Normal 4 2 4 2 4" xfId="8335" xr:uid="{51589602-1F5A-4A27-99DF-23BF4D5F51EC}"/>
    <cellStyle name="Normal 4 2 4 2 5" xfId="5302" xr:uid="{AFF73E2D-22CA-49F5-91A3-87E22B14C7F7}"/>
    <cellStyle name="Normal 4 2 4 3" xfId="1173" xr:uid="{00000000-0005-0000-0000-0000F5090000}"/>
    <cellStyle name="Normal 4 2 4 3 2" xfId="1174" xr:uid="{00000000-0005-0000-0000-0000F6090000}"/>
    <cellStyle name="Normal 4 2 4 3 2 2" xfId="4086" xr:uid="{00000000-0005-0000-0000-0000F7090000}"/>
    <cellStyle name="Normal 4 2 4 3 2 2 2" xfId="9535" xr:uid="{5FC851BB-25A2-46FD-9F59-E1D8531D18A2}"/>
    <cellStyle name="Normal 4 2 4 3 2 2 3" xfId="7145" xr:uid="{DA0123B5-97AE-421C-B35F-9A91C453329F}"/>
    <cellStyle name="Normal 4 2 4 3 2 3" xfId="8721" xr:uid="{304D6C3B-6192-48D9-BDC6-9E6D184440A6}"/>
    <cellStyle name="Normal 4 2 4 3 2 4" xfId="5305" xr:uid="{3075DDCF-D272-488E-842E-471A0ACFD2FA}"/>
    <cellStyle name="Normal 4 2 4 3 3" xfId="3706" xr:uid="{00000000-0005-0000-0000-0000F8090000}"/>
    <cellStyle name="Normal 4 2 4 3 3 2" xfId="9158" xr:uid="{EEE6025C-90E2-42AA-8BC1-133C7267FB0B}"/>
    <cellStyle name="Normal 4 2 4 3 3 3" xfId="6767" xr:uid="{B6FB8C75-B0C3-4904-B7EB-B82F01AACDF1}"/>
    <cellStyle name="Normal 4 2 4 3 4" xfId="8336" xr:uid="{2E8C66B1-D1C3-4265-891E-B48136A401A0}"/>
    <cellStyle name="Normal 4 2 4 3 5" xfId="5304" xr:uid="{91C381B5-3B94-494E-9AC9-1B2B7EAFBFA8}"/>
    <cellStyle name="Normal 4 2 4 4" xfId="1175" xr:uid="{00000000-0005-0000-0000-0000F9090000}"/>
    <cellStyle name="Normal 4 2 4 4 2" xfId="4084" xr:uid="{00000000-0005-0000-0000-0000FA090000}"/>
    <cellStyle name="Normal 4 2 4 4 2 2" xfId="9533" xr:uid="{599AFBED-03A4-4F8D-A2C6-B171A0A913D1}"/>
    <cellStyle name="Normal 4 2 4 4 2 3" xfId="7143" xr:uid="{FCA6FE9E-4238-495C-BA29-9DD11254B00A}"/>
    <cellStyle name="Normal 4 2 4 4 3" xfId="8719" xr:uid="{8F7ACFE2-65C7-4D45-9D94-116F279A4673}"/>
    <cellStyle name="Normal 4 2 4 4 4" xfId="5306" xr:uid="{DF4558DB-0431-4052-BA8C-95AE4CC8A60C}"/>
    <cellStyle name="Normal 4 2 4 5" xfId="3704" xr:uid="{00000000-0005-0000-0000-0000FB090000}"/>
    <cellStyle name="Normal 4 2 4 5 2" xfId="9156" xr:uid="{AA53C000-8271-46FD-B5E6-2D8303EBEC91}"/>
    <cellStyle name="Normal 4 2 4 5 3" xfId="6765" xr:uid="{B5210D7F-6E69-4438-8A4F-541EA354D727}"/>
    <cellStyle name="Normal 4 2 4 6" xfId="8334" xr:uid="{07CD311D-1AAF-47B3-A7EA-96DBAB026352}"/>
    <cellStyle name="Normal 4 2 4 7" xfId="5301" xr:uid="{05515C06-2D25-4033-B3AC-DC65F57AB6A7}"/>
    <cellStyle name="Normal 4 2 5" xfId="1176" xr:uid="{00000000-0005-0000-0000-0000FC090000}"/>
    <cellStyle name="Normal 4 2 5 2" xfId="1177" xr:uid="{00000000-0005-0000-0000-0000FD090000}"/>
    <cellStyle name="Normal 4 2 5 2 2" xfId="1178" xr:uid="{00000000-0005-0000-0000-0000FE090000}"/>
    <cellStyle name="Normal 4 2 5 2 2 2" xfId="4088" xr:uid="{00000000-0005-0000-0000-0000FF090000}"/>
    <cellStyle name="Normal 4 2 5 2 2 2 2" xfId="9537" xr:uid="{0C2D5823-B7BF-44D0-A696-850DA4E9DFDB}"/>
    <cellStyle name="Normal 4 2 5 2 2 2 3" xfId="7147" xr:uid="{FC440451-FBB3-4674-B6E3-A7F3FC25AC4B}"/>
    <cellStyle name="Normal 4 2 5 2 2 3" xfId="8723" xr:uid="{51265B8F-23D0-461B-A416-1534BFFD20FF}"/>
    <cellStyle name="Normal 4 2 5 2 2 4" xfId="5309" xr:uid="{C3040287-28ED-4E51-810C-B49ED4BB0712}"/>
    <cellStyle name="Normal 4 2 5 2 3" xfId="3708" xr:uid="{00000000-0005-0000-0000-0000000A0000}"/>
    <cellStyle name="Normal 4 2 5 2 3 2" xfId="9160" xr:uid="{DF6CAF8C-8B3C-4176-BF54-59651BBEEE03}"/>
    <cellStyle name="Normal 4 2 5 2 3 3" xfId="6769" xr:uid="{A6F8444A-57EC-40D4-81D5-4FD83930A0E7}"/>
    <cellStyle name="Normal 4 2 5 2 4" xfId="8338" xr:uid="{C1352BFA-9412-4568-97BF-907212B54815}"/>
    <cellStyle name="Normal 4 2 5 2 5" xfId="5308" xr:uid="{0F546A89-0C3F-4BDC-95C9-C6C5674B7EA6}"/>
    <cellStyle name="Normal 4 2 5 3" xfId="1179" xr:uid="{00000000-0005-0000-0000-0000010A0000}"/>
    <cellStyle name="Normal 4 2 5 3 2" xfId="1180" xr:uid="{00000000-0005-0000-0000-0000020A0000}"/>
    <cellStyle name="Normal 4 2 5 3 2 2" xfId="4089" xr:uid="{00000000-0005-0000-0000-0000030A0000}"/>
    <cellStyle name="Normal 4 2 5 3 2 2 2" xfId="9538" xr:uid="{690B149F-C3EB-4B83-A61B-FFC02B7E3E38}"/>
    <cellStyle name="Normal 4 2 5 3 2 2 3" xfId="7148" xr:uid="{4671B8A1-F182-4662-B312-52EAB612512E}"/>
    <cellStyle name="Normal 4 2 5 3 2 3" xfId="8724" xr:uid="{F937BF97-87AC-4A64-BC79-5626DE2C899D}"/>
    <cellStyle name="Normal 4 2 5 3 2 4" xfId="5311" xr:uid="{2286F7EE-3C0A-4B12-AC52-6B45A820D71E}"/>
    <cellStyle name="Normal 4 2 5 3 3" xfId="3709" xr:uid="{00000000-0005-0000-0000-0000040A0000}"/>
    <cellStyle name="Normal 4 2 5 3 3 2" xfId="9161" xr:uid="{C6FC24FC-DEDA-4837-A680-561104F0710E}"/>
    <cellStyle name="Normal 4 2 5 3 3 3" xfId="6770" xr:uid="{AE1967F8-01A5-42E5-B468-EC60E0CAAD27}"/>
    <cellStyle name="Normal 4 2 5 3 4" xfId="8339" xr:uid="{49AF012F-99C4-4E11-8BC1-C6ECA81270DD}"/>
    <cellStyle name="Normal 4 2 5 3 5" xfId="5310" xr:uid="{6C05BB6A-C06A-4008-A7B9-A817190D0CD1}"/>
    <cellStyle name="Normal 4 2 5 4" xfId="1181" xr:uid="{00000000-0005-0000-0000-0000050A0000}"/>
    <cellStyle name="Normal 4 2 5 4 2" xfId="4087" xr:uid="{00000000-0005-0000-0000-0000060A0000}"/>
    <cellStyle name="Normal 4 2 5 4 2 2" xfId="9536" xr:uid="{A2A88753-C394-4BCA-B3BC-B834F84C1F70}"/>
    <cellStyle name="Normal 4 2 5 4 2 3" xfId="7146" xr:uid="{E90BE060-105F-4B11-904D-C061B949463B}"/>
    <cellStyle name="Normal 4 2 5 4 3" xfId="8722" xr:uid="{B9FF1F93-6216-45B3-BA12-D8C382BE6E35}"/>
    <cellStyle name="Normal 4 2 5 4 4" xfId="5312" xr:uid="{295924C1-56B0-430C-A7E8-F760C196CD39}"/>
    <cellStyle name="Normal 4 2 5 5" xfId="3707" xr:uid="{00000000-0005-0000-0000-0000070A0000}"/>
    <cellStyle name="Normal 4 2 5 5 2" xfId="9159" xr:uid="{190865C7-C475-4FED-884E-A90233CD7728}"/>
    <cellStyle name="Normal 4 2 5 5 3" xfId="6768" xr:uid="{BBA093F1-39A6-4B0D-BEB2-8AA8AC68AE98}"/>
    <cellStyle name="Normal 4 2 5 6" xfId="8337" xr:uid="{368C1DDF-0E9C-4FC6-969D-C1688FB2CF63}"/>
    <cellStyle name="Normal 4 2 5 7" xfId="5307" xr:uid="{96C848BB-B648-4CB4-86F6-6958B1E67C4C}"/>
    <cellStyle name="Normal 4 2 6" xfId="1182" xr:uid="{00000000-0005-0000-0000-0000080A0000}"/>
    <cellStyle name="Normal 4 2 6 2" xfId="1183" xr:uid="{00000000-0005-0000-0000-0000090A0000}"/>
    <cellStyle name="Normal 4 2 6 2 2" xfId="1184" xr:uid="{00000000-0005-0000-0000-00000A0A0000}"/>
    <cellStyle name="Normal 4 2 6 2 2 2" xfId="4091" xr:uid="{00000000-0005-0000-0000-00000B0A0000}"/>
    <cellStyle name="Normal 4 2 6 2 2 2 2" xfId="9540" xr:uid="{6B6CA592-10EE-4C89-BCB4-766B937AB835}"/>
    <cellStyle name="Normal 4 2 6 2 2 2 3" xfId="7150" xr:uid="{9075307C-C401-4298-9FBD-33F716162ADB}"/>
    <cellStyle name="Normal 4 2 6 2 2 3" xfId="8726" xr:uid="{82BFF6C2-D863-4297-97A9-CFC0BF739675}"/>
    <cellStyle name="Normal 4 2 6 2 2 4" xfId="5315" xr:uid="{6ADE8580-104B-41D4-883F-28310F591788}"/>
    <cellStyle name="Normal 4 2 6 2 3" xfId="3711" xr:uid="{00000000-0005-0000-0000-00000C0A0000}"/>
    <cellStyle name="Normal 4 2 6 2 3 2" xfId="9163" xr:uid="{B77E910B-8F7E-4F5B-9D90-D4A7E106D8EA}"/>
    <cellStyle name="Normal 4 2 6 2 3 3" xfId="6772" xr:uid="{27F61C43-2B31-4605-9C25-D56A0163CE92}"/>
    <cellStyle name="Normal 4 2 6 2 4" xfId="8341" xr:uid="{5FC41A6A-74D2-4BB9-8476-2717CCF03F6E}"/>
    <cellStyle name="Normal 4 2 6 2 5" xfId="5314" xr:uid="{D06E2844-8A75-4DCC-9BC8-6BDBF502B15C}"/>
    <cellStyle name="Normal 4 2 6 3" xfId="1185" xr:uid="{00000000-0005-0000-0000-00000D0A0000}"/>
    <cellStyle name="Normal 4 2 6 3 2" xfId="1186" xr:uid="{00000000-0005-0000-0000-00000E0A0000}"/>
    <cellStyle name="Normal 4 2 6 3 2 2" xfId="4092" xr:uid="{00000000-0005-0000-0000-00000F0A0000}"/>
    <cellStyle name="Normal 4 2 6 3 2 2 2" xfId="9541" xr:uid="{5733956D-03C5-4309-9563-9949D9E2E714}"/>
    <cellStyle name="Normal 4 2 6 3 2 2 3" xfId="7151" xr:uid="{56B5BBE8-5BB0-416E-B619-A7476522A607}"/>
    <cellStyle name="Normal 4 2 6 3 2 3" xfId="8727" xr:uid="{B2D9AFCB-C9CB-4F2A-8B42-64FF2CA96173}"/>
    <cellStyle name="Normal 4 2 6 3 2 4" xfId="5317" xr:uid="{8444E128-726F-4698-BE43-B417B318F4BA}"/>
    <cellStyle name="Normal 4 2 6 3 3" xfId="3712" xr:uid="{00000000-0005-0000-0000-0000100A0000}"/>
    <cellStyle name="Normal 4 2 6 3 3 2" xfId="9164" xr:uid="{14F5B012-4A2D-43FC-8641-0C1104485C5F}"/>
    <cellStyle name="Normal 4 2 6 3 3 3" xfId="6773" xr:uid="{93B614CD-A999-4B63-9F12-7A076785682D}"/>
    <cellStyle name="Normal 4 2 6 3 4" xfId="8342" xr:uid="{444AD758-B72A-4759-ABC5-2627BA0E1ED0}"/>
    <cellStyle name="Normal 4 2 6 3 5" xfId="5316" xr:uid="{31D2FC7A-AE23-4B50-95B4-75633D44A9A9}"/>
    <cellStyle name="Normal 4 2 6 4" xfId="1187" xr:uid="{00000000-0005-0000-0000-0000110A0000}"/>
    <cellStyle name="Normal 4 2 6 4 2" xfId="4090" xr:uid="{00000000-0005-0000-0000-0000120A0000}"/>
    <cellStyle name="Normal 4 2 6 4 2 2" xfId="9539" xr:uid="{DA535011-2D08-4E07-940E-71096A2C11AC}"/>
    <cellStyle name="Normal 4 2 6 4 2 3" xfId="7149" xr:uid="{B5706047-944B-4FDC-B0D2-32B25577C8A2}"/>
    <cellStyle name="Normal 4 2 6 4 3" xfId="8725" xr:uid="{39B4D25B-3B66-40FD-B923-98E027FA5FED}"/>
    <cellStyle name="Normal 4 2 6 4 4" xfId="5318" xr:uid="{D0C38095-CB10-4F66-8A10-CF8404C8E5E3}"/>
    <cellStyle name="Normal 4 2 6 5" xfId="3710" xr:uid="{00000000-0005-0000-0000-0000130A0000}"/>
    <cellStyle name="Normal 4 2 6 5 2" xfId="9162" xr:uid="{5407B4A2-330C-41DB-9C72-64379B1061BE}"/>
    <cellStyle name="Normal 4 2 6 5 3" xfId="6771" xr:uid="{020F8369-8267-48B9-8070-85FAB873DB5A}"/>
    <cellStyle name="Normal 4 2 6 6" xfId="8340" xr:uid="{30108873-2315-437E-829B-244CDA3202D0}"/>
    <cellStyle name="Normal 4 2 6 7" xfId="5313" xr:uid="{C7811F6E-4F88-4310-A206-F92F0F407BF9}"/>
    <cellStyle name="Normal 4 2 7" xfId="1188" xr:uid="{00000000-0005-0000-0000-0000140A0000}"/>
    <cellStyle name="Normal 4 2 7 2" xfId="1189" xr:uid="{00000000-0005-0000-0000-0000150A0000}"/>
    <cellStyle name="Normal 4 2 7 2 2" xfId="1190" xr:uid="{00000000-0005-0000-0000-0000160A0000}"/>
    <cellStyle name="Normal 4 2 7 2 2 2" xfId="4094" xr:uid="{00000000-0005-0000-0000-0000170A0000}"/>
    <cellStyle name="Normal 4 2 7 2 2 2 2" xfId="9543" xr:uid="{93289446-CC14-4C2A-BBE0-1B5BC167F14A}"/>
    <cellStyle name="Normal 4 2 7 2 2 2 3" xfId="7153" xr:uid="{9B81B9E1-37D1-4CE7-A90E-93EB864593F0}"/>
    <cellStyle name="Normal 4 2 7 2 2 3" xfId="8729" xr:uid="{B3D60073-3322-463F-A50D-8618BC1EDC7D}"/>
    <cellStyle name="Normal 4 2 7 2 2 4" xfId="5321" xr:uid="{4C430C9F-37D1-45C5-97F3-C2F0B10348DD}"/>
    <cellStyle name="Normal 4 2 7 2 3" xfId="3714" xr:uid="{00000000-0005-0000-0000-0000180A0000}"/>
    <cellStyle name="Normal 4 2 7 2 3 2" xfId="9166" xr:uid="{430C1990-D4CD-46BD-8F06-18FF8B744CB3}"/>
    <cellStyle name="Normal 4 2 7 2 3 3" xfId="6775" xr:uid="{DC6AD06A-4693-46C8-B7D3-6EF759FB947D}"/>
    <cellStyle name="Normal 4 2 7 2 4" xfId="8344" xr:uid="{D0F5640F-3B76-4F09-89DC-9115BC40003A}"/>
    <cellStyle name="Normal 4 2 7 2 5" xfId="5320" xr:uid="{FDED237B-CA9E-4B59-A8C1-FD82A0AF449C}"/>
    <cellStyle name="Normal 4 2 7 3" xfId="1191" xr:uid="{00000000-0005-0000-0000-0000190A0000}"/>
    <cellStyle name="Normal 4 2 7 3 2" xfId="1192" xr:uid="{00000000-0005-0000-0000-00001A0A0000}"/>
    <cellStyle name="Normal 4 2 7 3 2 2" xfId="4095" xr:uid="{00000000-0005-0000-0000-00001B0A0000}"/>
    <cellStyle name="Normal 4 2 7 3 2 2 2" xfId="9544" xr:uid="{F0802515-E705-4B71-ACB3-73703F572A61}"/>
    <cellStyle name="Normal 4 2 7 3 2 2 3" xfId="7154" xr:uid="{1FDDB691-6648-476B-80DB-27B6F8DC71B8}"/>
    <cellStyle name="Normal 4 2 7 3 2 3" xfId="8730" xr:uid="{A041A888-A6E4-468B-99AE-396E394AA4CE}"/>
    <cellStyle name="Normal 4 2 7 3 2 4" xfId="5323" xr:uid="{FB2FCBDC-072C-4E56-9D79-E565A006106E}"/>
    <cellStyle name="Normal 4 2 7 3 3" xfId="3715" xr:uid="{00000000-0005-0000-0000-00001C0A0000}"/>
    <cellStyle name="Normal 4 2 7 3 3 2" xfId="9167" xr:uid="{23A3B329-5CCB-4C0A-84FB-35C80657B015}"/>
    <cellStyle name="Normal 4 2 7 3 3 3" xfId="6776" xr:uid="{9CB20A76-5E99-4A44-AD9E-8B186A99F070}"/>
    <cellStyle name="Normal 4 2 7 3 4" xfId="8345" xr:uid="{4CA5F2AB-D611-4743-ABBF-46BB1F2C3504}"/>
    <cellStyle name="Normal 4 2 7 3 5" xfId="5322" xr:uid="{F07D0780-5159-490C-B5E9-680738F5A2AB}"/>
    <cellStyle name="Normal 4 2 7 4" xfId="1193" xr:uid="{00000000-0005-0000-0000-00001D0A0000}"/>
    <cellStyle name="Normal 4 2 7 4 2" xfId="4093" xr:uid="{00000000-0005-0000-0000-00001E0A0000}"/>
    <cellStyle name="Normal 4 2 7 4 2 2" xfId="9542" xr:uid="{EE655841-BF25-4B5C-B65A-CB06D39714DF}"/>
    <cellStyle name="Normal 4 2 7 4 2 3" xfId="7152" xr:uid="{7C71BE25-0B43-464E-8557-D81FA9AE2068}"/>
    <cellStyle name="Normal 4 2 7 4 3" xfId="8728" xr:uid="{C22F7DF1-66C2-4A65-82C4-3FAD7137FBDE}"/>
    <cellStyle name="Normal 4 2 7 4 4" xfId="5324" xr:uid="{A6B29698-026B-4C67-8B11-7BAD378BE71A}"/>
    <cellStyle name="Normal 4 2 7 5" xfId="3713" xr:uid="{00000000-0005-0000-0000-00001F0A0000}"/>
    <cellStyle name="Normal 4 2 7 5 2" xfId="9165" xr:uid="{2B8F813A-6EED-4A79-B1DD-117B4D07650A}"/>
    <cellStyle name="Normal 4 2 7 5 3" xfId="6774" xr:uid="{16852EC8-D41E-4765-9095-6B8869C7CB13}"/>
    <cellStyle name="Normal 4 2 7 6" xfId="8343" xr:uid="{88A9A819-6E1C-461C-ADFE-42A5937E0DF2}"/>
    <cellStyle name="Normal 4 2 7 7" xfId="5319" xr:uid="{D98C74A5-5923-436E-A49E-3444D9468CD4}"/>
    <cellStyle name="Normal 4 2 8" xfId="1194" xr:uid="{00000000-0005-0000-0000-0000200A0000}"/>
    <cellStyle name="Normal 4 2 8 2" xfId="1195" xr:uid="{00000000-0005-0000-0000-0000210A0000}"/>
    <cellStyle name="Normal 4 2 8 2 2" xfId="1196" xr:uid="{00000000-0005-0000-0000-0000220A0000}"/>
    <cellStyle name="Normal 4 2 8 2 2 2" xfId="4097" xr:uid="{00000000-0005-0000-0000-0000230A0000}"/>
    <cellStyle name="Normal 4 2 8 2 2 2 2" xfId="9546" xr:uid="{F9C5E3E9-D17F-453D-BDD4-835AD92405A0}"/>
    <cellStyle name="Normal 4 2 8 2 2 2 3" xfId="7156" xr:uid="{1A966473-5942-409B-8482-786631335E2C}"/>
    <cellStyle name="Normal 4 2 8 2 2 3" xfId="8732" xr:uid="{1CE7BD8D-1090-48DA-8EF2-5F7282182D9E}"/>
    <cellStyle name="Normal 4 2 8 2 2 4" xfId="5327" xr:uid="{F4CB6544-0EF8-4350-8D1C-8AAC698B64D4}"/>
    <cellStyle name="Normal 4 2 8 2 3" xfId="3717" xr:uid="{00000000-0005-0000-0000-0000240A0000}"/>
    <cellStyle name="Normal 4 2 8 2 3 2" xfId="9169" xr:uid="{B6CED08A-B5A9-4EDA-B72E-E7D522100B91}"/>
    <cellStyle name="Normal 4 2 8 2 3 3" xfId="6778" xr:uid="{672B7773-5E5F-4F0B-8DF4-3A5CA88A1A4C}"/>
    <cellStyle name="Normal 4 2 8 2 4" xfId="8347" xr:uid="{670C3CC2-E2F4-4CBD-A241-815996AC84FD}"/>
    <cellStyle name="Normal 4 2 8 2 5" xfId="5326" xr:uid="{CD5049E7-6700-476F-9C00-085AE2415465}"/>
    <cellStyle name="Normal 4 2 8 3" xfId="1197" xr:uid="{00000000-0005-0000-0000-0000250A0000}"/>
    <cellStyle name="Normal 4 2 8 3 2" xfId="1198" xr:uid="{00000000-0005-0000-0000-0000260A0000}"/>
    <cellStyle name="Normal 4 2 8 3 2 2" xfId="4098" xr:uid="{00000000-0005-0000-0000-0000270A0000}"/>
    <cellStyle name="Normal 4 2 8 3 2 2 2" xfId="9547" xr:uid="{B45A14E5-2D0F-45B9-98FF-236DCB0EBF01}"/>
    <cellStyle name="Normal 4 2 8 3 2 2 3" xfId="7157" xr:uid="{4218EA59-B2D1-430E-913F-188974809210}"/>
    <cellStyle name="Normal 4 2 8 3 2 3" xfId="8733" xr:uid="{148E45C9-0A57-44B5-8818-939457A5412A}"/>
    <cellStyle name="Normal 4 2 8 3 2 4" xfId="5329" xr:uid="{2CDDDB0B-8285-460A-85D2-2BE3BCE54292}"/>
    <cellStyle name="Normal 4 2 8 3 3" xfId="3718" xr:uid="{00000000-0005-0000-0000-0000280A0000}"/>
    <cellStyle name="Normal 4 2 8 3 3 2" xfId="9170" xr:uid="{CEFADAEE-CE15-4817-89ED-2CC50D682D41}"/>
    <cellStyle name="Normal 4 2 8 3 3 3" xfId="6779" xr:uid="{57D19238-94E9-4596-BCAD-82FB1ACF7697}"/>
    <cellStyle name="Normal 4 2 8 3 4" xfId="8348" xr:uid="{E3AE0FCE-8359-446D-9B4A-6898F53FD578}"/>
    <cellStyle name="Normal 4 2 8 3 5" xfId="5328" xr:uid="{9FE2357A-F8E8-411D-80FD-5AD9D8EF1058}"/>
    <cellStyle name="Normal 4 2 8 4" xfId="1199" xr:uid="{00000000-0005-0000-0000-0000290A0000}"/>
    <cellStyle name="Normal 4 2 8 4 2" xfId="4096" xr:uid="{00000000-0005-0000-0000-00002A0A0000}"/>
    <cellStyle name="Normal 4 2 8 4 2 2" xfId="9545" xr:uid="{16D646FC-39CA-4A93-9BB7-345FA59F4D13}"/>
    <cellStyle name="Normal 4 2 8 4 2 3" xfId="7155" xr:uid="{7DCF1D76-44D6-4E9B-A33A-D8F331ED5175}"/>
    <cellStyle name="Normal 4 2 8 4 3" xfId="8731" xr:uid="{72EC9B65-8F9D-42F5-BB3B-283355CA5600}"/>
    <cellStyle name="Normal 4 2 8 4 4" xfId="5330" xr:uid="{E7187C97-C5F2-402E-A764-7FB3010567DB}"/>
    <cellStyle name="Normal 4 2 8 5" xfId="3716" xr:uid="{00000000-0005-0000-0000-00002B0A0000}"/>
    <cellStyle name="Normal 4 2 8 5 2" xfId="9168" xr:uid="{56C7379F-F5E6-4FB3-9F1B-ED5BB8FBE4B4}"/>
    <cellStyle name="Normal 4 2 8 5 3" xfId="6777" xr:uid="{33ED5A7A-7FD7-450A-940F-E7EA1234F7B1}"/>
    <cellStyle name="Normal 4 2 8 6" xfId="8346" xr:uid="{C0EAFCBF-73A6-4EA8-A006-C701D27C3E12}"/>
    <cellStyle name="Normal 4 2 8 7" xfId="5325" xr:uid="{B95634BA-2CE3-4663-9DA6-D978F0884352}"/>
    <cellStyle name="Normal 4 2 9" xfId="1200" xr:uid="{00000000-0005-0000-0000-00002C0A0000}"/>
    <cellStyle name="Normal 4 2 9 2" xfId="1201" xr:uid="{00000000-0005-0000-0000-00002D0A0000}"/>
    <cellStyle name="Normal 4 2 9 2 2" xfId="1202" xr:uid="{00000000-0005-0000-0000-00002E0A0000}"/>
    <cellStyle name="Normal 4 2 9 2 2 2" xfId="4100" xr:uid="{00000000-0005-0000-0000-00002F0A0000}"/>
    <cellStyle name="Normal 4 2 9 2 2 2 2" xfId="9549" xr:uid="{63FDE5C1-5B13-4765-9304-D52D1DA6670F}"/>
    <cellStyle name="Normal 4 2 9 2 2 2 3" xfId="7159" xr:uid="{F96A4885-1AA6-4099-B421-BA9C1B8DFC1E}"/>
    <cellStyle name="Normal 4 2 9 2 2 3" xfId="8735" xr:uid="{9083AA28-7D54-43CD-8F5D-1CC482A5B7B0}"/>
    <cellStyle name="Normal 4 2 9 2 2 4" xfId="5333" xr:uid="{1B1B421C-21C4-4DCA-B431-3A27CCB76020}"/>
    <cellStyle name="Normal 4 2 9 2 3" xfId="3720" xr:uid="{00000000-0005-0000-0000-0000300A0000}"/>
    <cellStyle name="Normal 4 2 9 2 3 2" xfId="9172" xr:uid="{F06F499D-0F8B-4448-92A7-CB26FB103B36}"/>
    <cellStyle name="Normal 4 2 9 2 3 3" xfId="6781" xr:uid="{74D49802-F2EE-4F7D-95DA-23323A81F369}"/>
    <cellStyle name="Normal 4 2 9 2 4" xfId="8350" xr:uid="{E8345D3C-88F6-403F-9D18-348BC30570A3}"/>
    <cellStyle name="Normal 4 2 9 2 5" xfId="5332" xr:uid="{2FA3C75F-254A-4471-B5DC-CE505C5132E4}"/>
    <cellStyle name="Normal 4 2 9 3" xfId="1203" xr:uid="{00000000-0005-0000-0000-0000310A0000}"/>
    <cellStyle name="Normal 4 2 9 3 2" xfId="1204" xr:uid="{00000000-0005-0000-0000-0000320A0000}"/>
    <cellStyle name="Normal 4 2 9 3 2 2" xfId="4101" xr:uid="{00000000-0005-0000-0000-0000330A0000}"/>
    <cellStyle name="Normal 4 2 9 3 2 2 2" xfId="9550" xr:uid="{F26A3FD0-DF52-48EA-9F82-E30391E823E2}"/>
    <cellStyle name="Normal 4 2 9 3 2 2 3" xfId="7160" xr:uid="{5C2DFF24-B190-43C5-8185-61B86C2FC04F}"/>
    <cellStyle name="Normal 4 2 9 3 2 3" xfId="8736" xr:uid="{78F0D514-7257-4190-A81C-22272379CA97}"/>
    <cellStyle name="Normal 4 2 9 3 2 4" xfId="5335" xr:uid="{7C04BA29-5947-4C16-AE59-5CD7AEC75D74}"/>
    <cellStyle name="Normal 4 2 9 3 3" xfId="3721" xr:uid="{00000000-0005-0000-0000-0000340A0000}"/>
    <cellStyle name="Normal 4 2 9 3 3 2" xfId="9173" xr:uid="{AB03A272-580E-4E71-A7B0-3386530C8335}"/>
    <cellStyle name="Normal 4 2 9 3 3 3" xfId="6782" xr:uid="{98BFF65C-0032-45F9-9D15-751C74FFF748}"/>
    <cellStyle name="Normal 4 2 9 3 4" xfId="8351" xr:uid="{1AE21B54-51FA-4FD7-AD75-43362F175A1F}"/>
    <cellStyle name="Normal 4 2 9 3 5" xfId="5334" xr:uid="{490A4218-B4B4-4518-882A-40EDCE916325}"/>
    <cellStyle name="Normal 4 2 9 4" xfId="1205" xr:uid="{00000000-0005-0000-0000-0000350A0000}"/>
    <cellStyle name="Normal 4 2 9 4 2" xfId="4099" xr:uid="{00000000-0005-0000-0000-0000360A0000}"/>
    <cellStyle name="Normal 4 2 9 4 2 2" xfId="9548" xr:uid="{1B58882A-C84C-4364-B7A4-27230E790BD0}"/>
    <cellStyle name="Normal 4 2 9 4 2 3" xfId="7158" xr:uid="{C24CBBA7-837B-4DAC-81B9-DA85333D06D4}"/>
    <cellStyle name="Normal 4 2 9 4 3" xfId="8734" xr:uid="{3BED9345-39A2-4BD3-B9CE-4E11EA46D696}"/>
    <cellStyle name="Normal 4 2 9 4 4" xfId="5336" xr:uid="{28A71FED-E5CC-408C-BA38-F23527A75919}"/>
    <cellStyle name="Normal 4 2 9 5" xfId="3719" xr:uid="{00000000-0005-0000-0000-0000370A0000}"/>
    <cellStyle name="Normal 4 2 9 5 2" xfId="9171" xr:uid="{FF9421E1-E533-4BBA-8407-3656E6FF95E9}"/>
    <cellStyle name="Normal 4 2 9 5 3" xfId="6780" xr:uid="{8AE902FB-4F31-4F7E-8806-3D40941A2633}"/>
    <cellStyle name="Normal 4 2 9 6" xfId="8349" xr:uid="{7FC433A2-43B5-487A-8E91-92D496A91315}"/>
    <cellStyle name="Normal 4 2 9 7" xfId="5331" xr:uid="{B721842F-C910-4A07-9536-3E810C3D8ABE}"/>
    <cellStyle name="Normal 4 3" xfId="310" xr:uid="{00000000-0005-0000-0000-0000380A0000}"/>
    <cellStyle name="Normal 4 3 10" xfId="5337" xr:uid="{2EA054A1-EEA3-4839-BD4F-CD40F8603D62}"/>
    <cellStyle name="Normal 4 3 11" xfId="4412" xr:uid="{AD64FD47-40DC-4715-B6A7-7396B9E17834}"/>
    <cellStyle name="Normal 4 3 2" xfId="1207" xr:uid="{00000000-0005-0000-0000-0000390A0000}"/>
    <cellStyle name="Normal 4 3 2 2" xfId="1208" xr:uid="{00000000-0005-0000-0000-00003A0A0000}"/>
    <cellStyle name="Normal 4 3 2 2 2" xfId="4103" xr:uid="{00000000-0005-0000-0000-00003B0A0000}"/>
    <cellStyle name="Normal 4 3 2 2 2 2" xfId="9552" xr:uid="{11B40545-E469-4791-8E60-FB30149A0650}"/>
    <cellStyle name="Normal 4 3 2 2 2 3" xfId="7162" xr:uid="{5AA193E2-152B-4217-A2A1-F9CA2CF7F59A}"/>
    <cellStyle name="Normal 4 3 2 2 3" xfId="8738" xr:uid="{222502C4-0865-4CB0-8675-BDCF1F6603B0}"/>
    <cellStyle name="Normal 4 3 2 2 4" xfId="5339" xr:uid="{458B69AA-A3B6-4D55-BFA0-FF95E3227F12}"/>
    <cellStyle name="Normal 4 3 2 3" xfId="3723" xr:uid="{00000000-0005-0000-0000-00003C0A0000}"/>
    <cellStyle name="Normal 4 3 2 3 2" xfId="9175" xr:uid="{78F6C108-4448-4AED-B4E0-BB521D1287CD}"/>
    <cellStyle name="Normal 4 3 2 3 3" xfId="6784" xr:uid="{3974DD4D-22C7-4975-B36E-F112FC8C5C7A}"/>
    <cellStyle name="Normal 4 3 2 4" xfId="8353" xr:uid="{3910BC1B-E4C4-47BC-8468-D69BF44BDC7A}"/>
    <cellStyle name="Normal 4 3 2 5" xfId="5338" xr:uid="{6426217B-A971-43F2-831F-5332E443012C}"/>
    <cellStyle name="Normal 4 3 2 6" xfId="4577" xr:uid="{F5E3F7C5-16DE-4EC3-9B64-AE6186D07DDB}"/>
    <cellStyle name="Normal 4 3 3" xfId="1209" xr:uid="{00000000-0005-0000-0000-00003D0A0000}"/>
    <cellStyle name="Normal 4 3 3 2" xfId="1210" xr:uid="{00000000-0005-0000-0000-00003E0A0000}"/>
    <cellStyle name="Normal 4 3 3 2 2" xfId="4104" xr:uid="{00000000-0005-0000-0000-00003F0A0000}"/>
    <cellStyle name="Normal 4 3 3 2 2 2" xfId="9553" xr:uid="{654642BE-77CF-408C-A6EE-C99A4FDAE303}"/>
    <cellStyle name="Normal 4 3 3 2 2 3" xfId="7163" xr:uid="{A8ADD1B4-19D7-44AC-BD40-5A9713D2107D}"/>
    <cellStyle name="Normal 4 3 3 2 3" xfId="8739" xr:uid="{21ED6281-81A3-4B71-95CE-5823F573C08F}"/>
    <cellStyle name="Normal 4 3 3 2 4" xfId="5341" xr:uid="{7D42AC7D-3CB6-4010-B9A8-534B360FB061}"/>
    <cellStyle name="Normal 4 3 3 3" xfId="3724" xr:uid="{00000000-0005-0000-0000-0000400A0000}"/>
    <cellStyle name="Normal 4 3 3 3 2" xfId="9176" xr:uid="{5A52641F-E63F-4C8D-8F4A-7AEC7028A72C}"/>
    <cellStyle name="Normal 4 3 3 3 3" xfId="6785" xr:uid="{3C23D4C9-3936-4955-8BC3-D95854B28222}"/>
    <cellStyle name="Normal 4 3 3 4" xfId="8354" xr:uid="{358C9423-12FA-42E8-AECE-4C1BB597E5DD}"/>
    <cellStyle name="Normal 4 3 3 5" xfId="5340" xr:uid="{B1BB8EE3-7C0D-4951-B941-9689911ADEF8}"/>
    <cellStyle name="Normal 4 3 4" xfId="1211" xr:uid="{00000000-0005-0000-0000-0000410A0000}"/>
    <cellStyle name="Normal 4 3 4 2" xfId="4102" xr:uid="{00000000-0005-0000-0000-0000420A0000}"/>
    <cellStyle name="Normal 4 3 4 2 2" xfId="9551" xr:uid="{1E5C6F96-211C-40BE-B295-7B6296514F69}"/>
    <cellStyle name="Normal 4 3 4 2 3" xfId="7161" xr:uid="{54F209CE-E98A-4FF9-86E1-CE1D82613709}"/>
    <cellStyle name="Normal 4 3 4 3" xfId="8737" xr:uid="{329C5D93-0605-4F26-93F3-49C7534DB8B8}"/>
    <cellStyle name="Normal 4 3 4 4" xfId="5342" xr:uid="{2BBBBF6C-B90F-4410-A91A-ED341563DCF6}"/>
    <cellStyle name="Normal 4 3 5" xfId="2592" xr:uid="{00000000-0005-0000-0000-0000430A0000}"/>
    <cellStyle name="Normal 4 3 5 2" xfId="9174" xr:uid="{E554A552-FD9F-4AC6-94F8-37DF066AFD65}"/>
    <cellStyle name="Normal 4 3 5 3" xfId="6097" xr:uid="{037C6670-97D3-44B9-8E47-B4B28E61F5DC}"/>
    <cellStyle name="Normal 4 3 6" xfId="1930" xr:uid="{00000000-0005-0000-0000-0000440A0000}"/>
    <cellStyle name="Normal 4 3 6 2" xfId="35800" xr:uid="{A08F290F-1E3F-46BF-9D15-F9BFDB3D359D}"/>
    <cellStyle name="Normal 4 3 7" xfId="3722" xr:uid="{00000000-0005-0000-0000-0000450A0000}"/>
    <cellStyle name="Normal 4 3 7 2" xfId="8352" xr:uid="{2E52D1F9-2997-4EE7-87BB-B8F44E977A46}"/>
    <cellStyle name="Normal 4 3 7 3" xfId="6783" xr:uid="{78CAABE7-AE5E-48BE-A54C-AD82DE6BEF58}"/>
    <cellStyle name="Normal 4 3 8" xfId="1206" xr:uid="{00000000-0005-0000-0000-0000460A0000}"/>
    <cellStyle name="Normal 4 3 8 2" xfId="40039" xr:uid="{3B2A6742-5CBE-4EAD-A65C-4DD1A8BACD9E}"/>
    <cellStyle name="Normal 4 3 9" xfId="7493" xr:uid="{6FB24DC9-9DC1-4E91-8804-14769818BC98}"/>
    <cellStyle name="Normal 4 4" xfId="311" xr:uid="{00000000-0005-0000-0000-0000470A0000}"/>
    <cellStyle name="Normal 4 4 2" xfId="1213" xr:uid="{00000000-0005-0000-0000-0000480A0000}"/>
    <cellStyle name="Normal 4 4 2 2" xfId="4105" xr:uid="{00000000-0005-0000-0000-0000490A0000}"/>
    <cellStyle name="Normal 4 4 2 2 2" xfId="9554" xr:uid="{C5EC68A6-EFF2-44CE-90DF-ED71F5E0DBFD}"/>
    <cellStyle name="Normal 4 4 2 2 3" xfId="7164" xr:uid="{A83EF326-5B6F-4B7C-B735-6B7B8D33E490}"/>
    <cellStyle name="Normal 4 4 2 3" xfId="8740" xr:uid="{E1F7F964-0927-4F34-BF74-2FC915285463}"/>
    <cellStyle name="Normal 4 4 2 4" xfId="5344" xr:uid="{0138CA80-1D2E-4FA9-8973-F4B67C7B9085}"/>
    <cellStyle name="Normal 4 4 2 5" xfId="4573" xr:uid="{6AC7F291-1B24-4CE6-8C65-4F0ABD800AA7}"/>
    <cellStyle name="Normal 4 4 3" xfId="3725" xr:uid="{00000000-0005-0000-0000-00004A0A0000}"/>
    <cellStyle name="Normal 4 4 3 2" xfId="9177" xr:uid="{9D994A2D-058E-41A4-992D-20F061DC8307}"/>
    <cellStyle name="Normal 4 4 3 3" xfId="6786" xr:uid="{EEDA95F1-8F97-42D4-B71E-C37202D78640}"/>
    <cellStyle name="Normal 4 4 4" xfId="1212" xr:uid="{00000000-0005-0000-0000-00004B0A0000}"/>
    <cellStyle name="Normal 4 4 4 2" xfId="8355" xr:uid="{FEB1C71D-5A0A-47D4-8E96-D1CF46393EF0}"/>
    <cellStyle name="Normal 4 4 5" xfId="7512" xr:uid="{2EF61D47-CA9D-43BD-9933-3B7AA1AF26AE}"/>
    <cellStyle name="Normal 4 4 6" xfId="5343" xr:uid="{1CBC3182-C547-4859-B257-5EE3AF8400D4}"/>
    <cellStyle name="Normal 4 5" xfId="1214" xr:uid="{00000000-0005-0000-0000-00004C0A0000}"/>
    <cellStyle name="Normal 4 5 2" xfId="1215" xr:uid="{00000000-0005-0000-0000-00004D0A0000}"/>
    <cellStyle name="Normal 4 5 2 2" xfId="4106" xr:uid="{00000000-0005-0000-0000-00004E0A0000}"/>
    <cellStyle name="Normal 4 5 2 2 2" xfId="9555" xr:uid="{49A6FB04-8270-4908-A22A-EFF77E449A5E}"/>
    <cellStyle name="Normal 4 5 2 2 3" xfId="7165" xr:uid="{646960D5-B96A-4008-AE67-BCF3147815D6}"/>
    <cellStyle name="Normal 4 5 2 3" xfId="8741" xr:uid="{DE70A654-8AE0-430B-8198-203AE41A0DD4}"/>
    <cellStyle name="Normal 4 5 2 4" xfId="5346" xr:uid="{A7ECAC35-5E74-4B4A-B93E-14EF1F73A823}"/>
    <cellStyle name="Normal 4 5 2 5" xfId="4707" xr:uid="{AE48CFC3-9991-4C58-BD4A-C554EA638AD7}"/>
    <cellStyle name="Normal 4 5 3" xfId="3726" xr:uid="{00000000-0005-0000-0000-00004F0A0000}"/>
    <cellStyle name="Normal 4 5 3 2" xfId="9178" xr:uid="{FC91F8C7-C755-406C-BD7F-5F91D3A9845E}"/>
    <cellStyle name="Normal 4 5 3 3" xfId="6787" xr:uid="{61B793CE-983C-41BD-B536-F9C30F987EFB}"/>
    <cellStyle name="Normal 4 5 3 4" xfId="4561" xr:uid="{194BC63D-0851-4216-B853-CD7F49D4B778}"/>
    <cellStyle name="Normal 4 5 4" xfId="8356" xr:uid="{4FA7C2DF-2B3A-42B1-BADB-78C3B2E5C74B}"/>
    <cellStyle name="Normal 4 5 5" xfId="5345" xr:uid="{4FD7BF62-B121-4033-9837-6077C2ACF25B}"/>
    <cellStyle name="Normal 4 5 6" xfId="4483" xr:uid="{0A38F454-4B19-48B2-B327-ABADCB80FD50}"/>
    <cellStyle name="Normal 4 6" xfId="1216" xr:uid="{00000000-0005-0000-0000-0000500A0000}"/>
    <cellStyle name="Normal 4 6 2" xfId="1217" xr:uid="{00000000-0005-0000-0000-0000510A0000}"/>
    <cellStyle name="Normal 4 6 2 2" xfId="4044" xr:uid="{00000000-0005-0000-0000-0000520A0000}"/>
    <cellStyle name="Normal 4 6 2 2 2" xfId="9493" xr:uid="{1C84D50F-B2D1-4B89-A9DA-C15E91E8181F}"/>
    <cellStyle name="Normal 4 6 2 2 3" xfId="7103" xr:uid="{BE7E8B50-2689-4972-A9D2-889847B60935}"/>
    <cellStyle name="Normal 4 6 2 3" xfId="8679" xr:uid="{43CBFA1D-AF8B-4987-81B3-3D77F5149C62}"/>
    <cellStyle name="Normal 4 6 2 4" xfId="5348" xr:uid="{E8FAC8FC-E6A5-46C5-AE85-DFA36A79CA74}"/>
    <cellStyle name="Normal 4 6 3" xfId="3664" xr:uid="{00000000-0005-0000-0000-0000530A0000}"/>
    <cellStyle name="Normal 4 6 3 2" xfId="9116" xr:uid="{22AE5A75-1DD2-42A5-8E03-B573672F14F2}"/>
    <cellStyle name="Normal 4 6 3 3" xfId="6725" xr:uid="{47CAE199-EB59-4D2B-8D3E-BAB13998F3A8}"/>
    <cellStyle name="Normal 4 6 4" xfId="8295" xr:uid="{04B5A26C-0F6D-4303-AA48-CDFC18BE4448}"/>
    <cellStyle name="Normal 4 6 5" xfId="5347" xr:uid="{445B0593-037B-4E96-84EB-0B5EDF4B3B25}"/>
    <cellStyle name="Normal 4 6 6" xfId="4553" xr:uid="{C66B3733-9D68-4E77-8B23-6D9C4926065B}"/>
    <cellStyle name="Normal 4 7" xfId="1218" xr:uid="{00000000-0005-0000-0000-0000540A0000}"/>
    <cellStyle name="Normal 4 7 2" xfId="3162" xr:uid="{00000000-0005-0000-0000-0000550A0000}"/>
    <cellStyle name="Normal 4 8" xfId="3447" xr:uid="{00000000-0005-0000-0000-0000560A0000}"/>
    <cellStyle name="Normal 4 8 2" xfId="9804" xr:uid="{C700E3FE-938A-4EC4-90D7-591757EE0151}"/>
    <cellStyle name="Normal 4 9" xfId="35801" xr:uid="{CB05EB8A-4161-4E4B-A0EE-83E5865ED29A}"/>
    <cellStyle name="Normal 4_Sheet1" xfId="35802" xr:uid="{97276437-124D-458D-9D26-3F31A53AAA6C}"/>
    <cellStyle name="Normal 40" xfId="1219" xr:uid="{00000000-0005-0000-0000-0000570A0000}"/>
    <cellStyle name="Normal 40 10" xfId="5349" xr:uid="{AD4A7A98-9A57-4F78-8F13-378D403F489F}"/>
    <cellStyle name="Normal 40 11" xfId="4745" xr:uid="{478C6FF4-55F2-44BE-B57F-BCFEEF18A9CF}"/>
    <cellStyle name="Normal 40 2" xfId="1928" xr:uid="{00000000-0005-0000-0000-0000580A0000}"/>
    <cellStyle name="Normal 40 2 2" xfId="2087" xr:uid="{00000000-0005-0000-0000-0000590A0000}"/>
    <cellStyle name="Normal 40 2 2 2" xfId="2088" xr:uid="{00000000-0005-0000-0000-00005A0A0000}"/>
    <cellStyle name="Normal 40 2 2 2 2" xfId="2393" xr:uid="{00000000-0005-0000-0000-00005B0A0000}"/>
    <cellStyle name="Normal 40 2 2 2 2 2" xfId="3163" xr:uid="{00000000-0005-0000-0000-00005C0A0000}"/>
    <cellStyle name="Normal 40 2 2 2 3" xfId="3164" xr:uid="{00000000-0005-0000-0000-00005D0A0000}"/>
    <cellStyle name="Normal 40 2 2 3" xfId="2392" xr:uid="{00000000-0005-0000-0000-00005E0A0000}"/>
    <cellStyle name="Normal 40 2 2 3 2" xfId="3165" xr:uid="{00000000-0005-0000-0000-00005F0A0000}"/>
    <cellStyle name="Normal 40 2 2 4" xfId="3166" xr:uid="{00000000-0005-0000-0000-0000600A0000}"/>
    <cellStyle name="Normal 40 2 2 5" xfId="35803" xr:uid="{1D78BE62-F4A6-4419-AAA4-FC876D33C6F7}"/>
    <cellStyle name="Normal 40 2 3" xfId="2089" xr:uid="{00000000-0005-0000-0000-0000610A0000}"/>
    <cellStyle name="Normal 40 2 3 2" xfId="2394" xr:uid="{00000000-0005-0000-0000-0000620A0000}"/>
    <cellStyle name="Normal 40 2 3 2 2" xfId="3167" xr:uid="{00000000-0005-0000-0000-0000630A0000}"/>
    <cellStyle name="Normal 40 2 3 3" xfId="3168" xr:uid="{00000000-0005-0000-0000-0000640A0000}"/>
    <cellStyle name="Normal 40 2 3 4" xfId="35804" xr:uid="{390D098B-3009-485A-914F-F9503768420F}"/>
    <cellStyle name="Normal 40 2 4" xfId="2241" xr:uid="{00000000-0005-0000-0000-0000650A0000}"/>
    <cellStyle name="Normal 40 2 4 2" xfId="3169" xr:uid="{00000000-0005-0000-0000-0000660A0000}"/>
    <cellStyle name="Normal 40 2 4 3" xfId="35805" xr:uid="{9692E6EE-632C-4DAA-BC3E-09B373BBF60D}"/>
    <cellStyle name="Normal 40 2 5" xfId="3170" xr:uid="{00000000-0005-0000-0000-0000670A0000}"/>
    <cellStyle name="Normal 40 2 5 2" xfId="35806" xr:uid="{0078D167-9348-4B35-9901-E63BF78EBF0F}"/>
    <cellStyle name="Normal 40 2 6" xfId="35807" xr:uid="{A6C400E3-BBC9-444F-B37A-C117C126BC23}"/>
    <cellStyle name="Normal 40 2 7" xfId="35808" xr:uid="{60986D4A-8B4A-480E-9D22-18924F5FA7A0}"/>
    <cellStyle name="Normal 40 2 8" xfId="35809" xr:uid="{0DD30FFF-FAFE-47A2-BC37-E38A512EB031}"/>
    <cellStyle name="Normal 40 2 9" xfId="9812" xr:uid="{DC6B9825-2885-49D3-9E39-31D071530AD6}"/>
    <cellStyle name="Normal 40 3" xfId="2090" xr:uid="{00000000-0005-0000-0000-0000680A0000}"/>
    <cellStyle name="Normal 40 3 2" xfId="2091" xr:uid="{00000000-0005-0000-0000-0000690A0000}"/>
    <cellStyle name="Normal 40 3 2 2" xfId="2396" xr:uid="{00000000-0005-0000-0000-00006A0A0000}"/>
    <cellStyle name="Normal 40 3 2 2 2" xfId="3171" xr:uid="{00000000-0005-0000-0000-00006B0A0000}"/>
    <cellStyle name="Normal 40 3 2 3" xfId="3172" xr:uid="{00000000-0005-0000-0000-00006C0A0000}"/>
    <cellStyle name="Normal 40 3 2 4" xfId="35811" xr:uid="{BB44AF27-0C4E-44D4-8E8C-32EE3D2537C8}"/>
    <cellStyle name="Normal 40 3 3" xfId="2395" xr:uid="{00000000-0005-0000-0000-00006D0A0000}"/>
    <cellStyle name="Normal 40 3 3 2" xfId="3173" xr:uid="{00000000-0005-0000-0000-00006E0A0000}"/>
    <cellStyle name="Normal 40 3 4" xfId="3174" xr:uid="{00000000-0005-0000-0000-00006F0A0000}"/>
    <cellStyle name="Normal 40 3 5" xfId="35810" xr:uid="{C555C83E-F920-47AC-AB2A-FDAC95C15341}"/>
    <cellStyle name="Normal 40 4" xfId="2092" xr:uid="{00000000-0005-0000-0000-0000700A0000}"/>
    <cellStyle name="Normal 40 4 2" xfId="2397" xr:uid="{00000000-0005-0000-0000-0000710A0000}"/>
    <cellStyle name="Normal 40 4 2 2" xfId="3175" xr:uid="{00000000-0005-0000-0000-0000720A0000}"/>
    <cellStyle name="Normal 40 4 3" xfId="3176" xr:uid="{00000000-0005-0000-0000-0000730A0000}"/>
    <cellStyle name="Normal 40 4 4" xfId="35812" xr:uid="{A6BD108B-BB7E-4CC1-84CA-0F045CB0B23E}"/>
    <cellStyle name="Normal 40 5" xfId="2663" xr:uid="{00000000-0005-0000-0000-0000740A0000}"/>
    <cellStyle name="Normal 40 5 2" xfId="35813" xr:uid="{B9C4FAB3-27D5-416D-BDF2-DB44D2A88CAA}"/>
    <cellStyle name="Normal 40 6" xfId="1912" xr:uid="{00000000-0005-0000-0000-0000750A0000}"/>
    <cellStyle name="Normal 40 6 2" xfId="35814" xr:uid="{ABEEF03F-FE2A-45E9-9640-4068262C6C2D}"/>
    <cellStyle name="Normal 40 7" xfId="35815" xr:uid="{433DB321-E7F7-4EEA-BCC5-73F406C74051}"/>
    <cellStyle name="Normal 40 8" xfId="35816" xr:uid="{7E3DFAC3-0BDD-4985-B853-640EDD103DF2}"/>
    <cellStyle name="Normal 40 9" xfId="35817" xr:uid="{E0CC2799-BA03-49C3-9C88-E6D43ED3CAC2}"/>
    <cellStyle name="Normal 41" xfId="448" xr:uid="{00000000-0005-0000-0000-0000760A0000}"/>
    <cellStyle name="Normal 41 10" xfId="5350" xr:uid="{27F6815B-A092-4976-962B-02D9DBAF2294}"/>
    <cellStyle name="Normal 41 11" xfId="40308" xr:uid="{FA9EEEAD-0CB6-4B02-9CA5-F37A3009997E}"/>
    <cellStyle name="Normal 41 2" xfId="2229" xr:uid="{00000000-0005-0000-0000-0000770A0000}"/>
    <cellStyle name="Normal 41 2 2" xfId="3177" xr:uid="{00000000-0005-0000-0000-0000780A0000}"/>
    <cellStyle name="Normal 41 2 2 2" xfId="35818" xr:uid="{ED41012C-3B71-442A-9CC8-AB3340996BE0}"/>
    <cellStyle name="Normal 41 3" xfId="2664" xr:uid="{00000000-0005-0000-0000-0000790A0000}"/>
    <cellStyle name="Normal 41 3 2" xfId="35819" xr:uid="{A9CFEADC-3ED8-45A7-9CCD-CD599EF9140B}"/>
    <cellStyle name="Normal 41 3 3" xfId="40322" xr:uid="{9B08D261-1251-47EB-A19B-F4824E9FD986}"/>
    <cellStyle name="Normal 41 4" xfId="3178" xr:uid="{00000000-0005-0000-0000-00007A0A0000}"/>
    <cellStyle name="Normal 41 4 2" xfId="35820" xr:uid="{BC24DAE2-B41C-4CE2-A4C9-9B562DCB141B}"/>
    <cellStyle name="Normal 41 5" xfId="1915" xr:uid="{00000000-0005-0000-0000-00007B0A0000}"/>
    <cellStyle name="Normal 41 5 2" xfId="35821" xr:uid="{CD3FF83B-163D-48E5-B46E-A66E7FFE05CD}"/>
    <cellStyle name="Normal 41 6" xfId="1220" xr:uid="{00000000-0005-0000-0000-00007C0A0000}"/>
    <cellStyle name="Normal 41 6 2" xfId="40383" xr:uid="{302C7EEE-545B-4A39-B4A9-CDFEA0037779}"/>
    <cellStyle name="Normal 41 6 3" xfId="35822" xr:uid="{B44E230B-4796-4645-BB51-D0FD1417950A}"/>
    <cellStyle name="Normal 41 7" xfId="35823" xr:uid="{1CFFD870-F9E7-4035-8714-57489C335D74}"/>
    <cellStyle name="Normal 41 7 2 2 2" xfId="7407" xr:uid="{3C578DF5-0F0D-4DCE-842E-E4E3F20F1257}"/>
    <cellStyle name="Normal 41 8" xfId="35824" xr:uid="{47D9FC19-F9EF-40EA-906C-D5984052A6C5}"/>
    <cellStyle name="Normal 41 9" xfId="40041" xr:uid="{57FDAC44-BA40-4673-BB2B-761F62173E8E}"/>
    <cellStyle name="Normal 42" xfId="1221" xr:uid="{00000000-0005-0000-0000-00007D0A0000}"/>
    <cellStyle name="Normal 42 10" xfId="35825" xr:uid="{969C1803-F0D7-4EFF-AA72-801CCF0C8321}"/>
    <cellStyle name="Normal 42 11" xfId="5351" xr:uid="{9D1745A6-825C-4E20-9F90-DD1E12595C3D}"/>
    <cellStyle name="Normal 42 12" xfId="4713" xr:uid="{FEC4CA01-49EE-439D-8B6C-F8876815F75D}"/>
    <cellStyle name="Normal 42 2" xfId="2665" xr:uid="{00000000-0005-0000-0000-00007E0A0000}"/>
    <cellStyle name="Normal 42 2 10" xfId="9818" xr:uid="{88A2E262-2890-40EE-940A-0C8038FF0D66}"/>
    <cellStyle name="Normal 42 2 2" xfId="35826" xr:uid="{5EADAC81-1ADC-4727-8028-FC8F11FA9B63}"/>
    <cellStyle name="Normal 42 2 2 2" xfId="35827" xr:uid="{CF849684-903F-4D4A-8D0F-3E437515A2EB}"/>
    <cellStyle name="Normal 42 2 2 3" xfId="35828" xr:uid="{240402F1-B4DE-4724-8AEA-DF830E57B9CE}"/>
    <cellStyle name="Normal 42 2 2 4" xfId="35829" xr:uid="{FE538F76-6725-48B8-AFB2-30D066B0BBD2}"/>
    <cellStyle name="Normal 42 2 2 5" xfId="35830" xr:uid="{5ED320B0-094C-41B0-B7AC-21A3249CBACF}"/>
    <cellStyle name="Normal 42 2 2 6" xfId="35831" xr:uid="{BDADE323-42CD-46C5-A1FA-C3F9ED0B50A4}"/>
    <cellStyle name="Normal 42 2 2 7" xfId="35832" xr:uid="{A3F8BE8C-E32F-4480-BF98-7F072FECA1A8}"/>
    <cellStyle name="Normal 42 2 2 8" xfId="35833" xr:uid="{CA8EEBD2-6C69-493B-9F2C-0DA4FAF93765}"/>
    <cellStyle name="Normal 42 2 3" xfId="35834" xr:uid="{7101AA78-940B-4C11-9EFA-70C4D2911820}"/>
    <cellStyle name="Normal 42 2 3 2" xfId="35835" xr:uid="{28B91AB4-6B27-4272-9607-0A051F6D2EEF}"/>
    <cellStyle name="Normal 42 2 4" xfId="35836" xr:uid="{0EA77305-4D9C-4B27-975D-ED6CDC68134D}"/>
    <cellStyle name="Normal 42 2 5" xfId="35837" xr:uid="{81009684-99B2-42EB-BEAA-308554F084A3}"/>
    <cellStyle name="Normal 42 2 6" xfId="35838" xr:uid="{FB74DF35-B502-426D-9BE6-D8A0335523AF}"/>
    <cellStyle name="Normal 42 2 7" xfId="35839" xr:uid="{28B3E6BB-4381-4E9D-AE12-BD8C6EA9A2DB}"/>
    <cellStyle name="Normal 42 2 8" xfId="35840" xr:uid="{00B7B6DA-34DF-4D9D-B0D2-447C98ECD140}"/>
    <cellStyle name="Normal 42 2 9" xfId="35841" xr:uid="{3E525A60-C1F5-47D1-AEA4-2642B025E8EE}"/>
    <cellStyle name="Normal 42 3" xfId="2093" xr:uid="{00000000-0005-0000-0000-00007F0A0000}"/>
    <cellStyle name="Normal 42 3 2" xfId="35843" xr:uid="{A9C4B127-32EC-4181-8E02-C8F327752F0B}"/>
    <cellStyle name="Normal 42 3 3" xfId="35844" xr:uid="{FBB0010C-CD5F-4BE0-B0A0-93A644F309E0}"/>
    <cellStyle name="Normal 42 3 4" xfId="35845" xr:uid="{D44C69DA-7096-433C-A1B4-B10123606F8F}"/>
    <cellStyle name="Normal 42 3 5" xfId="35846" xr:uid="{E18EFC1A-C7A8-4E8F-AE4A-3F44E99A9490}"/>
    <cellStyle name="Normal 42 3 6" xfId="35847" xr:uid="{84463696-F42F-4EAC-9FFA-FF470C4B8A06}"/>
    <cellStyle name="Normal 42 3 7" xfId="35848" xr:uid="{1CFB2E1C-0F2F-4166-BCA2-E7B073B5A406}"/>
    <cellStyle name="Normal 42 3 8" xfId="35849" xr:uid="{E14F3B4A-DEB5-4413-BED5-FC2FB9BEA32A}"/>
    <cellStyle name="Normal 42 3 9" xfId="35842" xr:uid="{CD21167D-C6B0-4D17-BCB7-A34452039F6A}"/>
    <cellStyle name="Normal 42 4" xfId="35850" xr:uid="{2EEAA273-EDDE-4E65-8766-B643F086E850}"/>
    <cellStyle name="Normal 42 4 2" xfId="35851" xr:uid="{8A83F3B5-0BA7-429A-A9AA-699D7C34801F}"/>
    <cellStyle name="Normal 42 5" xfId="35852" xr:uid="{7CA5EE7A-91E4-4452-80EC-628130A30E8B}"/>
    <cellStyle name="Normal 42 6" xfId="35853" xr:uid="{4446AD65-4BED-4AAD-99DD-9F4386E9F477}"/>
    <cellStyle name="Normal 42 7" xfId="35854" xr:uid="{ECC95B7B-121B-42F3-9CB8-C212B365CE38}"/>
    <cellStyle name="Normal 42 8" xfId="35855" xr:uid="{039BAC40-BD6D-4732-BBDD-438E286CE0B6}"/>
    <cellStyle name="Normal 42 9" xfId="35856" xr:uid="{41D9A039-436A-485E-A72D-804965872A03}"/>
    <cellStyle name="Normal 42_BL-KPMG" xfId="35857" xr:uid="{741CE1CC-4C16-460B-8786-F16EAF963035}"/>
    <cellStyle name="Normal 43" xfId="1222" xr:uid="{00000000-0005-0000-0000-0000800A0000}"/>
    <cellStyle name="Normal 43 2" xfId="35858" xr:uid="{51AB483D-4857-4C58-955D-5BE19C88EC89}"/>
    <cellStyle name="Normal 43 2 2" xfId="35859" xr:uid="{CCD433D2-CE67-4F4D-AA6D-E5B502445C03}"/>
    <cellStyle name="Normal 43 2 3" xfId="35860" xr:uid="{5FE5ED0B-6241-4EBC-A515-D8A68008029F}"/>
    <cellStyle name="Normal 43 2 4" xfId="35861" xr:uid="{968E7B38-6B9A-4E17-B995-51AAEAAF33E6}"/>
    <cellStyle name="Normal 43 2 5" xfId="35862" xr:uid="{82684092-14FA-4BA9-A16D-3E8877DA8E87}"/>
    <cellStyle name="Normal 43 2 6" xfId="35863" xr:uid="{9AB9FD2E-8AB7-4AE1-8838-A6D88267F350}"/>
    <cellStyle name="Normal 43 2 7" xfId="35864" xr:uid="{B1D7B942-A7C4-433F-9718-96FCF5067699}"/>
    <cellStyle name="Normal 43 2 8" xfId="35865" xr:uid="{14F9E62C-1D55-40BD-857F-59A14EF0DF4F}"/>
    <cellStyle name="Normal 43 3" xfId="35866" xr:uid="{6D7C2925-D7BE-44AD-8A38-2572B4AE979D}"/>
    <cellStyle name="Normal 43 3 2" xfId="35867" xr:uid="{A34BCA7F-08F4-4923-99D0-8F62BFD2D271}"/>
    <cellStyle name="Normal 43 4" xfId="35868" xr:uid="{2116378C-66E2-4F9B-A3F6-B9E54CB2F9DD}"/>
    <cellStyle name="Normal 43 5" xfId="35869" xr:uid="{F6805F21-F99B-45AC-849C-5AD194AF05E9}"/>
    <cellStyle name="Normal 43 6" xfId="35870" xr:uid="{E7312B4A-9421-4B2D-8738-E29CCAB86F33}"/>
    <cellStyle name="Normal 43 7" xfId="35871" xr:uid="{747E7CDD-38B8-4E9A-8628-81FBC08DFB5B}"/>
    <cellStyle name="Normal 43 8" xfId="35872" xr:uid="{86F6F26B-0240-495B-8695-F71BFE1765A1}"/>
    <cellStyle name="Normal 43 9" xfId="35873" xr:uid="{DA6C1219-33D6-4B50-8406-81EF82375B2B}"/>
    <cellStyle name="Normal 44" xfId="1223" xr:uid="{00000000-0005-0000-0000-0000810A0000}"/>
    <cellStyle name="Normal 44 10" xfId="4747" xr:uid="{6D662237-15C9-46B0-B111-6412EDCC54F3}"/>
    <cellStyle name="Normal 44 2" xfId="9819" xr:uid="{3DF1F295-E9BB-489F-A395-8DB6404CCA8D}"/>
    <cellStyle name="Normal 44 2 2" xfId="35874" xr:uid="{679B5081-BB97-43C2-A014-11F5F936DF92}"/>
    <cellStyle name="Normal 44 3" xfId="35875" xr:uid="{B76F1761-6A4D-42FB-A0A3-7B56D920F43C}"/>
    <cellStyle name="Normal 44 3 2" xfId="35876" xr:uid="{EDF53E49-086D-468E-9D42-D03A0D7D2572}"/>
    <cellStyle name="Normal 44 4" xfId="35877" xr:uid="{DB005D23-C95B-4A3C-BE42-BD14D04A6A57}"/>
    <cellStyle name="Normal 44 5" xfId="35878" xr:uid="{AD2C219D-5F9D-40BC-B735-2D249D712D32}"/>
    <cellStyle name="Normal 44 6" xfId="35879" xr:uid="{ECB4499C-15B5-466D-8DBD-3900618FFD90}"/>
    <cellStyle name="Normal 44 7" xfId="35880" xr:uid="{3ABDA156-F17F-4128-BA65-2043FE7C8168}"/>
    <cellStyle name="Normal 44 8" xfId="40042" xr:uid="{DFD4F114-8EA3-4D7E-854C-04A695EB4E9F}"/>
    <cellStyle name="Normal 44 9" xfId="5352" xr:uid="{048B9182-8AF5-4AEF-B187-C3F4A595C218}"/>
    <cellStyle name="Normal 45" xfId="1224" xr:uid="{00000000-0005-0000-0000-0000820A0000}"/>
    <cellStyle name="Normal 45 2" xfId="2666" xr:uid="{00000000-0005-0000-0000-0000830A0000}"/>
    <cellStyle name="Normal 45 2 2" xfId="35881" xr:uid="{210D99C2-19CD-4E8B-870A-E15AFAC04622}"/>
    <cellStyle name="Normal 45 2 3" xfId="9805" xr:uid="{C64C57AD-1CE3-405D-920E-ABF348A6D723}"/>
    <cellStyle name="Normal 45 3" xfId="1872" xr:uid="{00000000-0005-0000-0000-0000840A0000}"/>
    <cellStyle name="Normal 45 3 2" xfId="35883" xr:uid="{549AE256-4953-495C-9FD3-5F4803D7CFF6}"/>
    <cellStyle name="Normal 45 3 3" xfId="35882" xr:uid="{7493289B-4380-4C73-AB4E-D0F8A6029AA7}"/>
    <cellStyle name="Normal 45 4" xfId="35884" xr:uid="{95BF8F5B-77FA-4009-A6F3-21B32F32887C}"/>
    <cellStyle name="Normal 45 5" xfId="35885" xr:uid="{3EB64B7E-8748-4D00-9BD8-4D8E48AA5757}"/>
    <cellStyle name="Normal 45 6" xfId="35886" xr:uid="{08DEA492-7BCF-48FD-A883-CA3914AFB1EA}"/>
    <cellStyle name="Normal 45 7" xfId="35887" xr:uid="{ABA42EB7-AE12-4991-8E3E-56C3D0896A8B}"/>
    <cellStyle name="Normal 45 8" xfId="5353" xr:uid="{3CAD43AB-1449-436D-9248-5D46917E2F1C}"/>
    <cellStyle name="Normal 45 9" xfId="4509" xr:uid="{C19F42EA-D79B-42BF-81EE-7A7D4CB94B9A}"/>
    <cellStyle name="Normal 46" xfId="509" xr:uid="{00000000-0005-0000-0000-0000850A0000}"/>
    <cellStyle name="Normal 46 2" xfId="35888" xr:uid="{97711A0A-7281-40EE-AC08-7A3514F6EC88}"/>
    <cellStyle name="Normal 46 2 2" xfId="35889" xr:uid="{08D947B2-F915-4419-9738-7D07A08BE9EE}"/>
    <cellStyle name="Normal 46 2 3" xfId="35890" xr:uid="{68F5CD8D-1953-4BA8-ACB5-3B7C6C7661CD}"/>
    <cellStyle name="Normal 46 2 4" xfId="35891" xr:uid="{14A58965-DFC8-4489-90F2-EE5767F8A4BA}"/>
    <cellStyle name="Normal 46 2 5" xfId="35892" xr:uid="{8FBB186B-D372-4B7A-9E02-65A69FD9C4F9}"/>
    <cellStyle name="Normal 46 2 6" xfId="35893" xr:uid="{D91938B7-DE12-4CBE-A842-717A64C75CA3}"/>
    <cellStyle name="Normal 46 3" xfId="35894" xr:uid="{51DC51A6-4FCD-423F-9AF0-267638616ACD}"/>
    <cellStyle name="Normal 46 3 2" xfId="35895" xr:uid="{E79D739C-54DA-45A1-95D9-8B5315BBB136}"/>
    <cellStyle name="Normal 46 4" xfId="35896" xr:uid="{DD12F3F0-13E9-4EF2-96EB-3CA56929EDC9}"/>
    <cellStyle name="Normal 46 5" xfId="35897" xr:uid="{D8765632-AE7C-4746-965B-79B07A1B9672}"/>
    <cellStyle name="Normal 46 6" xfId="35898" xr:uid="{BC2C8FFC-B9D1-4596-9EDC-F682EA12AE4A}"/>
    <cellStyle name="Normal 46 7" xfId="35899" xr:uid="{C12D8997-6774-45D8-AE93-786F2E07FA42}"/>
    <cellStyle name="Normal 47" xfId="1225" xr:uid="{00000000-0005-0000-0000-0000860A0000}"/>
    <cellStyle name="Normal 47 10" xfId="5354" xr:uid="{FD7C5B37-3AC0-4865-BD1C-4DD6C43F20A3}"/>
    <cellStyle name="Normal 47 11" xfId="4756" xr:uid="{AFC8C29A-7408-43B0-8C54-C4B4C70ECF07}"/>
    <cellStyle name="Normal 47 2" xfId="35900" xr:uid="{854C24E2-ADD6-4676-B2AC-FD24857B6F51}"/>
    <cellStyle name="Normal 47 2 2" xfId="35901" xr:uid="{BCCFE81D-80C5-4CE3-8EF2-479B66E2675C}"/>
    <cellStyle name="Normal 47 2 3" xfId="35902" xr:uid="{9AB9E8D7-4115-4595-881F-817845FD795A}"/>
    <cellStyle name="Normal 47 2 4" xfId="35903" xr:uid="{F05C70B0-B661-4043-BB22-FD147AEB1194}"/>
    <cellStyle name="Normal 47 2 5" xfId="35904" xr:uid="{6A1F3D00-B398-4A2C-BE25-5E06601F72C9}"/>
    <cellStyle name="Normal 47 2 6" xfId="35905" xr:uid="{D45C12E8-8B12-4A97-943E-24724484E577}"/>
    <cellStyle name="Normal 47 2 7" xfId="35906" xr:uid="{D3D8E71B-0AEA-4253-844E-49E8B4043400}"/>
    <cellStyle name="Normal 47 2 8" xfId="35907" xr:uid="{A919D283-3447-4613-8652-F04D59E0373D}"/>
    <cellStyle name="Normal 47 3" xfId="35908" xr:uid="{F4855E59-E1E7-4313-B875-1DF06E18F152}"/>
    <cellStyle name="Normal 47 3 2" xfId="35909" xr:uid="{6D0A22CB-F788-4EEB-B28C-AAC1F5BFD34F}"/>
    <cellStyle name="Normal 47 4" xfId="35910" xr:uid="{E418B5A6-915F-4957-B9C7-DA34FD04C1D4}"/>
    <cellStyle name="Normal 47 5" xfId="35911" xr:uid="{E2ECBD2E-040C-4278-A85D-4CDC345911C6}"/>
    <cellStyle name="Normal 47 6" xfId="35912" xr:uid="{8A98AA48-E1F0-473D-83F8-EA7DF9AD95BF}"/>
    <cellStyle name="Normal 47 7" xfId="35913" xr:uid="{E4B5EC98-1580-443C-A911-9DACA396593A}"/>
    <cellStyle name="Normal 47 8" xfId="35914" xr:uid="{A355D129-5ECF-411E-A612-EE6816B83EF9}"/>
    <cellStyle name="Normal 47 9" xfId="35915" xr:uid="{6E078907-7CCB-4C2D-9D9A-5761DC597836}"/>
    <cellStyle name="Normal 48" xfId="1226" xr:uid="{00000000-0005-0000-0000-0000870A0000}"/>
    <cellStyle name="Normal 48 10" xfId="4775" xr:uid="{B9693B76-701F-4324-965A-6677C8A2CE02}"/>
    <cellStyle name="Normal 48 2" xfId="9820" xr:uid="{9162F1CD-C525-495A-B74B-31DF6AD31E15}"/>
    <cellStyle name="Normal 48 2 2" xfId="35916" xr:uid="{17498FC0-C8B2-4A5D-BC4C-33132E4637CF}"/>
    <cellStyle name="Normal 48 3" xfId="35917" xr:uid="{4D507CF3-1BD9-4EDF-8BC2-51FF84E65A41}"/>
    <cellStyle name="Normal 48 3 2" xfId="35918" xr:uid="{0EB0DBA8-E6A9-49E2-93A4-11E7D1D6729D}"/>
    <cellStyle name="Normal 48 4" xfId="35919" xr:uid="{87245DB6-E486-439A-B91C-3C0949377A6D}"/>
    <cellStyle name="Normal 48 5" xfId="35920" xr:uid="{0996CC29-913A-4EB7-A900-2F2B857CD151}"/>
    <cellStyle name="Normal 48 6" xfId="35921" xr:uid="{D10E36B3-F338-4673-957D-3A0325565611}"/>
    <cellStyle name="Normal 48 7" xfId="35922" xr:uid="{BE98656B-2C80-4D62-A8E6-46E1CF740D8C}"/>
    <cellStyle name="Normal 48 8" xfId="40043" xr:uid="{617806DD-43FA-4ABF-919F-2D301CBA9E4C}"/>
    <cellStyle name="Normal 48 9" xfId="5355" xr:uid="{AC9E5363-DD84-4B52-84DA-FE9D2F4C8BBF}"/>
    <cellStyle name="Normal 49" xfId="1227" xr:uid="{00000000-0005-0000-0000-0000880A0000}"/>
    <cellStyle name="Normal 49 10" xfId="4779" xr:uid="{F663FBDA-67FB-491A-812C-74355692619D}"/>
    <cellStyle name="Normal 49 2" xfId="9822" xr:uid="{ED0D4FF5-DABF-4F4E-B88B-EDEBA3428EC4}"/>
    <cellStyle name="Normal 49 2 2" xfId="35923" xr:uid="{866354F6-9557-4C1D-8D20-1AEDA200C986}"/>
    <cellStyle name="Normal 49 3" xfId="35924" xr:uid="{98800C38-DB1D-4685-A714-D4C4551E7EE8}"/>
    <cellStyle name="Normal 49 4" xfId="35925" xr:uid="{79AFE6AA-69EF-43B1-BC37-89D0612B65FE}"/>
    <cellStyle name="Normal 49 5" xfId="35926" xr:uid="{E10612F1-D708-4B52-ACE5-0AB96EBEDB1F}"/>
    <cellStyle name="Normal 49 6" xfId="35927" xr:uid="{37A3F4A3-3223-4F50-B5BD-20BE64E5EB02}"/>
    <cellStyle name="Normal 49 7" xfId="35928" xr:uid="{68A1BC16-612B-4D68-B347-880BA8B293AB}"/>
    <cellStyle name="Normal 49 8" xfId="40044" xr:uid="{5D3C500B-1785-4064-9EB4-30319F1623ED}"/>
    <cellStyle name="Normal 49 9" xfId="5356" xr:uid="{02BE3ADF-2765-4A55-95CE-54C489F64EF5}"/>
    <cellStyle name="Normal 5" xfId="312" xr:uid="{00000000-0005-0000-0000-0000890A0000}"/>
    <cellStyle name="Normal 5 10" xfId="1228" xr:uid="{00000000-0005-0000-0000-00008A0A0000}"/>
    <cellStyle name="Normal 5 10 2" xfId="3179" xr:uid="{00000000-0005-0000-0000-00008B0A0000}"/>
    <cellStyle name="Normal 5 11" xfId="1229" xr:uid="{00000000-0005-0000-0000-00008C0A0000}"/>
    <cellStyle name="Normal 5 11 2" xfId="1230" xr:uid="{00000000-0005-0000-0000-00008D0A0000}"/>
    <cellStyle name="Normal 5 11 2 2" xfId="4108" xr:uid="{00000000-0005-0000-0000-00008E0A0000}"/>
    <cellStyle name="Normal 5 11 2 2 2" xfId="9557" xr:uid="{4E11482C-AF30-4DF9-9915-5B3FEE11CAEF}"/>
    <cellStyle name="Normal 5 11 2 2 3" xfId="7167" xr:uid="{C85BA6EA-570D-44B1-B10C-30F04A3FAB85}"/>
    <cellStyle name="Normal 5 11 2 3" xfId="8743" xr:uid="{E239BEEE-361F-44D8-A542-461B2BF3177D}"/>
    <cellStyle name="Normal 5 11 2 4" xfId="5358" xr:uid="{BC4A5ADE-1888-4A00-B844-A1E9E3A1129A}"/>
    <cellStyle name="Normal 5 11 3" xfId="3728" xr:uid="{00000000-0005-0000-0000-00008F0A0000}"/>
    <cellStyle name="Normal 5 11 3 2" xfId="9180" xr:uid="{9CC0145D-74D0-4B86-AF20-9713B5D26A21}"/>
    <cellStyle name="Normal 5 11 3 3" xfId="6789" xr:uid="{C9EBBE2B-CFE3-4DC7-A2D0-27C238252704}"/>
    <cellStyle name="Normal 5 11 4" xfId="8357" xr:uid="{670B4A94-C3AB-4F3D-A62C-A9DB5E2B7DC5}"/>
    <cellStyle name="Normal 5 11 5" xfId="5357" xr:uid="{5C92EFF5-BDFC-42D9-8CFC-575D0BEF1CB2}"/>
    <cellStyle name="Normal 5 12" xfId="1231" xr:uid="{00000000-0005-0000-0000-0000900A0000}"/>
    <cellStyle name="Normal 5 12 2" xfId="1232" xr:uid="{00000000-0005-0000-0000-0000910A0000}"/>
    <cellStyle name="Normal 5 12 2 2" xfId="4109" xr:uid="{00000000-0005-0000-0000-0000920A0000}"/>
    <cellStyle name="Normal 5 12 2 2 2" xfId="9558" xr:uid="{6ECC7062-7008-42D2-B764-46A07BBD9FF0}"/>
    <cellStyle name="Normal 5 12 2 2 3" xfId="7168" xr:uid="{9B76B6E4-822E-4DFE-B1C8-DC0E9DC23105}"/>
    <cellStyle name="Normal 5 12 2 3" xfId="8744" xr:uid="{DB58A470-A3DB-497B-BFB5-ADA070EEF208}"/>
    <cellStyle name="Normal 5 12 2 4" xfId="5360" xr:uid="{D626B5D8-B9A5-4170-A02A-B636CC330BC7}"/>
    <cellStyle name="Normal 5 12 3" xfId="3729" xr:uid="{00000000-0005-0000-0000-0000930A0000}"/>
    <cellStyle name="Normal 5 12 3 2" xfId="9181" xr:uid="{6166BA7F-834D-4CFF-B30E-00A35E7B4BAB}"/>
    <cellStyle name="Normal 5 12 3 3" xfId="6790" xr:uid="{3A412BF1-FF75-4618-9424-C23BEFEF27A5}"/>
    <cellStyle name="Normal 5 12 4" xfId="8358" xr:uid="{997C2FC6-BD48-49C0-B56B-7AF1F62C98CC}"/>
    <cellStyle name="Normal 5 12 5" xfId="5359" xr:uid="{21F84BD1-16A8-4446-AFBC-180288CFD6FD}"/>
    <cellStyle name="Normal 5 13" xfId="1233" xr:uid="{00000000-0005-0000-0000-0000940A0000}"/>
    <cellStyle name="Normal 5 14" xfId="1234" xr:uid="{00000000-0005-0000-0000-0000950A0000}"/>
    <cellStyle name="Normal 5 14 2" xfId="4107" xr:uid="{00000000-0005-0000-0000-0000960A0000}"/>
    <cellStyle name="Normal 5 14 2 2" xfId="9556" xr:uid="{7B9EA955-CC66-4628-BA2D-7A150D6EFF36}"/>
    <cellStyle name="Normal 5 14 2 3" xfId="7166" xr:uid="{B3FDD513-DB83-4B1D-9330-53A747C34677}"/>
    <cellStyle name="Normal 5 14 3" xfId="8742" xr:uid="{C4B136DC-B8AF-4666-9A37-B578211E9205}"/>
    <cellStyle name="Normal 5 14 4" xfId="5361" xr:uid="{2DA00D52-DB86-458C-B49D-D29211552063}"/>
    <cellStyle name="Normal 5 15" xfId="1235" xr:uid="{00000000-0005-0000-0000-0000970A0000}"/>
    <cellStyle name="Normal 5 16" xfId="2593" xr:uid="{00000000-0005-0000-0000-0000980A0000}"/>
    <cellStyle name="Normal 5 16 2" xfId="9179" xr:uid="{6DF74EF2-C3B6-40A0-B060-626537F3BE00}"/>
    <cellStyle name="Normal 5 16 3" xfId="6098" xr:uid="{3B9653A0-CA8F-4853-8C41-4D1F5CE6269A}"/>
    <cellStyle name="Normal 5 17" xfId="3448" xr:uid="{00000000-0005-0000-0000-0000990A0000}"/>
    <cellStyle name="Normal 5 17 2" xfId="40201" xr:uid="{B9C6AA03-3732-4C86-87CB-F6769D39C85D}"/>
    <cellStyle name="Normal 5 18" xfId="3727" xr:uid="{00000000-0005-0000-0000-00009A0A0000}"/>
    <cellStyle name="Normal 5 18 2" xfId="6788" xr:uid="{7A8B81B7-E02D-41CD-AD24-BA826C002CDE}"/>
    <cellStyle name="Normal 5 19" xfId="7472" xr:uid="{8D822750-666F-4835-9F43-993D6F0647F2}"/>
    <cellStyle name="Normal 5 2" xfId="313" xr:uid="{00000000-0005-0000-0000-00009B0A0000}"/>
    <cellStyle name="Normal 5 2 10" xfId="7498" xr:uid="{5630EF49-2C1F-464F-B529-9C502CED43AE}"/>
    <cellStyle name="Normal 5 2 11" xfId="40085" xr:uid="{C006FE85-11CB-40AB-9B91-8E70465D27BE}"/>
    <cellStyle name="Normal 5 2 2" xfId="1236" xr:uid="{00000000-0005-0000-0000-00009C0A0000}"/>
    <cellStyle name="Normal 5 2 2 10" xfId="1237" xr:uid="{00000000-0005-0000-0000-00009D0A0000}"/>
    <cellStyle name="Normal 5 2 2 10 2" xfId="4110" xr:uid="{00000000-0005-0000-0000-00009E0A0000}"/>
    <cellStyle name="Normal 5 2 2 10 2 2" xfId="9559" xr:uid="{F1CC6526-C8F8-4D92-8727-7334F42CBE0B}"/>
    <cellStyle name="Normal 5 2 2 10 2 3" xfId="7169" xr:uid="{E9E5ADEC-6202-4F11-80A2-66A28F1A3E3F}"/>
    <cellStyle name="Normal 5 2 2 10 3" xfId="8745" xr:uid="{9F5D4A8B-11ED-4E60-9708-EEBC28973247}"/>
    <cellStyle name="Normal 5 2 2 10 4" xfId="5363" xr:uid="{4AD4668F-B3CD-4421-AEE8-479A125A7336}"/>
    <cellStyle name="Normal 5 2 2 11" xfId="2595" xr:uid="{00000000-0005-0000-0000-00009F0A0000}"/>
    <cellStyle name="Normal 5 2 2 11 2" xfId="9182" xr:uid="{3DFA16C8-8702-4B20-9923-74D3196B856D}"/>
    <cellStyle name="Normal 5 2 2 11 3" xfId="6099" xr:uid="{FA120268-5E77-458F-8F2E-CB06C9747EAB}"/>
    <cellStyle name="Normal 5 2 2 12" xfId="2701" xr:uid="{00000000-0005-0000-0000-0000A00A0000}"/>
    <cellStyle name="Normal 5 2 2 12 2" xfId="3180" xr:uid="{00000000-0005-0000-0000-0000A10A0000}"/>
    <cellStyle name="Normal 5 2 2 13" xfId="2704" xr:uid="{00000000-0005-0000-0000-0000A20A0000}"/>
    <cellStyle name="Normal 5 2 2 14" xfId="3730" xr:uid="{00000000-0005-0000-0000-0000A30A0000}"/>
    <cellStyle name="Normal 5 2 2 14 2" xfId="6791" xr:uid="{42BA0726-77EF-4667-9714-7B42E7B75423}"/>
    <cellStyle name="Normal 5 2 2 15" xfId="7627" xr:uid="{62001946-213E-401F-B7B0-2846CD7C393B}"/>
    <cellStyle name="Normal 5 2 2 16" xfId="5362" xr:uid="{12333C29-22DE-49C1-B563-3708C7E25674}"/>
    <cellStyle name="Normal 5 2 2 2" xfId="1238" xr:uid="{00000000-0005-0000-0000-0000A40A0000}"/>
    <cellStyle name="Normal 5 2 2 2 2" xfId="2094" xr:uid="{00000000-0005-0000-0000-0000A50A0000}"/>
    <cellStyle name="Normal 5 2 2 2 2 2" xfId="2095" xr:uid="{00000000-0005-0000-0000-0000A60A0000}"/>
    <cellStyle name="Normal 5 2 2 2 2 2 2" xfId="2096" xr:uid="{00000000-0005-0000-0000-0000A70A0000}"/>
    <cellStyle name="Normal 5 2 2 2 2 2 2 2" xfId="2400" xr:uid="{00000000-0005-0000-0000-0000A80A0000}"/>
    <cellStyle name="Normal 5 2 2 2 2 2 2 2 2" xfId="3181" xr:uid="{00000000-0005-0000-0000-0000A90A0000}"/>
    <cellStyle name="Normal 5 2 2 2 2 2 2 3" xfId="3182" xr:uid="{00000000-0005-0000-0000-0000AA0A0000}"/>
    <cellStyle name="Normal 5 2 2 2 2 2 3" xfId="2399" xr:uid="{00000000-0005-0000-0000-0000AB0A0000}"/>
    <cellStyle name="Normal 5 2 2 2 2 2 3 2" xfId="3183" xr:uid="{00000000-0005-0000-0000-0000AC0A0000}"/>
    <cellStyle name="Normal 5 2 2 2 2 2 4" xfId="3184" xr:uid="{00000000-0005-0000-0000-0000AD0A0000}"/>
    <cellStyle name="Normal 5 2 2 2 2 3" xfId="2097" xr:uid="{00000000-0005-0000-0000-0000AE0A0000}"/>
    <cellStyle name="Normal 5 2 2 2 2 3 2" xfId="2401" xr:uid="{00000000-0005-0000-0000-0000AF0A0000}"/>
    <cellStyle name="Normal 5 2 2 2 2 3 2 2" xfId="3185" xr:uid="{00000000-0005-0000-0000-0000B00A0000}"/>
    <cellStyle name="Normal 5 2 2 2 2 3 3" xfId="3186" xr:uid="{00000000-0005-0000-0000-0000B10A0000}"/>
    <cellStyle name="Normal 5 2 2 2 2 4" xfId="2398" xr:uid="{00000000-0005-0000-0000-0000B20A0000}"/>
    <cellStyle name="Normal 5 2 2 2 2 4 2" xfId="3187" xr:uid="{00000000-0005-0000-0000-0000B30A0000}"/>
    <cellStyle name="Normal 5 2 2 2 2 5" xfId="3188" xr:uid="{00000000-0005-0000-0000-0000B40A0000}"/>
    <cellStyle name="Normal 5 2 2 2 3" xfId="2098" xr:uid="{00000000-0005-0000-0000-0000B50A0000}"/>
    <cellStyle name="Normal 5 2 2 2 3 2" xfId="2099" xr:uid="{00000000-0005-0000-0000-0000B60A0000}"/>
    <cellStyle name="Normal 5 2 2 2 3 2 2" xfId="2403" xr:uid="{00000000-0005-0000-0000-0000B70A0000}"/>
    <cellStyle name="Normal 5 2 2 2 3 2 2 2" xfId="3189" xr:uid="{00000000-0005-0000-0000-0000B80A0000}"/>
    <cellStyle name="Normal 5 2 2 2 3 2 3" xfId="3190" xr:uid="{00000000-0005-0000-0000-0000B90A0000}"/>
    <cellStyle name="Normal 5 2 2 2 3 3" xfId="2402" xr:uid="{00000000-0005-0000-0000-0000BA0A0000}"/>
    <cellStyle name="Normal 5 2 2 2 3 3 2" xfId="3191" xr:uid="{00000000-0005-0000-0000-0000BB0A0000}"/>
    <cellStyle name="Normal 5 2 2 2 3 4" xfId="3192" xr:uid="{00000000-0005-0000-0000-0000BC0A0000}"/>
    <cellStyle name="Normal 5 2 2 2 4" xfId="2100" xr:uid="{00000000-0005-0000-0000-0000BD0A0000}"/>
    <cellStyle name="Normal 5 2 2 2 4 2" xfId="2404" xr:uid="{00000000-0005-0000-0000-0000BE0A0000}"/>
    <cellStyle name="Normal 5 2 2 2 4 2 2" xfId="3193" xr:uid="{00000000-0005-0000-0000-0000BF0A0000}"/>
    <cellStyle name="Normal 5 2 2 2 4 3" xfId="3194" xr:uid="{00000000-0005-0000-0000-0000C00A0000}"/>
    <cellStyle name="Normal 5 2 2 2 5" xfId="2239" xr:uid="{00000000-0005-0000-0000-0000C10A0000}"/>
    <cellStyle name="Normal 5 2 2 2 5 2" xfId="3195" xr:uid="{00000000-0005-0000-0000-0000C20A0000}"/>
    <cellStyle name="Normal 5 2 2 2 6" xfId="2596" xr:uid="{00000000-0005-0000-0000-0000C30A0000}"/>
    <cellStyle name="Normal 5 2 2 2 6 2" xfId="3196" xr:uid="{00000000-0005-0000-0000-0000C40A0000}"/>
    <cellStyle name="Normal 5 2 2 2 7" xfId="3197" xr:uid="{00000000-0005-0000-0000-0000C50A0000}"/>
    <cellStyle name="Normal 5 2 2 3" xfId="1239" xr:uid="{00000000-0005-0000-0000-0000C60A0000}"/>
    <cellStyle name="Normal 5 2 2 3 2" xfId="2101" xr:uid="{00000000-0005-0000-0000-0000C70A0000}"/>
    <cellStyle name="Normal 5 2 2 3 2 2" xfId="2102" xr:uid="{00000000-0005-0000-0000-0000C80A0000}"/>
    <cellStyle name="Normal 5 2 2 3 2 2 2" xfId="2407" xr:uid="{00000000-0005-0000-0000-0000C90A0000}"/>
    <cellStyle name="Normal 5 2 2 3 2 2 2 2" xfId="3198" xr:uid="{00000000-0005-0000-0000-0000CA0A0000}"/>
    <cellStyle name="Normal 5 2 2 3 2 2 3" xfId="3199" xr:uid="{00000000-0005-0000-0000-0000CB0A0000}"/>
    <cellStyle name="Normal 5 2 2 3 2 3" xfId="2406" xr:uid="{00000000-0005-0000-0000-0000CC0A0000}"/>
    <cellStyle name="Normal 5 2 2 3 2 3 2" xfId="3200" xr:uid="{00000000-0005-0000-0000-0000CD0A0000}"/>
    <cellStyle name="Normal 5 2 2 3 2 4" xfId="3201" xr:uid="{00000000-0005-0000-0000-0000CE0A0000}"/>
    <cellStyle name="Normal 5 2 2 3 3" xfId="2103" xr:uid="{00000000-0005-0000-0000-0000CF0A0000}"/>
    <cellStyle name="Normal 5 2 2 3 3 2" xfId="2408" xr:uid="{00000000-0005-0000-0000-0000D00A0000}"/>
    <cellStyle name="Normal 5 2 2 3 3 2 2" xfId="3202" xr:uid="{00000000-0005-0000-0000-0000D10A0000}"/>
    <cellStyle name="Normal 5 2 2 3 3 3" xfId="3203" xr:uid="{00000000-0005-0000-0000-0000D20A0000}"/>
    <cellStyle name="Normal 5 2 2 3 4" xfId="2405" xr:uid="{00000000-0005-0000-0000-0000D30A0000}"/>
    <cellStyle name="Normal 5 2 2 3 4 2" xfId="3204" xr:uid="{00000000-0005-0000-0000-0000D40A0000}"/>
    <cellStyle name="Normal 5 2 2 3 5" xfId="2597" xr:uid="{00000000-0005-0000-0000-0000D50A0000}"/>
    <cellStyle name="Normal 5 2 2 3 5 2" xfId="3205" xr:uid="{00000000-0005-0000-0000-0000D60A0000}"/>
    <cellStyle name="Normal 5 2 2 3 6" xfId="3206" xr:uid="{00000000-0005-0000-0000-0000D70A0000}"/>
    <cellStyle name="Normal 5 2 2 4" xfId="1240" xr:uid="{00000000-0005-0000-0000-0000D80A0000}"/>
    <cellStyle name="Normal 5 2 2 4 2" xfId="2104" xr:uid="{00000000-0005-0000-0000-0000D90A0000}"/>
    <cellStyle name="Normal 5 2 2 4 2 2" xfId="2410" xr:uid="{00000000-0005-0000-0000-0000DA0A0000}"/>
    <cellStyle name="Normal 5 2 2 4 2 2 2" xfId="3207" xr:uid="{00000000-0005-0000-0000-0000DB0A0000}"/>
    <cellStyle name="Normal 5 2 2 4 2 3" xfId="3208" xr:uid="{00000000-0005-0000-0000-0000DC0A0000}"/>
    <cellStyle name="Normal 5 2 2 4 3" xfId="2409" xr:uid="{00000000-0005-0000-0000-0000DD0A0000}"/>
    <cellStyle name="Normal 5 2 2 4 3 2" xfId="3209" xr:uid="{00000000-0005-0000-0000-0000DE0A0000}"/>
    <cellStyle name="Normal 5 2 2 4 4" xfId="2598" xr:uid="{00000000-0005-0000-0000-0000DF0A0000}"/>
    <cellStyle name="Normal 5 2 2 4 4 2" xfId="3210" xr:uid="{00000000-0005-0000-0000-0000E00A0000}"/>
    <cellStyle name="Normal 5 2 2 4 5" xfId="3211" xr:uid="{00000000-0005-0000-0000-0000E10A0000}"/>
    <cellStyle name="Normal 5 2 2 5" xfId="1241" xr:uid="{00000000-0005-0000-0000-0000E20A0000}"/>
    <cellStyle name="Normal 5 2 2 5 2" xfId="2411" xr:uid="{00000000-0005-0000-0000-0000E30A0000}"/>
    <cellStyle name="Normal 5 2 2 5 2 2" xfId="3212" xr:uid="{00000000-0005-0000-0000-0000E40A0000}"/>
    <cellStyle name="Normal 5 2 2 5 3" xfId="2599" xr:uid="{00000000-0005-0000-0000-0000E50A0000}"/>
    <cellStyle name="Normal 5 2 2 5 3 2" xfId="3213" xr:uid="{00000000-0005-0000-0000-0000E60A0000}"/>
    <cellStyle name="Normal 5 2 2 5 4" xfId="3214" xr:uid="{00000000-0005-0000-0000-0000E70A0000}"/>
    <cellStyle name="Normal 5 2 2 6" xfId="1242" xr:uid="{00000000-0005-0000-0000-0000E80A0000}"/>
    <cellStyle name="Normal 5 2 2 6 2" xfId="2235" xr:uid="{00000000-0005-0000-0000-0000E90A0000}"/>
    <cellStyle name="Normal 5 2 2 6 2 2" xfId="3215" xr:uid="{00000000-0005-0000-0000-0000EA0A0000}"/>
    <cellStyle name="Normal 5 2 2 6 3" xfId="2600" xr:uid="{00000000-0005-0000-0000-0000EB0A0000}"/>
    <cellStyle name="Normal 5 2 2 6 3 2" xfId="3216" xr:uid="{00000000-0005-0000-0000-0000EC0A0000}"/>
    <cellStyle name="Normal 5 2 2 6 4" xfId="3217" xr:uid="{00000000-0005-0000-0000-0000ED0A0000}"/>
    <cellStyle name="Normal 5 2 2 7" xfId="1243" xr:uid="{00000000-0005-0000-0000-0000EE0A0000}"/>
    <cellStyle name="Normal 5 2 2 7 2" xfId="2490" xr:uid="{00000000-0005-0000-0000-0000EF0A0000}"/>
    <cellStyle name="Normal 5 2 2 7 2 2" xfId="3218" xr:uid="{00000000-0005-0000-0000-0000F00A0000}"/>
    <cellStyle name="Normal 5 2 2 7 3" xfId="2601" xr:uid="{00000000-0005-0000-0000-0000F10A0000}"/>
    <cellStyle name="Normal 5 2 2 7 3 2" xfId="3219" xr:uid="{00000000-0005-0000-0000-0000F20A0000}"/>
    <cellStyle name="Normal 5 2 2 7 4" xfId="3220" xr:uid="{00000000-0005-0000-0000-0000F30A0000}"/>
    <cellStyle name="Normal 5 2 2 8" xfId="1244" xr:uid="{00000000-0005-0000-0000-0000F40A0000}"/>
    <cellStyle name="Normal 5 2 2 8 2" xfId="1245" xr:uid="{00000000-0005-0000-0000-0000F50A0000}"/>
    <cellStyle name="Normal 5 2 2 8 2 2" xfId="4111" xr:uid="{00000000-0005-0000-0000-0000F60A0000}"/>
    <cellStyle name="Normal 5 2 2 8 2 2 2" xfId="9560" xr:uid="{647972BB-1313-459B-BB1D-BF5BF361E77B}"/>
    <cellStyle name="Normal 5 2 2 8 2 2 3" xfId="7170" xr:uid="{DE1D2AD0-6E7D-4E58-96D4-5E7245A6F813}"/>
    <cellStyle name="Normal 5 2 2 8 2 3" xfId="8746" xr:uid="{96523B22-9ED0-47B2-8B47-FC49DB4CB56C}"/>
    <cellStyle name="Normal 5 2 2 8 2 4" xfId="5365" xr:uid="{6650883E-1987-4B09-BF02-3F498D8E676B}"/>
    <cellStyle name="Normal 5 2 2 8 3" xfId="2602" xr:uid="{00000000-0005-0000-0000-0000F70A0000}"/>
    <cellStyle name="Normal 5 2 2 8 3 2" xfId="9183" xr:uid="{D95F9418-D638-4DED-A919-234257E16D90}"/>
    <cellStyle name="Normal 5 2 2 8 3 3" xfId="6100" xr:uid="{E2AA93C5-5C98-4E00-8D86-91A35ADEAB1E}"/>
    <cellStyle name="Normal 5 2 2 8 4" xfId="3221" xr:uid="{00000000-0005-0000-0000-0000F80A0000}"/>
    <cellStyle name="Normal 5 2 2 8 5" xfId="2198" xr:uid="{00000000-0005-0000-0000-0000F90A0000}"/>
    <cellStyle name="Normal 5 2 2 8 6" xfId="3731" xr:uid="{00000000-0005-0000-0000-0000FA0A0000}"/>
    <cellStyle name="Normal 5 2 2 8 6 2" xfId="6792" xr:uid="{1A886963-FE7A-4174-8D43-0991411FA16B}"/>
    <cellStyle name="Normal 5 2 2 8 7" xfId="8359" xr:uid="{A22B1BEF-CEEF-4F26-A67F-508435A02F30}"/>
    <cellStyle name="Normal 5 2 2 8 8" xfId="5364" xr:uid="{31DEC018-45EE-47C4-B358-39588273263E}"/>
    <cellStyle name="Normal 5 2 2 9" xfId="1246" xr:uid="{00000000-0005-0000-0000-0000FB0A0000}"/>
    <cellStyle name="Normal 5 2 2 9 2" xfId="1247" xr:uid="{00000000-0005-0000-0000-0000FC0A0000}"/>
    <cellStyle name="Normal 5 2 2 9 2 2" xfId="4112" xr:uid="{00000000-0005-0000-0000-0000FD0A0000}"/>
    <cellStyle name="Normal 5 2 2 9 2 2 2" xfId="9561" xr:uid="{6DC533C5-6F05-4F8C-A9FA-B0DF2E1E16F2}"/>
    <cellStyle name="Normal 5 2 2 9 2 2 3" xfId="7171" xr:uid="{82F7FF25-B0B4-4609-BA28-15CB38802D3F}"/>
    <cellStyle name="Normal 5 2 2 9 2 3" xfId="8747" xr:uid="{9F88A91D-38F1-4B45-B4AA-7D0262C38A38}"/>
    <cellStyle name="Normal 5 2 2 9 2 4" xfId="5367" xr:uid="{AF550E15-14A6-4614-BBD2-5D3D932AF4E4}"/>
    <cellStyle name="Normal 5 2 2 9 3" xfId="2603" xr:uid="{00000000-0005-0000-0000-0000FE0A0000}"/>
    <cellStyle name="Normal 5 2 2 9 3 2" xfId="9184" xr:uid="{09BB6358-D8F1-40AC-8B06-526F464608CB}"/>
    <cellStyle name="Normal 5 2 2 9 3 3" xfId="6101" xr:uid="{6A737BB2-E654-4A1C-BE9B-83AE1B8ECB35}"/>
    <cellStyle name="Normal 5 2 2 9 4" xfId="3222" xr:uid="{00000000-0005-0000-0000-0000FF0A0000}"/>
    <cellStyle name="Normal 5 2 2 9 5" xfId="2223" xr:uid="{00000000-0005-0000-0000-0000000B0000}"/>
    <cellStyle name="Normal 5 2 2 9 6" xfId="3732" xr:uid="{00000000-0005-0000-0000-0000010B0000}"/>
    <cellStyle name="Normal 5 2 2 9 6 2" xfId="6793" xr:uid="{FD279F37-7F36-4B8D-8784-53A9825B458C}"/>
    <cellStyle name="Normal 5 2 2 9 7" xfId="8360" xr:uid="{6DBD4259-E2C9-4861-B148-A7F4BE3DCB7E}"/>
    <cellStyle name="Normal 5 2 2 9 8" xfId="5366" xr:uid="{C952FCBD-CC2F-4B13-9919-0D41E9026F5E}"/>
    <cellStyle name="Normal 5 2 3" xfId="1248" xr:uid="{00000000-0005-0000-0000-0000020B0000}"/>
    <cellStyle name="Normal 5 2 3 10" xfId="5368" xr:uid="{12D2AD13-8EEF-4D58-A01F-6D17CDF22464}"/>
    <cellStyle name="Normal 5 2 3 2" xfId="1249" xr:uid="{00000000-0005-0000-0000-0000030B0000}"/>
    <cellStyle name="Normal 5 2 3 2 2" xfId="1250" xr:uid="{00000000-0005-0000-0000-0000040B0000}"/>
    <cellStyle name="Normal 5 2 3 2 2 2" xfId="2414" xr:uid="{00000000-0005-0000-0000-0000050B0000}"/>
    <cellStyle name="Normal 5 2 3 2 2 2 2" xfId="3223" xr:uid="{00000000-0005-0000-0000-0000060B0000}"/>
    <cellStyle name="Normal 5 2 3 2 2 2 3" xfId="9563" xr:uid="{C0954A3A-9C2A-4CEF-879B-440D9D397094}"/>
    <cellStyle name="Normal 5 2 3 2 2 3" xfId="2672" xr:uid="{00000000-0005-0000-0000-0000070B0000}"/>
    <cellStyle name="Normal 5 2 3 2 2 3 2" xfId="6138" xr:uid="{93FF7604-2A5C-4208-B0BB-B51840ACCEF3}"/>
    <cellStyle name="Normal 5 2 3 2 2 4" xfId="3224" xr:uid="{00000000-0005-0000-0000-0000080B0000}"/>
    <cellStyle name="Normal 5 2 3 2 2 5" xfId="2107" xr:uid="{00000000-0005-0000-0000-0000090B0000}"/>
    <cellStyle name="Normal 5 2 3 2 2 6" xfId="4114" xr:uid="{00000000-0005-0000-0000-00000A0B0000}"/>
    <cellStyle name="Normal 5 2 3 2 2 6 2" xfId="7173" xr:uid="{AD6FD6E3-B287-4C1B-AC85-D904EB91429D}"/>
    <cellStyle name="Normal 5 2 3 2 2 7" xfId="8749" xr:uid="{FBE04B80-FF19-4C01-A6DF-A93AD596F357}"/>
    <cellStyle name="Normal 5 2 3 2 2 8" xfId="5370" xr:uid="{D593A36A-AC6B-4208-ACE9-1FE8C6C7A73E}"/>
    <cellStyle name="Normal 5 2 3 2 3" xfId="2413" xr:uid="{00000000-0005-0000-0000-00000B0B0000}"/>
    <cellStyle name="Normal 5 2 3 2 3 2" xfId="3225" xr:uid="{00000000-0005-0000-0000-00000C0B0000}"/>
    <cellStyle name="Normal 5 2 3 2 3 3" xfId="9186" xr:uid="{8F40DB0E-EBDB-4F0A-B3FD-ED29C4E7779E}"/>
    <cellStyle name="Normal 5 2 3 2 4" xfId="2605" xr:uid="{00000000-0005-0000-0000-00000D0B0000}"/>
    <cellStyle name="Normal 5 2 3 2 4 2" xfId="6103" xr:uid="{09F17C35-D7BC-4DD9-B821-014084CB6983}"/>
    <cellStyle name="Normal 5 2 3 2 5" xfId="3226" xr:uid="{00000000-0005-0000-0000-00000E0B0000}"/>
    <cellStyle name="Normal 5 2 3 2 6" xfId="2106" xr:uid="{00000000-0005-0000-0000-00000F0B0000}"/>
    <cellStyle name="Normal 5 2 3 2 7" xfId="3734" xr:uid="{00000000-0005-0000-0000-0000100B0000}"/>
    <cellStyle name="Normal 5 2 3 2 7 2" xfId="6795" xr:uid="{397C054E-115A-4AE7-9E73-1977697F3EDA}"/>
    <cellStyle name="Normal 5 2 3 2 8" xfId="8361" xr:uid="{72FD72A0-EEFE-41B2-8861-3ABCCC40C4D3}"/>
    <cellStyle name="Normal 5 2 3 2 9" xfId="5369" xr:uid="{C39007FD-E3EC-44EE-94F0-CBA81C967AB4}"/>
    <cellStyle name="Normal 5 2 3 3" xfId="1251" xr:uid="{00000000-0005-0000-0000-0000110B0000}"/>
    <cellStyle name="Normal 5 2 3 3 2" xfId="1252" xr:uid="{00000000-0005-0000-0000-0000120B0000}"/>
    <cellStyle name="Normal 5 2 3 3 2 2" xfId="2673" xr:uid="{00000000-0005-0000-0000-0000130B0000}"/>
    <cellStyle name="Normal 5 2 3 3 2 2 2" xfId="9564" xr:uid="{1B62AC66-F480-48F0-8226-4789AAE38A73}"/>
    <cellStyle name="Normal 5 2 3 3 2 2 3" xfId="6139" xr:uid="{70BB0E65-0D75-4B98-BCB6-9606A24856CF}"/>
    <cellStyle name="Normal 5 2 3 3 2 3" xfId="3227" xr:uid="{00000000-0005-0000-0000-0000140B0000}"/>
    <cellStyle name="Normal 5 2 3 3 2 4" xfId="2415" xr:uid="{00000000-0005-0000-0000-0000150B0000}"/>
    <cellStyle name="Normal 5 2 3 3 2 5" xfId="4115" xr:uid="{00000000-0005-0000-0000-0000160B0000}"/>
    <cellStyle name="Normal 5 2 3 3 2 5 2" xfId="7174" xr:uid="{C921274E-AB33-47B0-9674-BA6B30CD15C8}"/>
    <cellStyle name="Normal 5 2 3 3 2 6" xfId="8750" xr:uid="{8487051A-3C0E-45C0-A8EC-D333EAFED7DB}"/>
    <cellStyle name="Normal 5 2 3 3 2 7" xfId="5372" xr:uid="{73837BF9-B0B6-4526-A836-FB966987D0FA}"/>
    <cellStyle name="Normal 5 2 3 3 3" xfId="2606" xr:uid="{00000000-0005-0000-0000-0000170B0000}"/>
    <cellStyle name="Normal 5 2 3 3 3 2" xfId="9187" xr:uid="{D9E59F49-41A1-4054-BB15-BF47B747A3D2}"/>
    <cellStyle name="Normal 5 2 3 3 3 3" xfId="6104" xr:uid="{8D6EA6A4-3D69-4966-B5D4-1897EC4555A1}"/>
    <cellStyle name="Normal 5 2 3 3 4" xfId="3228" xr:uid="{00000000-0005-0000-0000-0000180B0000}"/>
    <cellStyle name="Normal 5 2 3 3 5" xfId="2108" xr:uid="{00000000-0005-0000-0000-0000190B0000}"/>
    <cellStyle name="Normal 5 2 3 3 6" xfId="3735" xr:uid="{00000000-0005-0000-0000-00001A0B0000}"/>
    <cellStyle name="Normal 5 2 3 3 6 2" xfId="6796" xr:uid="{74385590-9223-4B8C-93FE-63E926F36125}"/>
    <cellStyle name="Normal 5 2 3 3 7" xfId="8362" xr:uid="{2DF0CD16-2864-4421-8441-266145942651}"/>
    <cellStyle name="Normal 5 2 3 3 8" xfId="5371" xr:uid="{5091766A-219F-41DC-9B6F-DBC393A705FE}"/>
    <cellStyle name="Normal 5 2 3 4" xfId="1253" xr:uid="{00000000-0005-0000-0000-00001B0B0000}"/>
    <cellStyle name="Normal 5 2 3 4 2" xfId="2671" xr:uid="{00000000-0005-0000-0000-00001C0B0000}"/>
    <cellStyle name="Normal 5 2 3 4 2 2" xfId="9562" xr:uid="{946CC760-62C8-4D51-B87B-DD95002F8A62}"/>
    <cellStyle name="Normal 5 2 3 4 2 3" xfId="6137" xr:uid="{A4FF791E-78E7-46A8-B1D0-2AB8690FD499}"/>
    <cellStyle name="Normal 5 2 3 4 3" xfId="3229" xr:uid="{00000000-0005-0000-0000-00001D0B0000}"/>
    <cellStyle name="Normal 5 2 3 4 4" xfId="2412" xr:uid="{00000000-0005-0000-0000-00001E0B0000}"/>
    <cellStyle name="Normal 5 2 3 4 5" xfId="4113" xr:uid="{00000000-0005-0000-0000-00001F0B0000}"/>
    <cellStyle name="Normal 5 2 3 4 5 2" xfId="7172" xr:uid="{8650FD50-274E-48BA-925F-18B7373D8A44}"/>
    <cellStyle name="Normal 5 2 3 4 6" xfId="8748" xr:uid="{1A358153-A3A9-48B5-8FDE-AFD3D7FF9D59}"/>
    <cellStyle name="Normal 5 2 3 4 7" xfId="5373" xr:uid="{8979B034-ECF0-4CAB-8821-EAA6588B4C53}"/>
    <cellStyle name="Normal 5 2 3 5" xfId="2604" xr:uid="{00000000-0005-0000-0000-0000200B0000}"/>
    <cellStyle name="Normal 5 2 3 5 2" xfId="9185" xr:uid="{7588421A-E5EF-4B91-BF87-452C3B046C4B}"/>
    <cellStyle name="Normal 5 2 3 5 3" xfId="6102" xr:uid="{9F95BF0D-EB16-45B7-AF1E-7B0897DC472D}"/>
    <cellStyle name="Normal 5 2 3 6" xfId="3230" xr:uid="{00000000-0005-0000-0000-0000210B0000}"/>
    <cellStyle name="Normal 5 2 3 7" xfId="2105" xr:uid="{00000000-0005-0000-0000-0000220B0000}"/>
    <cellStyle name="Normal 5 2 3 8" xfId="3733" xr:uid="{00000000-0005-0000-0000-0000230B0000}"/>
    <cellStyle name="Normal 5 2 3 8 2" xfId="6794" xr:uid="{E8C8E28E-7B9A-41E7-AE02-F95FEEE55190}"/>
    <cellStyle name="Normal 5 2 3 9" xfId="7514" xr:uid="{8DB3A1C0-8C4B-496F-8309-3C63759DB133}"/>
    <cellStyle name="Normal 5 2 4" xfId="1254" xr:uid="{00000000-0005-0000-0000-0000240B0000}"/>
    <cellStyle name="Normal 5 2 4 10" xfId="5374" xr:uid="{F496EAD5-575D-4D92-B981-A86AF3AFB61D}"/>
    <cellStyle name="Normal 5 2 4 2" xfId="1255" xr:uid="{00000000-0005-0000-0000-0000250B0000}"/>
    <cellStyle name="Normal 5 2 4 2 2" xfId="1256" xr:uid="{00000000-0005-0000-0000-0000260B0000}"/>
    <cellStyle name="Normal 5 2 4 2 2 2" xfId="2674" xr:uid="{00000000-0005-0000-0000-0000270B0000}"/>
    <cellStyle name="Normal 5 2 4 2 2 2 2" xfId="9566" xr:uid="{09661079-A688-4260-9465-0DCA00B829E1}"/>
    <cellStyle name="Normal 5 2 4 2 2 2 3" xfId="6140" xr:uid="{2BABDB3C-8816-48FE-A264-AB14BC075625}"/>
    <cellStyle name="Normal 5 2 4 2 2 3" xfId="3231" xr:uid="{00000000-0005-0000-0000-0000280B0000}"/>
    <cellStyle name="Normal 5 2 4 2 2 4" xfId="2417" xr:uid="{00000000-0005-0000-0000-0000290B0000}"/>
    <cellStyle name="Normal 5 2 4 2 2 5" xfId="4117" xr:uid="{00000000-0005-0000-0000-00002A0B0000}"/>
    <cellStyle name="Normal 5 2 4 2 2 5 2" xfId="7176" xr:uid="{239FDFA6-C0EC-4C61-85E2-6FDF2DCD2D5D}"/>
    <cellStyle name="Normal 5 2 4 2 2 6" xfId="8752" xr:uid="{D601F815-8A37-44C4-9C9A-E83FC7AAB9F4}"/>
    <cellStyle name="Normal 5 2 4 2 2 7" xfId="5376" xr:uid="{CB1E23CB-987A-46EA-BA03-7D96DCA52DD0}"/>
    <cellStyle name="Normal 5 2 4 2 3" xfId="2608" xr:uid="{00000000-0005-0000-0000-00002B0B0000}"/>
    <cellStyle name="Normal 5 2 4 2 3 2" xfId="9189" xr:uid="{44BBD850-B7AD-44CD-A63D-C3D8B4BF21CD}"/>
    <cellStyle name="Normal 5 2 4 2 3 3" xfId="6106" xr:uid="{6388A0D6-71D8-4F9E-B721-C284B4E5B67B}"/>
    <cellStyle name="Normal 5 2 4 2 4" xfId="3232" xr:uid="{00000000-0005-0000-0000-00002C0B0000}"/>
    <cellStyle name="Normal 5 2 4 2 5" xfId="2110" xr:uid="{00000000-0005-0000-0000-00002D0B0000}"/>
    <cellStyle name="Normal 5 2 4 2 6" xfId="3737" xr:uid="{00000000-0005-0000-0000-00002E0B0000}"/>
    <cellStyle name="Normal 5 2 4 2 6 2" xfId="6798" xr:uid="{68CA6D8F-C27C-4912-A1A6-BFE5C723F65D}"/>
    <cellStyle name="Normal 5 2 4 2 7" xfId="8364" xr:uid="{E4EB3F68-3282-4C35-8A63-39497949A929}"/>
    <cellStyle name="Normal 5 2 4 2 8" xfId="5375" xr:uid="{EF143808-BD83-4E09-86FF-8EB8FB74280D}"/>
    <cellStyle name="Normal 5 2 4 3" xfId="1257" xr:uid="{00000000-0005-0000-0000-00002F0B0000}"/>
    <cellStyle name="Normal 5 2 4 3 2" xfId="1258" xr:uid="{00000000-0005-0000-0000-0000300B0000}"/>
    <cellStyle name="Normal 5 2 4 3 2 2" xfId="4118" xr:uid="{00000000-0005-0000-0000-0000310B0000}"/>
    <cellStyle name="Normal 5 2 4 3 2 2 2" xfId="9567" xr:uid="{2EF25314-A8EC-4FA4-BA87-CC57ECA846DF}"/>
    <cellStyle name="Normal 5 2 4 3 2 2 3" xfId="7177" xr:uid="{6307EB54-FCE2-4752-B78A-CD88E391968B}"/>
    <cellStyle name="Normal 5 2 4 3 2 3" xfId="8753" xr:uid="{C60D7100-A58D-4D48-9BB1-B2D2F7196B9C}"/>
    <cellStyle name="Normal 5 2 4 3 2 4" xfId="5378" xr:uid="{D776F7F1-E361-4983-93FC-08120D031320}"/>
    <cellStyle name="Normal 5 2 4 3 3" xfId="2609" xr:uid="{00000000-0005-0000-0000-0000320B0000}"/>
    <cellStyle name="Normal 5 2 4 3 3 2" xfId="9190" xr:uid="{95EE4BF9-982D-462F-B739-D296C5600589}"/>
    <cellStyle name="Normal 5 2 4 3 3 3" xfId="6107" xr:uid="{D7F078F1-72B0-4FD5-A380-FC832AFE4CC5}"/>
    <cellStyle name="Normal 5 2 4 3 4" xfId="3233" xr:uid="{00000000-0005-0000-0000-0000330B0000}"/>
    <cellStyle name="Normal 5 2 4 3 5" xfId="2416" xr:uid="{00000000-0005-0000-0000-0000340B0000}"/>
    <cellStyle name="Normal 5 2 4 3 6" xfId="3738" xr:uid="{00000000-0005-0000-0000-0000350B0000}"/>
    <cellStyle name="Normal 5 2 4 3 6 2" xfId="6799" xr:uid="{4B7037BF-4E20-49F5-9F03-A0E5D9D4ABFB}"/>
    <cellStyle name="Normal 5 2 4 3 7" xfId="8365" xr:uid="{43B1AA75-68D8-4782-AB2F-3CBC529AD45B}"/>
    <cellStyle name="Normal 5 2 4 3 8" xfId="5377" xr:uid="{DB2AA1C4-9D72-4356-87FA-46157887558A}"/>
    <cellStyle name="Normal 5 2 4 4" xfId="1259" xr:uid="{00000000-0005-0000-0000-0000360B0000}"/>
    <cellStyle name="Normal 5 2 4 4 2" xfId="4116" xr:uid="{00000000-0005-0000-0000-0000370B0000}"/>
    <cellStyle name="Normal 5 2 4 4 2 2" xfId="9565" xr:uid="{01D96A36-7648-4BB2-B7AC-3C5E13C480F7}"/>
    <cellStyle name="Normal 5 2 4 4 2 3" xfId="7175" xr:uid="{BBBE15EF-9618-4738-92B2-C7121A20419F}"/>
    <cellStyle name="Normal 5 2 4 4 3" xfId="8751" xr:uid="{E524025F-BCA9-4331-8FC6-9E532372849F}"/>
    <cellStyle name="Normal 5 2 4 4 4" xfId="5379" xr:uid="{045D2855-7BEA-4945-9568-7450DC264656}"/>
    <cellStyle name="Normal 5 2 4 5" xfId="2607" xr:uid="{00000000-0005-0000-0000-0000380B0000}"/>
    <cellStyle name="Normal 5 2 4 5 2" xfId="9188" xr:uid="{FE1174D1-5A49-40F8-B513-129CBA114EDA}"/>
    <cellStyle name="Normal 5 2 4 5 3" xfId="6105" xr:uid="{8DA776F7-9A03-4004-A389-5C4F13739858}"/>
    <cellStyle name="Normal 5 2 4 6" xfId="3234" xr:uid="{00000000-0005-0000-0000-0000390B0000}"/>
    <cellStyle name="Normal 5 2 4 7" xfId="2109" xr:uid="{00000000-0005-0000-0000-00003A0B0000}"/>
    <cellStyle name="Normal 5 2 4 8" xfId="3736" xr:uid="{00000000-0005-0000-0000-00003B0B0000}"/>
    <cellStyle name="Normal 5 2 4 8 2" xfId="6797" xr:uid="{663D5173-B00B-460A-BAE3-BCBB21D0B046}"/>
    <cellStyle name="Normal 5 2 4 9" xfId="8363" xr:uid="{B1C829A4-D2FB-466E-BDF4-65CB0A4B4294}"/>
    <cellStyle name="Normal 5 2 5" xfId="1260" xr:uid="{00000000-0005-0000-0000-00003C0B0000}"/>
    <cellStyle name="Normal 5 2 5 10" xfId="5380" xr:uid="{297ECECB-D9B2-4661-AA6E-9125B9986090}"/>
    <cellStyle name="Normal 5 2 5 2" xfId="1261" xr:uid="{00000000-0005-0000-0000-00003D0B0000}"/>
    <cellStyle name="Normal 5 2 5 2 2" xfId="1262" xr:uid="{00000000-0005-0000-0000-00003E0B0000}"/>
    <cellStyle name="Normal 5 2 5 2 2 2" xfId="4120" xr:uid="{00000000-0005-0000-0000-00003F0B0000}"/>
    <cellStyle name="Normal 5 2 5 2 2 2 2" xfId="9569" xr:uid="{84B963EF-854B-4264-8AF1-28C47825EF46}"/>
    <cellStyle name="Normal 5 2 5 2 2 2 3" xfId="7179" xr:uid="{F9E98F78-9CFE-4A17-9A8C-22FE2BF12F0D}"/>
    <cellStyle name="Normal 5 2 5 2 2 3" xfId="8755" xr:uid="{853089FD-ACC6-43EC-99E7-36798350FCBB}"/>
    <cellStyle name="Normal 5 2 5 2 2 4" xfId="5382" xr:uid="{F172AD21-0A96-44A8-8C99-816A88B8D9BE}"/>
    <cellStyle name="Normal 5 2 5 2 3" xfId="2611" xr:uid="{00000000-0005-0000-0000-0000400B0000}"/>
    <cellStyle name="Normal 5 2 5 2 3 2" xfId="9192" xr:uid="{EFEC3659-8C24-43E6-ABF8-50EF86E5FBE6}"/>
    <cellStyle name="Normal 5 2 5 2 3 3" xfId="6109" xr:uid="{8413B7A8-7FF6-42BC-A28E-808C38515DF1}"/>
    <cellStyle name="Normal 5 2 5 2 4" xfId="3235" xr:uid="{00000000-0005-0000-0000-0000410B0000}"/>
    <cellStyle name="Normal 5 2 5 2 5" xfId="2418" xr:uid="{00000000-0005-0000-0000-0000420B0000}"/>
    <cellStyle name="Normal 5 2 5 2 6" xfId="3740" xr:uid="{00000000-0005-0000-0000-0000430B0000}"/>
    <cellStyle name="Normal 5 2 5 2 6 2" xfId="6801" xr:uid="{E8A91D25-D569-4C41-BB29-9B603EF66F94}"/>
    <cellStyle name="Normal 5 2 5 2 7" xfId="8367" xr:uid="{BA51987D-CC3F-4C17-8924-7E236FD15A62}"/>
    <cellStyle name="Normal 5 2 5 2 8" xfId="5381" xr:uid="{2649D9A4-31A8-43EA-AEC6-B7DCF0903824}"/>
    <cellStyle name="Normal 5 2 5 3" xfId="1263" xr:uid="{00000000-0005-0000-0000-0000440B0000}"/>
    <cellStyle name="Normal 5 2 5 3 2" xfId="1264" xr:uid="{00000000-0005-0000-0000-0000450B0000}"/>
    <cellStyle name="Normal 5 2 5 3 2 2" xfId="4121" xr:uid="{00000000-0005-0000-0000-0000460B0000}"/>
    <cellStyle name="Normal 5 2 5 3 2 2 2" xfId="9570" xr:uid="{B53DA4DF-96AE-45EE-A1F6-13EEA080B61F}"/>
    <cellStyle name="Normal 5 2 5 3 2 2 3" xfId="7180" xr:uid="{10260B0A-B585-4E40-9D43-FE5F97E824A4}"/>
    <cellStyle name="Normal 5 2 5 3 2 3" xfId="8756" xr:uid="{97E22246-D932-4168-B9F9-E4D6E5BCA3D9}"/>
    <cellStyle name="Normal 5 2 5 3 2 4" xfId="5384" xr:uid="{25A0F9A1-04DC-4262-861A-75722543B74A}"/>
    <cellStyle name="Normal 5 2 5 3 3" xfId="3741" xr:uid="{00000000-0005-0000-0000-0000470B0000}"/>
    <cellStyle name="Normal 5 2 5 3 3 2" xfId="9193" xr:uid="{845C2EED-4638-4D68-98D5-F5680AA4DD1C}"/>
    <cellStyle name="Normal 5 2 5 3 3 3" xfId="6802" xr:uid="{D9BF96D3-AADD-4273-B5A3-BE5EA29B0668}"/>
    <cellStyle name="Normal 5 2 5 3 4" xfId="8368" xr:uid="{E0CBD0C9-0C54-4FAD-8626-3BFE5C35E433}"/>
    <cellStyle name="Normal 5 2 5 3 5" xfId="5383" xr:uid="{C41FA932-EDF7-4100-887B-5318AA900F30}"/>
    <cellStyle name="Normal 5 2 5 4" xfId="1265" xr:uid="{00000000-0005-0000-0000-0000480B0000}"/>
    <cellStyle name="Normal 5 2 5 4 2" xfId="4119" xr:uid="{00000000-0005-0000-0000-0000490B0000}"/>
    <cellStyle name="Normal 5 2 5 4 2 2" xfId="9568" xr:uid="{81A4CED1-AC0B-4E9B-ABBD-80B570301C3E}"/>
    <cellStyle name="Normal 5 2 5 4 2 3" xfId="7178" xr:uid="{B53B6CB5-BE4D-452D-84DF-1CAE88F3423B}"/>
    <cellStyle name="Normal 5 2 5 4 3" xfId="8754" xr:uid="{94C3F5CC-CF74-4CB6-96BB-6569DE079837}"/>
    <cellStyle name="Normal 5 2 5 4 4" xfId="5385" xr:uid="{13784A13-DD47-4B28-ACF1-1646ACA5731A}"/>
    <cellStyle name="Normal 5 2 5 5" xfId="2610" xr:uid="{00000000-0005-0000-0000-00004A0B0000}"/>
    <cellStyle name="Normal 5 2 5 5 2" xfId="9191" xr:uid="{EB674784-AF0A-4701-8EEF-FD4D8513A285}"/>
    <cellStyle name="Normal 5 2 5 5 3" xfId="6108" xr:uid="{62790EEF-981F-4E29-9113-74A0CA1E3BE8}"/>
    <cellStyle name="Normal 5 2 5 6" xfId="3236" xr:uid="{00000000-0005-0000-0000-00004B0B0000}"/>
    <cellStyle name="Normal 5 2 5 7" xfId="2111" xr:uid="{00000000-0005-0000-0000-00004C0B0000}"/>
    <cellStyle name="Normal 5 2 5 8" xfId="3739" xr:uid="{00000000-0005-0000-0000-00004D0B0000}"/>
    <cellStyle name="Normal 5 2 5 8 2" xfId="6800" xr:uid="{C67C5604-AB27-44F1-8F6D-303DDF69B4AA}"/>
    <cellStyle name="Normal 5 2 5 9" xfId="8366" xr:uid="{F88D1414-0182-4BFD-9098-6BA1EF8B801C}"/>
    <cellStyle name="Normal 5 2 6" xfId="1266" xr:uid="{00000000-0005-0000-0000-00004E0B0000}"/>
    <cellStyle name="Normal 5 2 6 2" xfId="1267" xr:uid="{00000000-0005-0000-0000-00004F0B0000}"/>
    <cellStyle name="Normal 5 2 6 2 2" xfId="1268" xr:uid="{00000000-0005-0000-0000-0000500B0000}"/>
    <cellStyle name="Normal 5 2 6 2 2 2" xfId="4123" xr:uid="{00000000-0005-0000-0000-0000510B0000}"/>
    <cellStyle name="Normal 5 2 6 2 2 2 2" xfId="9572" xr:uid="{437FAB45-A625-4011-8B7D-633CDEFC661B}"/>
    <cellStyle name="Normal 5 2 6 2 2 2 3" xfId="7182" xr:uid="{281F33FC-DF70-4752-A277-047161C3805C}"/>
    <cellStyle name="Normal 5 2 6 2 2 3" xfId="8758" xr:uid="{C69AE82B-F97B-4066-A6D6-25A683DC0108}"/>
    <cellStyle name="Normal 5 2 6 2 2 4" xfId="5388" xr:uid="{27C71481-37C5-4F4C-A25B-481D398A79E7}"/>
    <cellStyle name="Normal 5 2 6 2 3" xfId="3743" xr:uid="{00000000-0005-0000-0000-0000520B0000}"/>
    <cellStyle name="Normal 5 2 6 2 3 2" xfId="9195" xr:uid="{3AD383FC-F8AD-47B3-B371-499D28CB84B1}"/>
    <cellStyle name="Normal 5 2 6 2 3 3" xfId="6804" xr:uid="{9F2B7D6D-8125-4366-8242-8EF56872CAE0}"/>
    <cellStyle name="Normal 5 2 6 2 4" xfId="8370" xr:uid="{02E851D5-9752-4F51-8478-33DAD13B82F3}"/>
    <cellStyle name="Normal 5 2 6 2 5" xfId="5387" xr:uid="{62AECB27-046F-4C1D-BF09-EF7780FA7F0B}"/>
    <cellStyle name="Normal 5 2 6 3" xfId="1269" xr:uid="{00000000-0005-0000-0000-0000530B0000}"/>
    <cellStyle name="Normal 5 2 6 3 2" xfId="1270" xr:uid="{00000000-0005-0000-0000-0000540B0000}"/>
    <cellStyle name="Normal 5 2 6 3 2 2" xfId="4124" xr:uid="{00000000-0005-0000-0000-0000550B0000}"/>
    <cellStyle name="Normal 5 2 6 3 2 2 2" xfId="9573" xr:uid="{1E09DED9-8465-4868-9614-DC30C32A0C79}"/>
    <cellStyle name="Normal 5 2 6 3 2 2 3" xfId="7183" xr:uid="{5A394D47-4685-4B9C-9CA7-7664F6B12DA3}"/>
    <cellStyle name="Normal 5 2 6 3 2 3" xfId="8759" xr:uid="{3DEDA615-DB15-4F87-B29B-C38D65734F90}"/>
    <cellStyle name="Normal 5 2 6 3 2 4" xfId="5390" xr:uid="{E19B1D1E-846C-45EA-B518-E0D8176E9EC4}"/>
    <cellStyle name="Normal 5 2 6 3 3" xfId="3744" xr:uid="{00000000-0005-0000-0000-0000560B0000}"/>
    <cellStyle name="Normal 5 2 6 3 3 2" xfId="9196" xr:uid="{7FADC401-FD9B-4BA4-8781-C4539C830895}"/>
    <cellStyle name="Normal 5 2 6 3 3 3" xfId="6805" xr:uid="{C5E7766A-3E0D-4E4B-94F6-143B049B08EA}"/>
    <cellStyle name="Normal 5 2 6 3 4" xfId="8371" xr:uid="{1DF74BD3-F869-4897-B6F3-D8E3C10A3B3F}"/>
    <cellStyle name="Normal 5 2 6 3 5" xfId="5389" xr:uid="{0ECE276B-9C95-4AD4-9B1A-DB55E6D13E41}"/>
    <cellStyle name="Normal 5 2 6 4" xfId="1271" xr:uid="{00000000-0005-0000-0000-0000570B0000}"/>
    <cellStyle name="Normal 5 2 6 4 2" xfId="4122" xr:uid="{00000000-0005-0000-0000-0000580B0000}"/>
    <cellStyle name="Normal 5 2 6 4 2 2" xfId="9571" xr:uid="{6767EBCB-68A4-4836-821B-389E49642EE8}"/>
    <cellStyle name="Normal 5 2 6 4 2 3" xfId="7181" xr:uid="{F3A5C2E7-F95A-4DF3-BD4A-DDD108654F00}"/>
    <cellStyle name="Normal 5 2 6 4 3" xfId="8757" xr:uid="{E9A428D4-A81C-425F-B344-AB92CC42F8DE}"/>
    <cellStyle name="Normal 5 2 6 4 4" xfId="5391" xr:uid="{A696779C-186B-473E-9DD5-9A205AC94837}"/>
    <cellStyle name="Normal 5 2 6 5" xfId="2612" xr:uid="{00000000-0005-0000-0000-0000590B0000}"/>
    <cellStyle name="Normal 5 2 6 5 2" xfId="9194" xr:uid="{9BA46C5A-B681-4925-B4E8-1422F225281E}"/>
    <cellStyle name="Normal 5 2 6 5 3" xfId="6110" xr:uid="{C84E9DB2-A8C1-4DDA-9B11-079EA2DDD738}"/>
    <cellStyle name="Normal 5 2 6 6" xfId="2112" xr:uid="{00000000-0005-0000-0000-00005A0B0000}"/>
    <cellStyle name="Normal 5 2 6 7" xfId="3742" xr:uid="{00000000-0005-0000-0000-00005B0B0000}"/>
    <cellStyle name="Normal 5 2 6 7 2" xfId="6803" xr:uid="{6C51CEC6-A1DF-4F79-8A05-4706A310A1C6}"/>
    <cellStyle name="Normal 5 2 6 8" xfId="8369" xr:uid="{F105F4AC-7330-4DA5-A073-E35B763F9EAF}"/>
    <cellStyle name="Normal 5 2 6 9" xfId="5386" xr:uid="{9DAAC524-3EA7-436A-89D4-FE6FF625D196}"/>
    <cellStyle name="Normal 5 2 7" xfId="1272" xr:uid="{00000000-0005-0000-0000-00005C0B0000}"/>
    <cellStyle name="Normal 5 2 7 10" xfId="5392" xr:uid="{0D31FA74-4144-48CA-9C36-0542FB4638CE}"/>
    <cellStyle name="Normal 5 2 7 2" xfId="1273" xr:uid="{00000000-0005-0000-0000-00005D0B0000}"/>
    <cellStyle name="Normal 5 2 7 2 2" xfId="1274" xr:uid="{00000000-0005-0000-0000-00005E0B0000}"/>
    <cellStyle name="Normal 5 2 7 2 2 2" xfId="4126" xr:uid="{00000000-0005-0000-0000-00005F0B0000}"/>
    <cellStyle name="Normal 5 2 7 2 2 2 2" xfId="9575" xr:uid="{6F018FD3-A060-46BF-9B0B-9C14D974F439}"/>
    <cellStyle name="Normal 5 2 7 2 2 2 3" xfId="7185" xr:uid="{DA0BD26B-6D2F-423E-AE47-94B58D4DAE06}"/>
    <cellStyle name="Normal 5 2 7 2 2 3" xfId="8761" xr:uid="{9362F0DD-EA47-4E79-90E8-81D15ECAB220}"/>
    <cellStyle name="Normal 5 2 7 2 2 4" xfId="5394" xr:uid="{066698E9-559B-46C2-87D5-133888DCF07B}"/>
    <cellStyle name="Normal 5 2 7 2 3" xfId="3746" xr:uid="{00000000-0005-0000-0000-0000600B0000}"/>
    <cellStyle name="Normal 5 2 7 2 3 2" xfId="9198" xr:uid="{59C7125C-94D3-466F-9D6B-7C3B40F59293}"/>
    <cellStyle name="Normal 5 2 7 2 3 3" xfId="6807" xr:uid="{AA04878F-5793-4C89-B9F2-8CBA40BA2DD6}"/>
    <cellStyle name="Normal 5 2 7 2 4" xfId="8373" xr:uid="{A59C2D14-4B9A-4487-8B9A-C5B1E51B58DF}"/>
    <cellStyle name="Normal 5 2 7 2 5" xfId="5393" xr:uid="{4B751D91-46F2-481F-A4D5-23B1D036F913}"/>
    <cellStyle name="Normal 5 2 7 3" xfId="1275" xr:uid="{00000000-0005-0000-0000-0000610B0000}"/>
    <cellStyle name="Normal 5 2 7 3 2" xfId="1276" xr:uid="{00000000-0005-0000-0000-0000620B0000}"/>
    <cellStyle name="Normal 5 2 7 3 2 2" xfId="4127" xr:uid="{00000000-0005-0000-0000-0000630B0000}"/>
    <cellStyle name="Normal 5 2 7 3 2 2 2" xfId="9576" xr:uid="{27163803-18C1-4597-8557-B7F3CB4D1E34}"/>
    <cellStyle name="Normal 5 2 7 3 2 2 3" xfId="7186" xr:uid="{DF598D75-00BF-4B81-879E-77EF96E3656F}"/>
    <cellStyle name="Normal 5 2 7 3 2 3" xfId="8762" xr:uid="{75E8CB45-5CDD-408B-8775-9D63F246AF5F}"/>
    <cellStyle name="Normal 5 2 7 3 2 4" xfId="5396" xr:uid="{358DC81E-631F-4C15-A2A6-2518BBB6CFAE}"/>
    <cellStyle name="Normal 5 2 7 3 3" xfId="3747" xr:uid="{00000000-0005-0000-0000-0000640B0000}"/>
    <cellStyle name="Normal 5 2 7 3 3 2" xfId="9199" xr:uid="{E20FDA9D-76F5-4FC0-A3AD-A5A83206C6BD}"/>
    <cellStyle name="Normal 5 2 7 3 3 3" xfId="6808" xr:uid="{6FE34E30-8D48-42B2-A00F-2834268839CF}"/>
    <cellStyle name="Normal 5 2 7 3 4" xfId="8374" xr:uid="{C23C3F52-B331-4F57-8ACF-032072953FDC}"/>
    <cellStyle name="Normal 5 2 7 3 5" xfId="5395" xr:uid="{755FC2EE-E117-4F00-A8DE-6DCD55DAB84F}"/>
    <cellStyle name="Normal 5 2 7 4" xfId="1277" xr:uid="{00000000-0005-0000-0000-0000650B0000}"/>
    <cellStyle name="Normal 5 2 7 4 2" xfId="4125" xr:uid="{00000000-0005-0000-0000-0000660B0000}"/>
    <cellStyle name="Normal 5 2 7 4 2 2" xfId="9574" xr:uid="{332405D1-D35E-402F-8C76-9B7E8120F2B8}"/>
    <cellStyle name="Normal 5 2 7 4 2 3" xfId="7184" xr:uid="{8AEC6EA1-14E7-494E-8C71-E19BA82AE20B}"/>
    <cellStyle name="Normal 5 2 7 4 3" xfId="8760" xr:uid="{57B03BFB-31D9-436B-AB43-F0139B378D6C}"/>
    <cellStyle name="Normal 5 2 7 4 4" xfId="5397" xr:uid="{CF70BB75-0055-424A-BAB5-90AF936E7D6B}"/>
    <cellStyle name="Normal 5 2 7 5" xfId="2613" xr:uid="{00000000-0005-0000-0000-0000670B0000}"/>
    <cellStyle name="Normal 5 2 7 5 2" xfId="9197" xr:uid="{2278C2EF-8CB8-4C4F-AFBF-EF14C942EB77}"/>
    <cellStyle name="Normal 5 2 7 5 3" xfId="6111" xr:uid="{F89A5A7A-2B92-4ED5-BB0F-031D0747F849}"/>
    <cellStyle name="Normal 5 2 7 6" xfId="3237" xr:uid="{00000000-0005-0000-0000-0000680B0000}"/>
    <cellStyle name="Normal 5 2 7 7" xfId="2222" xr:uid="{00000000-0005-0000-0000-0000690B0000}"/>
    <cellStyle name="Normal 5 2 7 8" xfId="3745" xr:uid="{00000000-0005-0000-0000-00006A0B0000}"/>
    <cellStyle name="Normal 5 2 7 8 2" xfId="6806" xr:uid="{B0ED3AD8-F96D-42BA-83A2-E8A8A7826DC7}"/>
    <cellStyle name="Normal 5 2 7 9" xfId="8372" xr:uid="{67B7E119-EBCC-4E55-8879-ED1F2622E746}"/>
    <cellStyle name="Normal 5 2 8" xfId="1278" xr:uid="{00000000-0005-0000-0000-00006B0B0000}"/>
    <cellStyle name="Normal 5 2 8 2" xfId="3238" xr:uid="{00000000-0005-0000-0000-00006C0B0000}"/>
    <cellStyle name="Normal 5 2 8 3" xfId="3532" xr:uid="{00000000-0005-0000-0000-00006D0B0000}"/>
    <cellStyle name="Normal 5 2 8 4" xfId="2594" xr:uid="{00000000-0005-0000-0000-00006E0B0000}"/>
    <cellStyle name="Normal 5 2 9" xfId="3239" xr:uid="{00000000-0005-0000-0000-00006F0B0000}"/>
    <cellStyle name="Normal 5 20" xfId="40080" xr:uid="{95870761-8D0D-4EAA-9BB5-7CC3521BFCEB}"/>
    <cellStyle name="Normal 5 21" xfId="40082" xr:uid="{818EF723-785B-4CF2-89A0-1DF676143415}"/>
    <cellStyle name="Normal 5 22" xfId="40182" xr:uid="{DCED59F8-54EB-48AD-8A6C-6BC8A6E0D25B}"/>
    <cellStyle name="Normal 5 3" xfId="314" xr:uid="{00000000-0005-0000-0000-0000700B0000}"/>
    <cellStyle name="Normal 5 3 10" xfId="4503" xr:uid="{B66D4B35-AAD8-451B-A118-485B8F2A0BDB}"/>
    <cellStyle name="Normal 5 3 2" xfId="2614" xr:uid="{00000000-0005-0000-0000-0000710B0000}"/>
    <cellStyle name="Normal 5 3 2 2" xfId="3240" xr:uid="{00000000-0005-0000-0000-0000720B0000}"/>
    <cellStyle name="Normal 5 3 2 2 2" xfId="35930" xr:uid="{BAEBFBF6-4E85-4099-A2D9-5811571733C4}"/>
    <cellStyle name="Normal 5 3 2 3" xfId="35929" xr:uid="{00314F03-0890-42ED-B7D5-9BA72046AA69}"/>
    <cellStyle name="Normal 5 3 2 4" xfId="7697" xr:uid="{86E6888A-4B01-4866-88CE-A8ED4EA90717}"/>
    <cellStyle name="Normal 5 3 2 5" xfId="6112" xr:uid="{D036D0E3-0F14-4576-83F3-C6E1CE1195B1}"/>
    <cellStyle name="Normal 5 3 2 6" xfId="4574" xr:uid="{65358772-8A41-4E0E-9DE8-9904D77E03B6}"/>
    <cellStyle name="Normal 5 3 3" xfId="2113" xr:uid="{00000000-0005-0000-0000-0000730B0000}"/>
    <cellStyle name="Normal 5 3 3 2" xfId="35931" xr:uid="{0C131060-82CB-4334-900F-F8A2C79163BB}"/>
    <cellStyle name="Normal 5 3 4" xfId="1279" xr:uid="{00000000-0005-0000-0000-0000740B0000}"/>
    <cellStyle name="Normal 5 3 4 2" xfId="35932" xr:uid="{00DFF8D3-6007-4A07-9514-CCB62E8C7E7E}"/>
    <cellStyle name="Normal 5 3 5" xfId="35933" xr:uid="{413255CB-9D8B-4668-A9FF-02D45C4425C7}"/>
    <cellStyle name="Normal 5 3 6" xfId="35934" xr:uid="{14CCCF81-4731-4EC5-A0DF-E0C29EF88A21}"/>
    <cellStyle name="Normal 5 3 7" xfId="8375" xr:uid="{D9587A29-E81E-4AF2-A8D8-A83115B7A971}"/>
    <cellStyle name="Normal 5 3 8" xfId="7624" xr:uid="{3D541250-50B7-4DF4-8BDE-714083EF21C1}"/>
    <cellStyle name="Normal 5 3 9" xfId="5398" xr:uid="{0A4307AE-31AE-4C05-B057-179F00C36DC7}"/>
    <cellStyle name="Normal 5 4" xfId="458" xr:uid="{00000000-0005-0000-0000-0000750B0000}"/>
    <cellStyle name="Normal 5 4 10" xfId="5399" xr:uid="{22ACF111-0665-4B84-B4EE-B997CCFE72FC}"/>
    <cellStyle name="Normal 5 4 11" xfId="4507" xr:uid="{7C5535CD-F4BD-44AC-B6FF-B615A23BC0D6}"/>
    <cellStyle name="Normal 5 4 2" xfId="1281" xr:uid="{00000000-0005-0000-0000-0000760B0000}"/>
    <cellStyle name="Normal 5 4 2 2" xfId="1282" xr:uid="{00000000-0005-0000-0000-0000770B0000}"/>
    <cellStyle name="Normal 5 4 2 2 2" xfId="2421" xr:uid="{00000000-0005-0000-0000-0000780B0000}"/>
    <cellStyle name="Normal 5 4 2 2 2 2" xfId="3241" xr:uid="{00000000-0005-0000-0000-0000790B0000}"/>
    <cellStyle name="Normal 5 4 2 2 2 3" xfId="9578" xr:uid="{B4E7E0FC-9414-4AD0-955C-1BC751638EA0}"/>
    <cellStyle name="Normal 5 4 2 2 3" xfId="2676" xr:uid="{00000000-0005-0000-0000-00007A0B0000}"/>
    <cellStyle name="Normal 5 4 2 2 3 2" xfId="6142" xr:uid="{8F0CF7F6-77BB-4B87-A7E9-82656C211093}"/>
    <cellStyle name="Normal 5 4 2 2 4" xfId="3242" xr:uid="{00000000-0005-0000-0000-00007B0B0000}"/>
    <cellStyle name="Normal 5 4 2 2 5" xfId="2116" xr:uid="{00000000-0005-0000-0000-00007C0B0000}"/>
    <cellStyle name="Normal 5 4 2 2 6" xfId="4129" xr:uid="{00000000-0005-0000-0000-00007D0B0000}"/>
    <cellStyle name="Normal 5 4 2 2 6 2" xfId="7188" xr:uid="{FCA5A6AC-B64E-4902-9A71-B05527131F00}"/>
    <cellStyle name="Normal 5 4 2 2 7" xfId="8764" xr:uid="{CF2FA7D1-29F8-4E26-AEC1-65C0330355DF}"/>
    <cellStyle name="Normal 5 4 2 2 8" xfId="5401" xr:uid="{7479F1F7-81F0-402D-8396-07D68FE7403F}"/>
    <cellStyle name="Normal 5 4 2 3" xfId="2420" xr:uid="{00000000-0005-0000-0000-00007E0B0000}"/>
    <cellStyle name="Normal 5 4 2 3 2" xfId="3243" xr:uid="{00000000-0005-0000-0000-00007F0B0000}"/>
    <cellStyle name="Normal 5 4 2 3 3" xfId="9201" xr:uid="{7203CDB5-7F7C-42D0-BB8D-51BD8D8DDB73}"/>
    <cellStyle name="Normal 5 4 2 4" xfId="2616" xr:uid="{00000000-0005-0000-0000-0000800B0000}"/>
    <cellStyle name="Normal 5 4 2 4 2" xfId="6114" xr:uid="{1F20124E-0FAF-40C6-BF17-F53108FA0C2E}"/>
    <cellStyle name="Normal 5 4 2 5" xfId="3244" xr:uid="{00000000-0005-0000-0000-0000810B0000}"/>
    <cellStyle name="Normal 5 4 2 6" xfId="2115" xr:uid="{00000000-0005-0000-0000-0000820B0000}"/>
    <cellStyle name="Normal 5 4 2 7" xfId="3749" xr:uid="{00000000-0005-0000-0000-0000830B0000}"/>
    <cellStyle name="Normal 5 4 2 7 2" xfId="6810" xr:uid="{942247CA-8DED-412C-9686-C3DBDC78200D}"/>
    <cellStyle name="Normal 5 4 2 8" xfId="8376" xr:uid="{8C41D894-5867-4EAC-9B24-2B966FF821AB}"/>
    <cellStyle name="Normal 5 4 2 9" xfId="5400" xr:uid="{AC3B79CC-9914-4227-BAF2-F40C16506627}"/>
    <cellStyle name="Normal 5 4 3" xfId="1283" xr:uid="{00000000-0005-0000-0000-0000840B0000}"/>
    <cellStyle name="Normal 5 4 3 2" xfId="1284" xr:uid="{00000000-0005-0000-0000-0000850B0000}"/>
    <cellStyle name="Normal 5 4 3 2 2" xfId="2677" xr:uid="{00000000-0005-0000-0000-0000860B0000}"/>
    <cellStyle name="Normal 5 4 3 2 2 2" xfId="9579" xr:uid="{D912FD70-252C-43C3-AD70-42B5A4EFF850}"/>
    <cellStyle name="Normal 5 4 3 2 2 3" xfId="6143" xr:uid="{B0E8E463-03F4-4E8E-8DF0-9F5E9A85095E}"/>
    <cellStyle name="Normal 5 4 3 2 3" xfId="3245" xr:uid="{00000000-0005-0000-0000-0000870B0000}"/>
    <cellStyle name="Normal 5 4 3 2 4" xfId="2422" xr:uid="{00000000-0005-0000-0000-0000880B0000}"/>
    <cellStyle name="Normal 5 4 3 2 5" xfId="4130" xr:uid="{00000000-0005-0000-0000-0000890B0000}"/>
    <cellStyle name="Normal 5 4 3 2 5 2" xfId="7189" xr:uid="{31F837D7-FF7A-48EB-8851-E6BB076B8EA7}"/>
    <cellStyle name="Normal 5 4 3 2 6" xfId="8765" xr:uid="{EB9FDE61-DCBF-458D-B3FE-8363459E9710}"/>
    <cellStyle name="Normal 5 4 3 2 7" xfId="5403" xr:uid="{8A61D50E-7660-4172-9BF7-D7AB0A4AE01F}"/>
    <cellStyle name="Normal 5 4 3 3" xfId="2617" xr:uid="{00000000-0005-0000-0000-00008A0B0000}"/>
    <cellStyle name="Normal 5 4 3 3 2" xfId="9202" xr:uid="{2EE93C3F-456F-41B8-9DC8-7132611DAA26}"/>
    <cellStyle name="Normal 5 4 3 3 3" xfId="6115" xr:uid="{AF0676E4-8D10-4711-A3C3-8FEE613FCC8C}"/>
    <cellStyle name="Normal 5 4 3 4" xfId="3246" xr:uid="{00000000-0005-0000-0000-00008B0B0000}"/>
    <cellStyle name="Normal 5 4 3 5" xfId="2117" xr:uid="{00000000-0005-0000-0000-00008C0B0000}"/>
    <cellStyle name="Normal 5 4 3 6" xfId="3750" xr:uid="{00000000-0005-0000-0000-00008D0B0000}"/>
    <cellStyle name="Normal 5 4 3 6 2" xfId="6811" xr:uid="{3D711469-8762-44C0-80A0-D1FEC586CDFF}"/>
    <cellStyle name="Normal 5 4 3 7" xfId="8377" xr:uid="{4BD6DB1C-2752-4DBB-89FE-54A73626E951}"/>
    <cellStyle name="Normal 5 4 3 8" xfId="5402" xr:uid="{B4DF60B6-299F-4B14-BE3D-9D395280133C}"/>
    <cellStyle name="Normal 5 4 4" xfId="1285" xr:uid="{00000000-0005-0000-0000-00008E0B0000}"/>
    <cellStyle name="Normal 5 4 4 2" xfId="2675" xr:uid="{00000000-0005-0000-0000-00008F0B0000}"/>
    <cellStyle name="Normal 5 4 4 2 2" xfId="9577" xr:uid="{1BBF179B-A0DD-4560-A21C-3DC85D00E731}"/>
    <cellStyle name="Normal 5 4 4 2 3" xfId="6141" xr:uid="{BE675761-FE81-4248-B9C5-467A283E6AA1}"/>
    <cellStyle name="Normal 5 4 4 3" xfId="3247" xr:uid="{00000000-0005-0000-0000-0000900B0000}"/>
    <cellStyle name="Normal 5 4 4 4" xfId="2419" xr:uid="{00000000-0005-0000-0000-0000910B0000}"/>
    <cellStyle name="Normal 5 4 4 5" xfId="4128" xr:uid="{00000000-0005-0000-0000-0000920B0000}"/>
    <cellStyle name="Normal 5 4 4 5 2" xfId="7187" xr:uid="{6A317375-E7AD-4346-AD97-ADE122EA1527}"/>
    <cellStyle name="Normal 5 4 4 6" xfId="8763" xr:uid="{3CB59016-C66B-469C-A316-D1B4EABE0429}"/>
    <cellStyle name="Normal 5 4 4 7" xfId="5404" xr:uid="{8C4E2B46-2268-4AB6-9F2C-369979F2783A}"/>
    <cellStyle name="Normal 5 4 5" xfId="2615" xr:uid="{00000000-0005-0000-0000-0000930B0000}"/>
    <cellStyle name="Normal 5 4 5 2" xfId="9200" xr:uid="{A9B2DE26-10FE-4C77-9213-8257919D95E5}"/>
    <cellStyle name="Normal 5 4 5 3" xfId="6113" xr:uid="{DF76C04F-69A1-4AB4-9EBE-45C36F09C0D6}"/>
    <cellStyle name="Normal 5 4 6" xfId="3248" xr:uid="{00000000-0005-0000-0000-0000940B0000}"/>
    <cellStyle name="Normal 5 4 7" xfId="2114" xr:uid="{00000000-0005-0000-0000-0000950B0000}"/>
    <cellStyle name="Normal 5 4 8" xfId="3748" xr:uid="{00000000-0005-0000-0000-0000960B0000}"/>
    <cellStyle name="Normal 5 4 8 2" xfId="6809" xr:uid="{9D5C6A23-1B12-4C48-A57B-9A1F553FFDC7}"/>
    <cellStyle name="Normal 5 4 9" xfId="1280" xr:uid="{00000000-0005-0000-0000-0000970B0000}"/>
    <cellStyle name="Normal 5 4 9 2" xfId="7508" xr:uid="{8E032CFD-010B-4548-9DBC-96B988E5BC12}"/>
    <cellStyle name="Normal 5 5" xfId="1286" xr:uid="{00000000-0005-0000-0000-0000980B0000}"/>
    <cellStyle name="Normal 5 5 2" xfId="1287" xr:uid="{00000000-0005-0000-0000-0000990B0000}"/>
    <cellStyle name="Normal 5 5 2 10" xfId="5406" xr:uid="{1A9F0974-7C34-4793-A08D-AE2D1C06C144}"/>
    <cellStyle name="Normal 5 5 2 2" xfId="1288" xr:uid="{00000000-0005-0000-0000-00009A0B0000}"/>
    <cellStyle name="Normal 5 5 2 2 2" xfId="1289" xr:uid="{00000000-0005-0000-0000-00009B0B0000}"/>
    <cellStyle name="Normal 5 5 2 2 2 2" xfId="4132" xr:uid="{00000000-0005-0000-0000-00009C0B0000}"/>
    <cellStyle name="Normal 5 5 2 2 2 2 2" xfId="9581" xr:uid="{479320E4-EDE8-4BC1-88ED-54292735850F}"/>
    <cellStyle name="Normal 5 5 2 2 2 2 3" xfId="7191" xr:uid="{5EB77628-E7F4-45D7-8A48-2CB331BB72B3}"/>
    <cellStyle name="Normal 5 5 2 2 2 3" xfId="8767" xr:uid="{07263223-86B4-4A3A-A372-CB9DF13AC387}"/>
    <cellStyle name="Normal 5 5 2 2 2 4" xfId="5408" xr:uid="{E7014C40-D50F-4B00-BC96-81650768D146}"/>
    <cellStyle name="Normal 5 5 2 2 3" xfId="2620" xr:uid="{00000000-0005-0000-0000-00009D0B0000}"/>
    <cellStyle name="Normal 5 5 2 2 3 2" xfId="9204" xr:uid="{6A39BFCE-316B-460E-ABB1-5B28B62FD426}"/>
    <cellStyle name="Normal 5 5 2 2 3 3" xfId="6117" xr:uid="{48466833-1097-4BE4-ADDD-E4F61F658367}"/>
    <cellStyle name="Normal 5 5 2 2 4" xfId="3249" xr:uid="{00000000-0005-0000-0000-00009E0B0000}"/>
    <cellStyle name="Normal 5 5 2 2 5" xfId="2424" xr:uid="{00000000-0005-0000-0000-00009F0B0000}"/>
    <cellStyle name="Normal 5 5 2 2 6" xfId="3752" xr:uid="{00000000-0005-0000-0000-0000A00B0000}"/>
    <cellStyle name="Normal 5 5 2 2 6 2" xfId="6813" xr:uid="{66A87E02-E222-4EA6-A4E6-B62BAE765211}"/>
    <cellStyle name="Normal 5 5 2 2 7" xfId="8379" xr:uid="{B36C0454-2AF7-4FD1-8E8C-29B533354ED1}"/>
    <cellStyle name="Normal 5 5 2 2 8" xfId="5407" xr:uid="{D7A238DE-CB99-4172-8BA9-7533074CF3E0}"/>
    <cellStyle name="Normal 5 5 2 3" xfId="1290" xr:uid="{00000000-0005-0000-0000-0000A10B0000}"/>
    <cellStyle name="Normal 5 5 2 3 2" xfId="1291" xr:uid="{00000000-0005-0000-0000-0000A20B0000}"/>
    <cellStyle name="Normal 5 5 2 3 2 2" xfId="4133" xr:uid="{00000000-0005-0000-0000-0000A30B0000}"/>
    <cellStyle name="Normal 5 5 2 3 2 2 2" xfId="9582" xr:uid="{FBDA2C96-2C19-4AEE-8E39-2EA0527D274A}"/>
    <cellStyle name="Normal 5 5 2 3 2 2 3" xfId="7192" xr:uid="{8DB7B55E-8A98-491B-8322-3BE841B22EF6}"/>
    <cellStyle name="Normal 5 5 2 3 2 3" xfId="8768" xr:uid="{4136C8CF-8802-4F2D-87ED-D920A4D58901}"/>
    <cellStyle name="Normal 5 5 2 3 2 4" xfId="5410" xr:uid="{83102D2E-9201-4E0D-BA54-021A149BECB8}"/>
    <cellStyle name="Normal 5 5 2 3 3" xfId="3753" xr:uid="{00000000-0005-0000-0000-0000A40B0000}"/>
    <cellStyle name="Normal 5 5 2 3 3 2" xfId="9205" xr:uid="{A9CC49B1-7751-4556-85AF-9A31FEFE435E}"/>
    <cellStyle name="Normal 5 5 2 3 3 3" xfId="6814" xr:uid="{D8A2FFE6-0AE9-43DA-98B5-58D7BE3B4E14}"/>
    <cellStyle name="Normal 5 5 2 3 4" xfId="8380" xr:uid="{4FF03BAD-F920-4AB2-84E7-A2B272A3F67F}"/>
    <cellStyle name="Normal 5 5 2 3 5" xfId="5409" xr:uid="{37CFB728-40FD-4530-9FFA-CBB4B44F4D30}"/>
    <cellStyle name="Normal 5 5 2 4" xfId="1292" xr:uid="{00000000-0005-0000-0000-0000A50B0000}"/>
    <cellStyle name="Normal 5 5 2 4 2" xfId="4131" xr:uid="{00000000-0005-0000-0000-0000A60B0000}"/>
    <cellStyle name="Normal 5 5 2 4 2 2" xfId="9580" xr:uid="{5777B20D-567B-4A80-AFBF-70BFB16D33C8}"/>
    <cellStyle name="Normal 5 5 2 4 2 3" xfId="7190" xr:uid="{25B437BE-0F13-4C80-93E4-EA3D1B94FE70}"/>
    <cellStyle name="Normal 5 5 2 4 3" xfId="8766" xr:uid="{AED58419-9796-4689-9243-E6F2F72C902A}"/>
    <cellStyle name="Normal 5 5 2 4 4" xfId="5411" xr:uid="{EACE5E69-F454-4A83-9C36-CD842488070A}"/>
    <cellStyle name="Normal 5 5 2 5" xfId="2619" xr:uid="{00000000-0005-0000-0000-0000A70B0000}"/>
    <cellStyle name="Normal 5 5 2 5 2" xfId="9203" xr:uid="{1376F047-B07F-47A9-A359-FFBB2C92AD21}"/>
    <cellStyle name="Normal 5 5 2 5 3" xfId="6116" xr:uid="{3293EE46-3A4D-4F81-A750-CA4A261EED34}"/>
    <cellStyle name="Normal 5 5 2 6" xfId="3250" xr:uid="{00000000-0005-0000-0000-0000A80B0000}"/>
    <cellStyle name="Normal 5 5 2 7" xfId="2118" xr:uid="{00000000-0005-0000-0000-0000A90B0000}"/>
    <cellStyle name="Normal 5 5 2 8" xfId="3751" xr:uid="{00000000-0005-0000-0000-0000AA0B0000}"/>
    <cellStyle name="Normal 5 5 2 8 2" xfId="6812" xr:uid="{E2F5F5FF-110B-4797-A876-99E8093D00F1}"/>
    <cellStyle name="Normal 5 5 2 9" xfId="8378" xr:uid="{1414E077-E7E4-4DBE-9C9E-0DF45E0633F3}"/>
    <cellStyle name="Normal 5 5 3" xfId="2423" xr:uid="{00000000-0005-0000-0000-0000AB0B0000}"/>
    <cellStyle name="Normal 5 5 3 2" xfId="3251" xr:uid="{00000000-0005-0000-0000-0000AC0B0000}"/>
    <cellStyle name="Normal 5 5 4" xfId="2618" xr:uid="{00000000-0005-0000-0000-0000AD0B0000}"/>
    <cellStyle name="Normal 5 5 4 2" xfId="3252" xr:uid="{00000000-0005-0000-0000-0000AE0B0000}"/>
    <cellStyle name="Normal 5 5 5" xfId="3253" xr:uid="{00000000-0005-0000-0000-0000AF0B0000}"/>
    <cellStyle name="Normal 5 5 6" xfId="5405" xr:uid="{5807317A-319F-4766-A8EB-CB22A714E6D9}"/>
    <cellStyle name="Normal 5 5 7" xfId="4727" xr:uid="{400A16EC-C508-4E03-84C9-0ECEF15A5BC6}"/>
    <cellStyle name="Normal 5 6" xfId="1293" xr:uid="{00000000-0005-0000-0000-0000B00B0000}"/>
    <cellStyle name="Normal 5 6 2" xfId="2120" xr:uid="{00000000-0005-0000-0000-0000B10B0000}"/>
    <cellStyle name="Normal 5 6 3" xfId="2621" xr:uid="{00000000-0005-0000-0000-0000B20B0000}"/>
    <cellStyle name="Normal 5 6 3 2" xfId="3254" xr:uid="{00000000-0005-0000-0000-0000B30B0000}"/>
    <cellStyle name="Normal 5 6 4" xfId="2119" xr:uid="{00000000-0005-0000-0000-0000B40B0000}"/>
    <cellStyle name="Normal 5 6 5" xfId="5412" xr:uid="{6832A3EE-DDCA-41DB-8E33-6C21F1F58F36}"/>
    <cellStyle name="Normal 5 6 6" xfId="4739" xr:uid="{9A89E831-CBCE-4741-9445-7BDF17B0B733}"/>
    <cellStyle name="Normal 5 7" xfId="1294" xr:uid="{00000000-0005-0000-0000-0000B50B0000}"/>
    <cellStyle name="Normal 5 7 2" xfId="2425" xr:uid="{00000000-0005-0000-0000-0000B60B0000}"/>
    <cellStyle name="Normal 5 7 2 2" xfId="3255" xr:uid="{00000000-0005-0000-0000-0000B70B0000}"/>
    <cellStyle name="Normal 5 7 3" xfId="2622" xr:uid="{00000000-0005-0000-0000-0000B80B0000}"/>
    <cellStyle name="Normal 5 7 3 2" xfId="3256" xr:uid="{00000000-0005-0000-0000-0000B90B0000}"/>
    <cellStyle name="Normal 5 7 4" xfId="3257" xr:uid="{00000000-0005-0000-0000-0000BA0B0000}"/>
    <cellStyle name="Normal 5 8" xfId="1295" xr:uid="{00000000-0005-0000-0000-0000BB0B0000}"/>
    <cellStyle name="Normal 5 8 2" xfId="2623" xr:uid="{00000000-0005-0000-0000-0000BC0B0000}"/>
    <cellStyle name="Normal 5 8 2 2" xfId="3258" xr:uid="{00000000-0005-0000-0000-0000BD0B0000}"/>
    <cellStyle name="Normal 5 8 3" xfId="2121" xr:uid="{00000000-0005-0000-0000-0000BE0B0000}"/>
    <cellStyle name="Normal 5 9" xfId="1296" xr:uid="{00000000-0005-0000-0000-0000BF0B0000}"/>
    <cellStyle name="Normal 5 9 2" xfId="3259" xr:uid="{00000000-0005-0000-0000-0000C00B0000}"/>
    <cellStyle name="Normal 5_BL-KPMG" xfId="35935" xr:uid="{97396006-99DC-47B5-BE67-22C00E5C2DE3}"/>
    <cellStyle name="Normal 50" xfId="1297" xr:uid="{00000000-0005-0000-0000-0000C10B0000}"/>
    <cellStyle name="Normal 50 2" xfId="9823" xr:uid="{5388FC8C-538A-4547-83E0-01F8BA3BC651}"/>
    <cellStyle name="Normal 50 2 2" xfId="35936" xr:uid="{D595E156-6789-493A-8582-7ACD4DF8E409}"/>
    <cellStyle name="Normal 50 3" xfId="35937" xr:uid="{B9ACAEB4-B031-404F-A239-D3B7E7979688}"/>
    <cellStyle name="Normal 50 4" xfId="35938" xr:uid="{B417818A-8651-4396-8778-2D71E31678BE}"/>
    <cellStyle name="Normal 50 5" xfId="35939" xr:uid="{F101770E-6019-4903-826D-6C361ED071BE}"/>
    <cellStyle name="Normal 50 6" xfId="35940" xr:uid="{CA74D941-C450-4952-A07A-C5E737AB644A}"/>
    <cellStyle name="Normal 50 7" xfId="35941" xr:uid="{DF1A11EB-D346-4D87-9FBF-A1290F7672EA}"/>
    <cellStyle name="Normal 50 8" xfId="40045" xr:uid="{F718E51B-F613-4A90-A32A-B06BD75712D1}"/>
    <cellStyle name="Normal 51" xfId="1298" xr:uid="{00000000-0005-0000-0000-0000C20B0000}"/>
    <cellStyle name="Normal 51 2" xfId="9824" xr:uid="{B52DE4B9-80E7-49F6-958A-02F4A6A269CD}"/>
    <cellStyle name="Normal 51 2 2" xfId="35942" xr:uid="{724FB064-46C8-4B47-809A-1752228A2247}"/>
    <cellStyle name="Normal 51 3" xfId="35943" xr:uid="{DC6F1D70-7CF6-4D13-A7F1-4419BC02B12A}"/>
    <cellStyle name="Normal 51 4" xfId="35944" xr:uid="{DABFD99B-B207-48F5-8345-312A19BFE849}"/>
    <cellStyle name="Normal 51 5" xfId="35945" xr:uid="{D4EC60BF-82D8-4D75-97F6-B00B465AEF73}"/>
    <cellStyle name="Normal 51 6" xfId="35946" xr:uid="{49C4DFF3-368C-4F1D-B4D1-C774CA620AE4}"/>
    <cellStyle name="Normal 51 7" xfId="35947" xr:uid="{EF493F46-60DF-4A25-850F-DCAA142E4DDE}"/>
    <cellStyle name="Normal 52" xfId="1299" xr:uid="{00000000-0005-0000-0000-0000C30B0000}"/>
    <cellStyle name="Normal 52 2" xfId="35948" xr:uid="{33B3FFCE-8E55-4F38-8B93-D8FED48168B2}"/>
    <cellStyle name="Normal 52 2 2" xfId="35949" xr:uid="{FBDD53EC-7996-4668-B569-C3B74B7F4279}"/>
    <cellStyle name="Normal 52 2 3" xfId="35950" xr:uid="{3757B2AC-2BA6-4CF6-B1EA-1153C8C21332}"/>
    <cellStyle name="Normal 52 2 4" xfId="35951" xr:uid="{06BA25FB-BDB6-4F98-810E-A96CC0358B5E}"/>
    <cellStyle name="Normal 52 2 5" xfId="35952" xr:uid="{EF42F342-2D79-4A1D-906E-C2070C1E5C8A}"/>
    <cellStyle name="Normal 52 2 6" xfId="35953" xr:uid="{6449EE5D-2444-48F7-93CC-FCBBEA0050B7}"/>
    <cellStyle name="Normal 52 3" xfId="35954" xr:uid="{2E4D69F5-558A-4853-B5E4-53F403D66C99}"/>
    <cellStyle name="Normal 52 3 2" xfId="35955" xr:uid="{6A305AA1-B4A7-490C-82DE-F6C2BAA1A909}"/>
    <cellStyle name="Normal 52 4" xfId="35956" xr:uid="{3E7133CA-9F24-4596-AA49-3751C2320476}"/>
    <cellStyle name="Normal 52 5" xfId="35957" xr:uid="{844D28FA-02D8-41ED-B873-CE39BA6CCDF3}"/>
    <cellStyle name="Normal 52 6" xfId="35958" xr:uid="{410D948B-1740-4C22-AB05-0BEFB0C8366E}"/>
    <cellStyle name="Normal 52 7" xfId="35959" xr:uid="{D067B9D3-1197-45F3-90D9-717366AA5B10}"/>
    <cellStyle name="Normal 52 8" xfId="35960" xr:uid="{4368AA2C-CC79-4779-A752-B81AF1C46BF4}"/>
    <cellStyle name="Normal 52 9" xfId="35961" xr:uid="{F8D71B15-A684-4864-9351-82F8887C0F0C}"/>
    <cellStyle name="Normal 53" xfId="1300" xr:uid="{00000000-0005-0000-0000-0000C40B0000}"/>
    <cellStyle name="Normal 53 2" xfId="9825" xr:uid="{848BA8B9-2D37-4DB2-AAE5-25EFB361882D}"/>
    <cellStyle name="Normal 53 2 2" xfId="35962" xr:uid="{DAF0F452-2495-4C35-965B-98D802CBEBE4}"/>
    <cellStyle name="Normal 53 2 3" xfId="35963" xr:uid="{F7515A3F-4C74-4F26-8FFB-21824222673F}"/>
    <cellStyle name="Normal 53 2 4" xfId="35964" xr:uid="{DFE4A84A-896F-4897-8B84-1834EEE7E755}"/>
    <cellStyle name="Normal 53 2 5" xfId="35965" xr:uid="{29A99B48-420B-4444-BECA-834DCA863C32}"/>
    <cellStyle name="Normal 53 2 6" xfId="35966" xr:uid="{4FBE815B-F957-4F45-82AC-55091B67131E}"/>
    <cellStyle name="Normal 53 3" xfId="35967" xr:uid="{9021474C-4DD7-4600-B279-0EEFA3F0A81F}"/>
    <cellStyle name="Normal 53 4" xfId="35968" xr:uid="{DEEE87FD-A1AD-4427-98BC-0284EA616690}"/>
    <cellStyle name="Normal 53 5" xfId="35969" xr:uid="{AA2A4015-DE00-4FA8-9B5F-D48801EDE920}"/>
    <cellStyle name="Normal 53 6" xfId="35970" xr:uid="{D5E2A583-F269-464B-A79B-2B78667B7326}"/>
    <cellStyle name="Normal 53 7" xfId="35971" xr:uid="{CAA81E38-2F74-4DB4-89A9-DED7DAA7BCDD}"/>
    <cellStyle name="Normal 53 8" xfId="35972" xr:uid="{7E737646-1A81-4331-869E-B9798098EE7A}"/>
    <cellStyle name="Normal 54" xfId="1301" xr:uid="{00000000-0005-0000-0000-0000C50B0000}"/>
    <cellStyle name="Normal 54 2" xfId="9826" xr:uid="{17BD3C29-14A5-46B9-A442-B4A322716C4B}"/>
    <cellStyle name="Normal 54 2 2" xfId="35973" xr:uid="{F18C3EB6-686E-4569-94B1-0EF2A0A6BE7B}"/>
    <cellStyle name="Normal 54 3" xfId="35974" xr:uid="{A0E85686-4873-4306-9316-50C0A90FF7A8}"/>
    <cellStyle name="Normal 54 4" xfId="35975" xr:uid="{4547C4AA-8F77-442E-81B8-6334CCBFCA2A}"/>
    <cellStyle name="Normal 54 5" xfId="35976" xr:uid="{6F84295B-C2A2-4B5B-901A-5ED240BE6CCC}"/>
    <cellStyle name="Normal 54 6" xfId="35977" xr:uid="{D1834503-45AD-40F0-9F2B-3AEE69FF540A}"/>
    <cellStyle name="Normal 54 7" xfId="35978" xr:uid="{8905D0BE-0E4D-4A58-99D4-8EDE95AF12C6}"/>
    <cellStyle name="Normal 55" xfId="1302" xr:uid="{00000000-0005-0000-0000-0000C60B0000}"/>
    <cellStyle name="Normal 55 2" xfId="3260" xr:uid="{00000000-0005-0000-0000-0000C70B0000}"/>
    <cellStyle name="Normal 55 2 2" xfId="9827" xr:uid="{651F07ED-6951-46B6-B512-783B51258E92}"/>
    <cellStyle name="Normal 55 3" xfId="35979" xr:uid="{8896D946-F23E-48EB-A87A-D3C2022EF59D}"/>
    <cellStyle name="Normal 55 3 2" xfId="35980" xr:uid="{C029DC42-09A7-419F-9B78-B0FA08F1E7DC}"/>
    <cellStyle name="Normal 55 4" xfId="35981" xr:uid="{649D80C4-93C2-439C-BA2D-ED94A9F63D04}"/>
    <cellStyle name="Normal 55 5" xfId="35982" xr:uid="{6BD5A84D-6E5A-4BA4-893A-505A22077D84}"/>
    <cellStyle name="Normal 55 6" xfId="35983" xr:uid="{3072644B-DFC3-4950-BDCF-ADF3A9881A0D}"/>
    <cellStyle name="Normal 55 7" xfId="35984" xr:uid="{8548FAC8-79E4-44C6-9E64-F11A184C3783}"/>
    <cellStyle name="Normal 56" xfId="1303" xr:uid="{00000000-0005-0000-0000-0000C80B0000}"/>
    <cellStyle name="Normal 56 2" xfId="9828" xr:uid="{E25C670C-0AAE-4401-936D-7E837AEA7262}"/>
    <cellStyle name="Normal 56 2 2" xfId="35985" xr:uid="{D799E399-9AC2-46AF-8E96-7641655094EF}"/>
    <cellStyle name="Normal 56 3" xfId="35986" xr:uid="{B2585B6C-9126-453E-AED4-250BE08128BD}"/>
    <cellStyle name="Normal 56 4" xfId="35987" xr:uid="{FA85792E-FC18-4972-8A62-7BDD4D784465}"/>
    <cellStyle name="Normal 56 5" xfId="35988" xr:uid="{51DB7FE1-73F4-4B7A-A34C-5C866BBBE62D}"/>
    <cellStyle name="Normal 56 6" xfId="35989" xr:uid="{F065A513-3D3F-42F2-84DD-CA900703F3E2}"/>
    <cellStyle name="Normal 56 7" xfId="35990" xr:uid="{81C864A7-606F-4B92-B519-465DE4848673}"/>
    <cellStyle name="Normal 56 8" xfId="5413" xr:uid="{5F4C6852-1E30-4950-B0F6-656C026A8128}"/>
    <cellStyle name="Normal 56 9" xfId="4499" xr:uid="{0C0A23C4-FE1E-4743-88AB-2FD712F8CA0E}"/>
    <cellStyle name="Normal 57" xfId="1304" xr:uid="{00000000-0005-0000-0000-0000C90B0000}"/>
    <cellStyle name="Normal 57 2" xfId="1305" xr:uid="{00000000-0005-0000-0000-0000CA0B0000}"/>
    <cellStyle name="Normal 57 2 2" xfId="35991" xr:uid="{90B2A256-BA8B-4095-B1CA-DF7581F00D58}"/>
    <cellStyle name="Normal 57 2 3" xfId="35992" xr:uid="{154E538D-F8E8-4B43-9705-AA40B31A41ED}"/>
    <cellStyle name="Normal 57 2 4" xfId="35993" xr:uid="{3BA2EC7C-3DEC-49B3-99B0-0AA96527E799}"/>
    <cellStyle name="Normal 57 2 5" xfId="35994" xr:uid="{1B5835E0-384E-4C39-B624-6973D690308E}"/>
    <cellStyle name="Normal 57 2 6" xfId="35995" xr:uid="{C4064196-B972-4F44-9D1C-4A390FE23296}"/>
    <cellStyle name="Normal 57 3" xfId="4306" xr:uid="{00000000-0005-0000-0000-0000CB0B0000}"/>
    <cellStyle name="Normal 57 3 2" xfId="9754" xr:uid="{1CD1806A-3C29-4C30-B56E-B7057F915578}"/>
    <cellStyle name="Normal 57 3 3" xfId="7365" xr:uid="{3CE4614E-D7E7-48DD-8D08-EAD4F5356187}"/>
    <cellStyle name="Normal 57 4" xfId="9817" xr:uid="{72F45693-5481-41BA-8D2B-0DCE93ACA043}"/>
    <cellStyle name="Normal 57 5" xfId="35996" xr:uid="{E4B05C49-FC35-4789-A40A-03BC5E1F0E4A}"/>
    <cellStyle name="Normal 57 6" xfId="35997" xr:uid="{596C6EF6-C071-4D03-9E21-F064436D7C8E}"/>
    <cellStyle name="Normal 57 7" xfId="35998" xr:uid="{FD23B904-FC27-44E1-9E7D-69A0CF317B51}"/>
    <cellStyle name="Normal 57 8" xfId="8948" xr:uid="{268DAB5F-F4EA-4348-B0F5-58677B3569C9}"/>
    <cellStyle name="Normal 57 9" xfId="5414" xr:uid="{6A508074-6F2D-40E4-9ADB-1F00251ECBFF}"/>
    <cellStyle name="Normal 58" xfId="1306" xr:uid="{00000000-0005-0000-0000-0000CC0B0000}"/>
    <cellStyle name="Normal 58 2" xfId="4307" xr:uid="{00000000-0005-0000-0000-0000CD0B0000}"/>
    <cellStyle name="Normal 58 2 2" xfId="35999" xr:uid="{03E83FDE-8D32-44F9-98D2-05277D05E69B}"/>
    <cellStyle name="Normal 58 2 3" xfId="9755" xr:uid="{3A2E4E92-599D-48C0-B98F-4C8C8B197F54}"/>
    <cellStyle name="Normal 58 2 4" xfId="7366" xr:uid="{1BD2FFE1-B781-4C97-BBF1-800D02B92365}"/>
    <cellStyle name="Normal 58 3" xfId="9815" xr:uid="{284CB500-82DA-4858-8710-F5B43BA74814}"/>
    <cellStyle name="Normal 58 3 2" xfId="36000" xr:uid="{06D98A4F-0367-4AE4-A0B3-B7E17F662E5A}"/>
    <cellStyle name="Normal 58 4" xfId="36001" xr:uid="{6D194CFF-0F3B-4C41-9209-D1CE6825D7DE}"/>
    <cellStyle name="Normal 58 5" xfId="36002" xr:uid="{9E62B98A-D48F-4533-A177-10088F0A776C}"/>
    <cellStyle name="Normal 58 6" xfId="36003" xr:uid="{58D41133-002F-4D54-85C0-554190F5F737}"/>
    <cellStyle name="Normal 58 7" xfId="36004" xr:uid="{1CDBF301-9625-473D-879B-E84E0A1FCD4F}"/>
    <cellStyle name="Normal 58 8" xfId="8949" xr:uid="{DBB31945-6167-4B78-B529-EAD450C8758B}"/>
    <cellStyle name="Normal 58 9" xfId="5415" xr:uid="{C95151C1-A5BF-484A-B1C9-78B1CE566C0A}"/>
    <cellStyle name="Normal 59" xfId="1307" xr:uid="{00000000-0005-0000-0000-0000CE0B0000}"/>
    <cellStyle name="Normal 59 2" xfId="4308" xr:uid="{00000000-0005-0000-0000-0000CF0B0000}"/>
    <cellStyle name="Normal 59 2 2" xfId="36005" xr:uid="{79EA764E-7632-45B0-9EAC-EB7FED3B7D6C}"/>
    <cellStyle name="Normal 59 2 3" xfId="36006" xr:uid="{0DE04C92-18C1-451F-91F1-281049F41D24}"/>
    <cellStyle name="Normal 59 2 4" xfId="36007" xr:uid="{39CAEF43-CF1C-4C30-A690-62594CB7599D}"/>
    <cellStyle name="Normal 59 2 5" xfId="36008" xr:uid="{66BC5847-42A3-4154-AD2F-C16E91A5B71A}"/>
    <cellStyle name="Normal 59 2 6" xfId="36009" xr:uid="{0687A4BB-8B20-4925-8765-8A4AD57EC924}"/>
    <cellStyle name="Normal 59 2 7" xfId="9756" xr:uid="{D9935A10-E41C-4AED-A600-2B14A28097BA}"/>
    <cellStyle name="Normal 59 2 8" xfId="7367" xr:uid="{46481E67-A9BB-4056-AE98-160B56D4EEB0}"/>
    <cellStyle name="Normal 59 3" xfId="9816" xr:uid="{90B2D74C-99CD-439E-AC07-CE602011A51D}"/>
    <cellStyle name="Normal 59 3 2" xfId="36010" xr:uid="{09DC70E9-7661-43BC-AF29-8411A41AA21F}"/>
    <cellStyle name="Normal 59 4" xfId="36011" xr:uid="{13DE36B3-259B-47FB-AE31-7E78FEB48380}"/>
    <cellStyle name="Normal 59 5" xfId="36012" xr:uid="{2CEFB1AD-5F6D-42A0-B071-937169044F52}"/>
    <cellStyle name="Normal 59 6" xfId="36013" xr:uid="{3691677E-CD33-483D-8090-152267CB91AD}"/>
    <cellStyle name="Normal 59 7" xfId="36014" xr:uid="{D39F2D59-C0A9-4A8F-B5C9-321D3B357475}"/>
    <cellStyle name="Normal 59 8" xfId="8950" xr:uid="{D65CF2EF-2D7B-44F3-A086-24CAB3FC3CC3}"/>
    <cellStyle name="Normal 59 9" xfId="5416" xr:uid="{3C3F3039-1828-4BCD-AA15-3B86016BCA77}"/>
    <cellStyle name="Normal 6" xfId="315" xr:uid="{00000000-0005-0000-0000-0000D00B0000}"/>
    <cellStyle name="Normal 6 10" xfId="1308" xr:uid="{00000000-0005-0000-0000-0000D10B0000}"/>
    <cellStyle name="Normal 6 10 2" xfId="36015" xr:uid="{9657A9F9-F446-4075-B6BC-93E8A294F11F}"/>
    <cellStyle name="Normal 6 10 2 2" xfId="36016" xr:uid="{95DF3BC8-B221-41AC-B22E-E148261DD2D1}"/>
    <cellStyle name="Normal 6 10 3" xfId="36017" xr:uid="{2198E2B9-7E9F-4C87-8A2F-7EFCC8B28DCE}"/>
    <cellStyle name="Normal 6 11" xfId="1309" xr:uid="{00000000-0005-0000-0000-0000D20B0000}"/>
    <cellStyle name="Normal 6 11 2" xfId="36018" xr:uid="{EAFC1CCE-14BB-4C79-9F44-D5934CA18BE0}"/>
    <cellStyle name="Normal 6 11 2 2" xfId="36019" xr:uid="{9BB2C5B7-2691-4996-B78A-B89C91629DBD}"/>
    <cellStyle name="Normal 6 11 3" xfId="36020" xr:uid="{F7B38064-4C84-4800-BF00-99CB659ADD42}"/>
    <cellStyle name="Normal 6 12" xfId="1310" xr:uid="{00000000-0005-0000-0000-0000D30B0000}"/>
    <cellStyle name="Normal 6 12 2" xfId="36021" xr:uid="{FD80AE58-DB67-4612-A96E-E2DCB1758B59}"/>
    <cellStyle name="Normal 6 12 2 2" xfId="36022" xr:uid="{91BA2919-EED0-437A-A2E5-D880B3E613A7}"/>
    <cellStyle name="Normal 6 12 3" xfId="36023" xr:uid="{B29730D9-DB72-4594-949A-CD3D001875A1}"/>
    <cellStyle name="Normal 6 13" xfId="1311" xr:uid="{00000000-0005-0000-0000-0000D40B0000}"/>
    <cellStyle name="Normal 6 13 2" xfId="36024" xr:uid="{E41C22CF-AE49-4C8A-92E8-68293EDB51C3}"/>
    <cellStyle name="Normal 6 13 2 2" xfId="36025" xr:uid="{0BBD511A-76B9-49F1-9E44-76A9CB1B13CA}"/>
    <cellStyle name="Normal 6 13 3" xfId="36026" xr:uid="{12946CD7-C40F-476B-873B-7296537CC641}"/>
    <cellStyle name="Normal 6 14" xfId="1312" xr:uid="{00000000-0005-0000-0000-0000D50B0000}"/>
    <cellStyle name="Normal 6 14 2" xfId="36027" xr:uid="{B9042E75-168A-4625-A73A-59AD170EB106}"/>
    <cellStyle name="Normal 6 14 2 2" xfId="36028" xr:uid="{949A2E38-C54F-4760-88BC-BC879C6EE5F4}"/>
    <cellStyle name="Normal 6 14 3" xfId="36029" xr:uid="{FFA19626-39BB-44C3-8B36-786E7510AE24}"/>
    <cellStyle name="Normal 6 15" xfId="1313" xr:uid="{00000000-0005-0000-0000-0000D60B0000}"/>
    <cellStyle name="Normal 6 15 2" xfId="36030" xr:uid="{1AF13BDD-4026-4707-B434-0DD3582C8E46}"/>
    <cellStyle name="Normal 6 15 2 2" xfId="36031" xr:uid="{EF2C03B0-9EE0-4FED-9A09-4F725CA1ED86}"/>
    <cellStyle name="Normal 6 15 3" xfId="36032" xr:uid="{BFF32782-EDD0-4D10-A662-73F94EFF15D1}"/>
    <cellStyle name="Normal 6 16" xfId="1314" xr:uid="{00000000-0005-0000-0000-0000D70B0000}"/>
    <cellStyle name="Normal 6 16 2" xfId="36033" xr:uid="{3B4BE122-A2EE-48DB-A2EE-A17F14039AD2}"/>
    <cellStyle name="Normal 6 16 2 2" xfId="36034" xr:uid="{EAAFB0DA-E4E9-4B70-BD32-846BEAD68632}"/>
    <cellStyle name="Normal 6 16 3" xfId="36035" xr:uid="{1147037D-419F-45B5-A023-6A4D97ED9B5B}"/>
    <cellStyle name="Normal 6 17" xfId="1315" xr:uid="{00000000-0005-0000-0000-0000D80B0000}"/>
    <cellStyle name="Normal 6 17 2" xfId="36036" xr:uid="{446F8CE9-0F65-414F-AEAB-3CCF19C156AD}"/>
    <cellStyle name="Normal 6 17 2 2" xfId="36037" xr:uid="{1B60E395-1AB3-4E62-AFF0-2A69CCB01D9D}"/>
    <cellStyle name="Normal 6 17 3" xfId="36038" xr:uid="{19EC98AC-F34C-4DBE-9D2A-53D4F930FFF5}"/>
    <cellStyle name="Normal 6 18" xfId="1316" xr:uid="{00000000-0005-0000-0000-0000D90B0000}"/>
    <cellStyle name="Normal 6 18 2" xfId="36039" xr:uid="{C39C1B39-AF54-4541-A471-63C885F08167}"/>
    <cellStyle name="Normal 6 18 2 2" xfId="36040" xr:uid="{4E1ADD43-79E1-4A15-B735-3C2966B7AED2}"/>
    <cellStyle name="Normal 6 18 3" xfId="36041" xr:uid="{F8EE501A-1BE0-4CDD-A505-8CA0F59342EB}"/>
    <cellStyle name="Normal 6 19" xfId="1317" xr:uid="{00000000-0005-0000-0000-0000DA0B0000}"/>
    <cellStyle name="Normal 6 19 2" xfId="36042" xr:uid="{9A989D00-7974-4E41-976F-D33CFA5F21F1}"/>
    <cellStyle name="Normal 6 19 2 2" xfId="36043" xr:uid="{79D5958A-E9AD-4927-A3DE-DBCAAD6A04D3}"/>
    <cellStyle name="Normal 6 19 3" xfId="36044" xr:uid="{C12BBC0B-F86F-4A45-AE94-274AC7522F01}"/>
    <cellStyle name="Normal 6 2" xfId="316" xr:uid="{00000000-0005-0000-0000-0000DB0B0000}"/>
    <cellStyle name="Normal 6 2 2" xfId="1318" xr:uid="{00000000-0005-0000-0000-0000DC0B0000}"/>
    <cellStyle name="Normal 6 2 2 10" xfId="2624" xr:uid="{00000000-0005-0000-0000-0000DD0B0000}"/>
    <cellStyle name="Normal 6 2 2 11" xfId="2122" xr:uid="{00000000-0005-0000-0000-0000DE0B0000}"/>
    <cellStyle name="Normal 6 2 2 11 2" xfId="5891" xr:uid="{2A87D34C-FED0-4780-8A04-A0DE25ABB6A2}"/>
    <cellStyle name="Normal 6 2 2 12" xfId="7629" xr:uid="{2AD63281-B966-40B5-B648-8CAC5481D71F}"/>
    <cellStyle name="Normal 6 2 2 13" xfId="5417" xr:uid="{305C8D00-AC49-4470-9C87-BDDC75C0988D}"/>
    <cellStyle name="Normal 6 2 2 14" xfId="4751" xr:uid="{E0C1BFED-62FA-460F-90C8-A9A6C38B8044}"/>
    <cellStyle name="Normal 6 2 2 2" xfId="1319" xr:uid="{00000000-0005-0000-0000-0000DF0B0000}"/>
    <cellStyle name="Normal 6 2 2 3" xfId="1320" xr:uid="{00000000-0005-0000-0000-0000E00B0000}"/>
    <cellStyle name="Normal 6 2 2 4" xfId="1321" xr:uid="{00000000-0005-0000-0000-0000E10B0000}"/>
    <cellStyle name="Normal 6 2 2 5" xfId="1322" xr:uid="{00000000-0005-0000-0000-0000E20B0000}"/>
    <cellStyle name="Normal 6 2 2 6" xfId="1323" xr:uid="{00000000-0005-0000-0000-0000E30B0000}"/>
    <cellStyle name="Normal 6 2 2 7" xfId="1324" xr:uid="{00000000-0005-0000-0000-0000E40B0000}"/>
    <cellStyle name="Normal 6 2 2 8" xfId="1325" xr:uid="{00000000-0005-0000-0000-0000E50B0000}"/>
    <cellStyle name="Normal 6 2 2 9" xfId="1326" xr:uid="{00000000-0005-0000-0000-0000E60B0000}"/>
    <cellStyle name="Normal 6 2 3" xfId="1327" xr:uid="{00000000-0005-0000-0000-0000E70B0000}"/>
    <cellStyle name="Normal 6 2 3 2" xfId="36045" xr:uid="{8BCB14D7-5B8D-4474-AE97-863C2D9E617A}"/>
    <cellStyle name="Normal 6 2 3 3" xfId="8383" xr:uid="{D4FE1D26-2650-470E-BA0C-551ED475A2F8}"/>
    <cellStyle name="Normal 6 2 3 4" xfId="7516" xr:uid="{D796FFF6-1A69-41E7-80C4-B1FD6C6E111F}"/>
    <cellStyle name="Normal 6 2 4" xfId="3449" xr:uid="{00000000-0005-0000-0000-0000E80B0000}"/>
    <cellStyle name="Normal 6 2 4 2" xfId="36046" xr:uid="{C5CB1747-84A2-43C4-9057-40BEAA2B4266}"/>
    <cellStyle name="Normal 6 2 5" xfId="1795" xr:uid="{00000000-0005-0000-0000-0000E90B0000}"/>
    <cellStyle name="Normal 6 2 5 2" xfId="36047" xr:uid="{FA8E14CD-0BDA-42D4-B3BA-37D7CF3D2F29}"/>
    <cellStyle name="Normal 6 2 5 3" xfId="5762" xr:uid="{A3ACB8EC-1393-468E-914F-B1DC560F3F3D}"/>
    <cellStyle name="Normal 6 2 6" xfId="36048" xr:uid="{723BFD74-C717-4D56-94E3-CEC4EC69DCDE}"/>
    <cellStyle name="Normal 6 2 7" xfId="36049" xr:uid="{0933A55B-AB67-40AC-BC3B-BF8873F50BF4}"/>
    <cellStyle name="Normal 6 2 8" xfId="8382" xr:uid="{2D02418B-6097-4156-AC81-C609864AE260}"/>
    <cellStyle name="Normal 6 2 9" xfId="40087" xr:uid="{D6193A07-52A2-495C-9A45-6CE0427E23EB}"/>
    <cellStyle name="Normal 6 20" xfId="1328" xr:uid="{00000000-0005-0000-0000-0000EA0B0000}"/>
    <cellStyle name="Normal 6 20 2" xfId="36050" xr:uid="{6D58C3DF-A65D-4B40-A9D4-713E10770AE7}"/>
    <cellStyle name="Normal 6 20 2 2" xfId="36051" xr:uid="{8564A80D-E246-44D2-A4F7-F8C2B4C4B3F3}"/>
    <cellStyle name="Normal 6 20 3" xfId="36052" xr:uid="{F656F483-8EEF-4059-9A5A-9D4EA41B2D69}"/>
    <cellStyle name="Normal 6 21" xfId="1329" xr:uid="{00000000-0005-0000-0000-0000EB0B0000}"/>
    <cellStyle name="Normal 6 21 2" xfId="36053" xr:uid="{D621C808-03E1-4A3A-B9FD-6784916AD6F8}"/>
    <cellStyle name="Normal 6 21 2 2" xfId="36054" xr:uid="{7C39E241-1540-4B7D-85A3-CACC35E8BCF9}"/>
    <cellStyle name="Normal 6 21 3" xfId="36055" xr:uid="{310AD3B3-4F4F-4A94-9CC3-1459DE4D75B9}"/>
    <cellStyle name="Normal 6 22" xfId="1330" xr:uid="{00000000-0005-0000-0000-0000EC0B0000}"/>
    <cellStyle name="Normal 6 22 2" xfId="36056" xr:uid="{F6F0C4C5-4BFB-4389-910F-50ACF2E49914}"/>
    <cellStyle name="Normal 6 22 2 2" xfId="36057" xr:uid="{C468EF72-8CBC-494E-99E3-9B064DA037A5}"/>
    <cellStyle name="Normal 6 22 3" xfId="36058" xr:uid="{F131CB80-2AC3-4EBE-8B89-19E4B5BC3C34}"/>
    <cellStyle name="Normal 6 23" xfId="1331" xr:uid="{00000000-0005-0000-0000-0000ED0B0000}"/>
    <cellStyle name="Normal 6 23 2" xfId="36059" xr:uid="{EA6F9E3E-CED1-4735-91FF-75753133D5D8}"/>
    <cellStyle name="Normal 6 23 2 2" xfId="36060" xr:uid="{7A09DEA8-D141-4995-902A-42EFEBEAAE7B}"/>
    <cellStyle name="Normal 6 23 3" xfId="36061" xr:uid="{C98AF20D-76C3-4B5D-8611-815125F60B5D}"/>
    <cellStyle name="Normal 6 24" xfId="1332" xr:uid="{00000000-0005-0000-0000-0000EE0B0000}"/>
    <cellStyle name="Normal 6 24 2" xfId="36062" xr:uid="{A0B6FA20-42E8-49B5-81C6-9AF8BF9F72EB}"/>
    <cellStyle name="Normal 6 24 2 2" xfId="36063" xr:uid="{236711DE-5D64-4F6B-81F1-F317A97172ED}"/>
    <cellStyle name="Normal 6 24 3" xfId="36064" xr:uid="{26B655A0-ABEB-488B-9C1F-76F14B8E21F7}"/>
    <cellStyle name="Normal 6 25" xfId="1333" xr:uid="{00000000-0005-0000-0000-0000EF0B0000}"/>
    <cellStyle name="Normal 6 25 2" xfId="36065" xr:uid="{5DA5630E-191C-4653-B82A-421303EED26A}"/>
    <cellStyle name="Normal 6 25 2 2" xfId="36066" xr:uid="{E7C44CC3-C3FE-4965-BDD1-161CF3475719}"/>
    <cellStyle name="Normal 6 25 3" xfId="36067" xr:uid="{893C5352-4372-4C62-B9B3-D8BCC0DCFC45}"/>
    <cellStyle name="Normal 6 26" xfId="1334" xr:uid="{00000000-0005-0000-0000-0000F00B0000}"/>
    <cellStyle name="Normal 6 26 2" xfId="36068" xr:uid="{E26E94C6-485E-4F59-A98E-E06D0F51EB5A}"/>
    <cellStyle name="Normal 6 26 2 2" xfId="36069" xr:uid="{C97AEF0C-1B14-4917-9DAC-BF6D5D68E6C0}"/>
    <cellStyle name="Normal 6 26 3" xfId="36070" xr:uid="{DBF5A513-CDFF-4883-9882-F0F2762B4EAA}"/>
    <cellStyle name="Normal 6 27" xfId="1335" xr:uid="{00000000-0005-0000-0000-0000F10B0000}"/>
    <cellStyle name="Normal 6 27 2" xfId="36071" xr:uid="{1DF755DD-C5E6-4BDE-9E09-CD685F4F5902}"/>
    <cellStyle name="Normal 6 27 2 2" xfId="36072" xr:uid="{C87530D8-C7D3-4815-8178-18EE585B1380}"/>
    <cellStyle name="Normal 6 27 3" xfId="36073" xr:uid="{32713F17-C441-4C9D-89A2-FCEB49513D6B}"/>
    <cellStyle name="Normal 6 28" xfId="1336" xr:uid="{00000000-0005-0000-0000-0000F20B0000}"/>
    <cellStyle name="Normal 6 28 2" xfId="36074" xr:uid="{DB27123B-3658-4AF4-92C9-5BD374014DE3}"/>
    <cellStyle name="Normal 6 29" xfId="1337" xr:uid="{00000000-0005-0000-0000-0000F30B0000}"/>
    <cellStyle name="Normal 6 3" xfId="464" xr:uid="{00000000-0005-0000-0000-0000F40B0000}"/>
    <cellStyle name="Normal 6 3 2" xfId="1338" xr:uid="{00000000-0005-0000-0000-0000F50B0000}"/>
    <cellStyle name="Normal 6 3 2 2" xfId="7523" xr:uid="{40CB8F77-08D8-4B26-8D07-5E6657CDA83A}"/>
    <cellStyle name="Normal 6 3 2 2 2" xfId="7634" xr:uid="{27317219-BEAE-4C46-875D-3A1E8B295F76}"/>
    <cellStyle name="Normal 6 3 2 2 2 2" xfId="40100" xr:uid="{30709475-1D1C-4D4A-A826-0EC56C1B1A1B}"/>
    <cellStyle name="Normal 6 3 2 2 2 3" xfId="40092" xr:uid="{88863B52-D4A7-465A-AF3F-2D24DFC7A971}"/>
    <cellStyle name="Normal 6 3 2 2 3" xfId="36075" xr:uid="{24FFB9D8-5FCD-4DF8-B9CE-A569373703FF}"/>
    <cellStyle name="Normal 6 3 2 2 4" xfId="40091" xr:uid="{091A10CA-874A-46FB-A060-D447E18D18C8}"/>
    <cellStyle name="Normal 6 3 2 2 5" xfId="40180" xr:uid="{CF949701-D488-4637-8F5C-ABDCD637A115}"/>
    <cellStyle name="Normal 6 3 2 3" xfId="7633" xr:uid="{55CE881A-BEB4-423D-86BF-52E32B6844FB}"/>
    <cellStyle name="Normal 6 3 2 4" xfId="7522" xr:uid="{33B1FC3A-2F4E-4F8E-87D7-FED4B3F6C4F6}"/>
    <cellStyle name="Normal 6 3 3" xfId="7630" xr:uid="{5E79CB9A-3D17-43EC-8AFE-B9B397DCF26E}"/>
    <cellStyle name="Normal 6 3 3 2" xfId="36076" xr:uid="{E88B2588-1970-42A9-9A56-96906E0C4AED}"/>
    <cellStyle name="Normal 6 3 4" xfId="36077" xr:uid="{64D2C298-5277-41FA-AED3-EFFD58A4CD11}"/>
    <cellStyle name="Normal 6 3 5" xfId="8384" xr:uid="{F4B45EC1-E61D-4778-8302-74CEFBB951F7}"/>
    <cellStyle name="Normal 6 3 6" xfId="7518" xr:uid="{83726E9C-6930-48DB-951A-E5B2116EE72E}"/>
    <cellStyle name="Normal 6 3 7" xfId="40089" xr:uid="{8E0DD002-D2D9-4F9B-8218-FDFA7FFE0020}"/>
    <cellStyle name="Normal 6 30" xfId="1339" xr:uid="{00000000-0005-0000-0000-0000F60B0000}"/>
    <cellStyle name="Normal 6 31" xfId="1340" xr:uid="{00000000-0005-0000-0000-0000F70B0000}"/>
    <cellStyle name="Normal 6 32" xfId="8381" xr:uid="{1A976518-D87E-461E-B0A5-C30F43FFA6FF}"/>
    <cellStyle name="Normal 6 33" xfId="7513" xr:uid="{DC68C6D7-13F8-4D93-8F96-CD424CDFEAC9}"/>
    <cellStyle name="Normal 6 34" xfId="40084" xr:uid="{593E1494-83C1-4793-8D35-D030F2F74AA8}"/>
    <cellStyle name="Normal 6 4" xfId="1341" xr:uid="{00000000-0005-0000-0000-0000F80B0000}"/>
    <cellStyle name="Normal 6 4 2" xfId="36078" xr:uid="{C004B532-639A-48DB-ACEB-7EBB2F0D82CC}"/>
    <cellStyle name="Normal 6 4 2 2" xfId="36079" xr:uid="{ABF45700-A28E-4194-88FD-1F1CBB93DBAA}"/>
    <cellStyle name="Normal 6 4 3" xfId="36080" xr:uid="{B97485AB-7CE6-49DF-B1EB-FA2241D5FA74}"/>
    <cellStyle name="Normal 6 4 4" xfId="36081" xr:uid="{B1C9DB8F-45FB-4A23-BC2C-EC539E980609}"/>
    <cellStyle name="Normal 6 4 5" xfId="8385" xr:uid="{CC0444BB-C71A-499A-812A-DA5C47FCE5E7}"/>
    <cellStyle name="Normal 6 4 6" xfId="7626" xr:uid="{F2BB431C-410B-4A11-8A4C-A149A3C19294}"/>
    <cellStyle name="Normal 6 5" xfId="1342" xr:uid="{00000000-0005-0000-0000-0000F90B0000}"/>
    <cellStyle name="Normal 6 5 2" xfId="36082" xr:uid="{9FB36478-8A76-4AA2-BF5D-13DECF463440}"/>
    <cellStyle name="Normal 6 5 2 2" xfId="36083" xr:uid="{178C5424-18C1-4DB7-9E53-0D5A4580625C}"/>
    <cellStyle name="Normal 6 5 3" xfId="36084" xr:uid="{D51600AF-5638-4029-AB3C-183333080FD4}"/>
    <cellStyle name="Normal 6 6" xfId="1343" xr:uid="{00000000-0005-0000-0000-0000FA0B0000}"/>
    <cellStyle name="Normal 6 6 2" xfId="36085" xr:uid="{D565BBD5-A24A-4BAC-B333-51F559B4947B}"/>
    <cellStyle name="Normal 6 6 2 2" xfId="36086" xr:uid="{0452E2E8-137A-41A3-A33E-D72B6B82B305}"/>
    <cellStyle name="Normal 6 6 3" xfId="36087" xr:uid="{E45162AE-D984-4BBC-8DA2-EEB7D12BFEFC}"/>
    <cellStyle name="Normal 6 7" xfId="1344" xr:uid="{00000000-0005-0000-0000-0000FB0B0000}"/>
    <cellStyle name="Normal 6 7 2" xfId="36088" xr:uid="{D1A8D83D-DB0C-456C-BDA7-7EC042C0BF70}"/>
    <cellStyle name="Normal 6 7 2 2" xfId="36089" xr:uid="{EAA62023-D3F9-4914-8332-6B029EF4A18D}"/>
    <cellStyle name="Normal 6 7 3" xfId="36090" xr:uid="{8D39645D-BC5C-4FAD-A960-532548225CDA}"/>
    <cellStyle name="Normal 6 8" xfId="1345" xr:uid="{00000000-0005-0000-0000-0000FC0B0000}"/>
    <cellStyle name="Normal 6 8 2" xfId="36091" xr:uid="{6644B745-C679-4237-8454-6F7DD6ACE041}"/>
    <cellStyle name="Normal 6 8 2 2" xfId="36092" xr:uid="{32D45927-22BE-4099-AA7E-436C4F820C1A}"/>
    <cellStyle name="Normal 6 8 3" xfId="36093" xr:uid="{CAAC95EB-81C6-427B-B21B-9862BA311C24}"/>
    <cellStyle name="Normal 6 9" xfId="1346" xr:uid="{00000000-0005-0000-0000-0000FD0B0000}"/>
    <cellStyle name="Normal 6 9 2" xfId="36094" xr:uid="{285BF40C-8EAB-4724-8942-B0DB7E17295F}"/>
    <cellStyle name="Normal 6 9 2 2" xfId="36095" xr:uid="{DCDF6C79-C900-4FD0-BD3D-AA9D915944D3}"/>
    <cellStyle name="Normal 6 9 3" xfId="36096" xr:uid="{6B6B99E9-E540-4297-ADD5-5D55D90C5660}"/>
    <cellStyle name="Normal 6_เจ้าหนื้อื่น&amp;ก่อสร้างโครงการ" xfId="36097" xr:uid="{86EE00C2-3645-4095-8C4D-2789519CB67E}"/>
    <cellStyle name="Normal 60" xfId="1347" xr:uid="{00000000-0005-0000-0000-0000FE0B0000}"/>
    <cellStyle name="Normal 60 2" xfId="9757" xr:uid="{898DF9CF-49D7-47F9-93DD-2C094C6BBD48}"/>
    <cellStyle name="Normal 60 2 2" xfId="36098" xr:uid="{6D5F74B3-C935-42B0-A0DC-3B1B41F3EEE0}"/>
    <cellStyle name="Normal 60 3" xfId="36099" xr:uid="{2809E798-E016-4995-92FF-5A03EC4F6039}"/>
    <cellStyle name="Normal 60 3 2" xfId="36100" xr:uid="{7211CE88-9053-4081-81DA-10285F0B52D7}"/>
    <cellStyle name="Normal 60 4" xfId="36101" xr:uid="{D5C71DEF-658D-4003-BB09-5AEEE97474A5}"/>
    <cellStyle name="Normal 60 5" xfId="36102" xr:uid="{7EDAC646-6F93-4888-A6ED-50281F6C66B7}"/>
    <cellStyle name="Normal 60 6" xfId="36103" xr:uid="{F6FA9A60-857C-4D21-BE62-C8E3E78C90CB}"/>
    <cellStyle name="Normal 60 7" xfId="36104" xr:uid="{DD89EEE8-5296-4751-ABE5-CEF607F98B4D}"/>
    <cellStyle name="Normal 61" xfId="2494" xr:uid="{00000000-0005-0000-0000-0000FF0B0000}"/>
    <cellStyle name="Normal 61 2" xfId="9766" xr:uid="{4925329E-75F1-4A42-966E-DFAD93E82354}"/>
    <cellStyle name="Normal 61 2 2" xfId="36105" xr:uid="{319414DB-0CF0-448D-9A2C-FA8FD3D6FBD1}"/>
    <cellStyle name="Normal 61 3" xfId="9829" xr:uid="{78AE14A3-322A-46C4-BD96-E3AE31B494CE}"/>
    <cellStyle name="Normal 61 3 2" xfId="36106" xr:uid="{4590746E-971A-4AB8-85A9-D5ADDC5F53E7}"/>
    <cellStyle name="Normal 61 4" xfId="36107" xr:uid="{E92E3207-69BE-437D-B77D-7CEE1AEBD02E}"/>
    <cellStyle name="Normal 61 5" xfId="36108" xr:uid="{CD24CB89-B6B6-4454-9CDB-D02F0D663C15}"/>
    <cellStyle name="Normal 61 6" xfId="36109" xr:uid="{9B4D9B04-EF64-48E0-838D-B5C17D4B6B5D}"/>
    <cellStyle name="Normal 61 7" xfId="36110" xr:uid="{58594614-D882-48D1-B06D-A7AFDC9F822B}"/>
    <cellStyle name="Normal 61 8" xfId="8970" xr:uid="{15EEC93F-416B-42D8-97C5-4410EA7523D7}"/>
    <cellStyle name="Normal 62" xfId="2687" xr:uid="{00000000-0005-0000-0000-0000000C0000}"/>
    <cellStyle name="Normal 62 10" xfId="7460" xr:uid="{4AFA2AE3-B3A0-4323-8876-D31EEE90674A}"/>
    <cellStyle name="Normal 62 11" xfId="40108" xr:uid="{1E15B886-8FB2-4009-8398-59B0B92D5B15}"/>
    <cellStyle name="Normal 62 2" xfId="7427" xr:uid="{AE291D12-2919-4BB5-B9BB-188F36D5F6ED}"/>
    <cellStyle name="Normal 62 2 2" xfId="9781" xr:uid="{1418589B-AAAD-40A7-9560-AA6702F8C760}"/>
    <cellStyle name="Normal 62 2 3" xfId="9833" xr:uid="{00548109-AA2F-48CF-935D-0A401F1C6FB7}"/>
    <cellStyle name="Normal 62 2 4" xfId="8991" xr:uid="{123D0290-EA75-4FAC-8769-EA97DE69B508}"/>
    <cellStyle name="Normal 62 3" xfId="8993" xr:uid="{DE07E67A-9F05-45CC-A323-C825B1EA2B73}"/>
    <cellStyle name="Normal 62 3 2" xfId="9783" xr:uid="{A67BBE2E-9632-492F-A1CD-0D3630726B69}"/>
    <cellStyle name="Normal 62 4" xfId="9767" xr:uid="{F679E7CF-89D5-4269-8E24-E8CAE321931A}"/>
    <cellStyle name="Normal 62 5" xfId="9830" xr:uid="{8CF2C773-A051-4207-BF70-9363A4702008}"/>
    <cellStyle name="Normal 62 6" xfId="9849" xr:uid="{B0E8B5E8-C139-49C4-8286-9954A699C457}"/>
    <cellStyle name="Normal 62 7" xfId="9854" xr:uid="{002FAE0E-08BB-47F7-B6B2-D43C6EEBB638}"/>
    <cellStyle name="Normal 62 8" xfId="9858" xr:uid="{81684AD6-A365-49F4-942C-8EA9D0CB857C}"/>
    <cellStyle name="Normal 62 9" xfId="9868" xr:uid="{7EDA518B-DBB3-42B1-9E52-1FF73BA75F71}"/>
    <cellStyle name="Normal 63" xfId="2694" xr:uid="{00000000-0005-0000-0000-0000010C0000}"/>
    <cellStyle name="Normal 63 2" xfId="8982" xr:uid="{926525C9-9E32-4D37-B804-ACB8A689F3A4}"/>
    <cellStyle name="Normal 63 2 2" xfId="36111" xr:uid="{7E8D72FD-4168-4031-BC76-BA2BD525ECFF}"/>
    <cellStyle name="Normal 63 3" xfId="36112" xr:uid="{AB007B44-096C-44D5-8854-E0EED8D7FA8A}"/>
    <cellStyle name="Normal 63 3 2" xfId="36113" xr:uid="{AEDEAFCA-1620-483E-A326-EF9C3033E223}"/>
    <cellStyle name="Normal 63 4" xfId="36114" xr:uid="{365FCD06-21D7-4300-8E24-71B643A0C2E0}"/>
    <cellStyle name="Normal 63 5" xfId="36115" xr:uid="{953FE41A-C203-4370-A14C-589C8026F3C4}"/>
    <cellStyle name="Normal 63 6" xfId="36116" xr:uid="{B1596F56-B1EF-4F94-917E-C5B2FE1396F0}"/>
    <cellStyle name="Normal 63 7" xfId="36117" xr:uid="{9BC5D25C-B3DD-4BA1-9FA1-AEC0551CA0D1}"/>
    <cellStyle name="Normal 63 8" xfId="36118" xr:uid="{3B797FC5-ED9B-440C-AB9B-79FDD6F79B76}"/>
    <cellStyle name="Normal 63 9" xfId="8972" xr:uid="{9B881EE1-1A8D-4441-93CD-BAC399D7A08D}"/>
    <cellStyle name="Normal 64" xfId="3403" xr:uid="{00000000-0005-0000-0000-0000020C0000}"/>
    <cellStyle name="Normal 64 2" xfId="9770" xr:uid="{0D25036C-FDA4-402D-8EC6-58D059097561}"/>
    <cellStyle name="Normal 64 2 2" xfId="36119" xr:uid="{EDFE9D3E-0DF2-46F7-A9FB-EBEEA8E62677}"/>
    <cellStyle name="Normal 64 3" xfId="9831" xr:uid="{310E13F8-733E-45C5-B4CF-9CCF90DA8C22}"/>
    <cellStyle name="Normal 64 3 2" xfId="36120" xr:uid="{1EA3ADF3-B522-4D94-B413-099D6F3DAA61}"/>
    <cellStyle name="Normal 64 4" xfId="36121" xr:uid="{0011A140-6595-4003-BB34-5B841C10197F}"/>
    <cellStyle name="Normal 64 5" xfId="36122" xr:uid="{FFBA3746-198F-4E13-8BCA-A915E397EC86}"/>
    <cellStyle name="Normal 64 6" xfId="36123" xr:uid="{187AAF83-8D19-4BF3-BFD7-3BA508B534B7}"/>
    <cellStyle name="Normal 64 7" xfId="36124" xr:uid="{981587F8-8330-4D6E-B7A2-A8F254BEDF02}"/>
    <cellStyle name="Normal 64 8" xfId="36125" xr:uid="{C986B46B-94B7-4EC5-B18E-63053019842E}"/>
    <cellStyle name="Normal 64 9" xfId="8976" xr:uid="{918747DF-9092-4661-AFEB-49ECA91671A4}"/>
    <cellStyle name="Normal 65" xfId="1782" xr:uid="{00000000-0005-0000-0000-0000030C0000}"/>
    <cellStyle name="Normal 65 2" xfId="9771" xr:uid="{C6E5CBF6-F637-4F37-A572-BF0399343D8F}"/>
    <cellStyle name="Normal 65 2 2" xfId="36126" xr:uid="{4440B3AF-2D1D-4E20-8209-889A27F83B60}"/>
    <cellStyle name="Normal 65 3" xfId="9832" xr:uid="{D7626980-4226-4A94-94AF-9BD80E90C3A6}"/>
    <cellStyle name="Normal 65 3 2" xfId="36127" xr:uid="{4B4A10F9-6115-4560-BD6C-39C0D25EE304}"/>
    <cellStyle name="Normal 65 4" xfId="36128" xr:uid="{723C1C02-3C89-4CF0-A0E1-CB1946C63123}"/>
    <cellStyle name="Normal 65 5" xfId="36129" xr:uid="{CAB4C9D1-7AF1-46EA-8A91-23D707500B88}"/>
    <cellStyle name="Normal 65 6" xfId="36130" xr:uid="{5379D50F-9E3A-4FFE-B543-1450D3D64D08}"/>
    <cellStyle name="Normal 65 7" xfId="36131" xr:uid="{4846CFDC-29A2-42CB-868A-5B644C2681FF}"/>
    <cellStyle name="Normal 65 8" xfId="8977" xr:uid="{DD55F0F0-3A71-46F9-98BA-A8721D05FB55}"/>
    <cellStyle name="Normal 65 9" xfId="5753" xr:uid="{52C80189-1F8E-4DF3-8F96-CC5E9AE1170D}"/>
    <cellStyle name="Normal 66" xfId="3534" xr:uid="{00000000-0005-0000-0000-0000040C0000}"/>
    <cellStyle name="Normal 66 2" xfId="8981" xr:uid="{2C51D0C3-CAD6-4D5C-8075-0D30BD0E3165}"/>
    <cellStyle name="Normal 66 2 2" xfId="36132" xr:uid="{C9D3E234-C63C-4CE8-B49E-EEE21B38170F}"/>
    <cellStyle name="Normal 66 3" xfId="36133" xr:uid="{8798EC9C-189C-46FE-874E-019890A531F9}"/>
    <cellStyle name="Normal 66 3 2" xfId="36134" xr:uid="{6AF1555E-C5D9-491B-AA09-94BEB09E0900}"/>
    <cellStyle name="Normal 66 4" xfId="36135" xr:uid="{8901E2A7-B935-4B27-BB34-C052299AB882}"/>
    <cellStyle name="Normal 66 5" xfId="36136" xr:uid="{A6DDD075-6893-48F3-B53E-751C411E38B8}"/>
    <cellStyle name="Normal 66 6" xfId="36137" xr:uid="{67074FE5-CDB7-48CE-87CF-50B0CAAA69C7}"/>
    <cellStyle name="Normal 66 7" xfId="36138" xr:uid="{4960E7C9-C235-458C-B930-C203B0EF9008}"/>
    <cellStyle name="Normal 66 8" xfId="8979" xr:uid="{27E527DA-7785-4FBD-80B1-72FDE7F2F1A9}"/>
    <cellStyle name="Normal 67" xfId="3897" xr:uid="{00000000-0005-0000-0000-0000050C0000}"/>
    <cellStyle name="Normal 67 2" xfId="9834" xr:uid="{0B8C055F-6FD7-476B-A5F5-A7C893C3A1A1}"/>
    <cellStyle name="Normal 67 2 2" xfId="36139" xr:uid="{28FD768E-DB46-413C-A3FD-F94445A1188B}"/>
    <cellStyle name="Normal 67 3" xfId="36140" xr:uid="{EBF97F54-174E-4484-8CEF-6AA400E9E7D5}"/>
    <cellStyle name="Normal 67 3 2" xfId="36141" xr:uid="{04398C7F-BE9C-414D-ACBE-776C90A5A397}"/>
    <cellStyle name="Normal 67 4" xfId="36142" xr:uid="{87024D12-2147-47FC-90FD-CAA3FDF3F157}"/>
    <cellStyle name="Normal 67 5" xfId="36143" xr:uid="{5FD01944-F857-40F6-9273-17891931B9D1}"/>
    <cellStyle name="Normal 67 6" xfId="36144" xr:uid="{AE694207-38A5-422B-8154-18B59730A1F0}"/>
    <cellStyle name="Normal 67 7" xfId="36145" xr:uid="{19AF1B69-2747-48EF-A0F3-3F662B1BEC0C}"/>
    <cellStyle name="Normal 68" xfId="4320" xr:uid="{00000000-0005-0000-0000-0000060C0000}"/>
    <cellStyle name="Normal 68 2" xfId="9773" xr:uid="{76632609-4C12-4958-9CC8-4EAA87879A88}"/>
    <cellStyle name="Normal 68 2 2" xfId="36146" xr:uid="{71A0ED8C-7E4D-4BB7-AF54-06D89913D52E}"/>
    <cellStyle name="Normal 68 3" xfId="9835" xr:uid="{1424572F-5680-41A7-88A4-7D25BA879D99}"/>
    <cellStyle name="Normal 68 3 2" xfId="36147" xr:uid="{C12666F1-B041-4CA3-A50A-F6E4BF1297B5}"/>
    <cellStyle name="Normal 68 4" xfId="36148" xr:uid="{FDDE7E19-3B57-45DC-BFC6-AB8A3CBE220B}"/>
    <cellStyle name="Normal 68 5" xfId="36149" xr:uid="{05C5982F-B94B-42D8-B675-270F2029E4A0}"/>
    <cellStyle name="Normal 68 6" xfId="36150" xr:uid="{524366F7-0EF5-43EB-88C2-44BD9F49638A}"/>
    <cellStyle name="Normal 68 7" xfId="36151" xr:uid="{34D44C61-7ADA-4999-A071-1D50EC6A3FE5}"/>
    <cellStyle name="Normal 68 8" xfId="8980" xr:uid="{A3CA3EE6-E7AE-4C41-AF1F-667F24BE38CE}"/>
    <cellStyle name="Normal 69" xfId="7387" xr:uid="{09B892CD-1BCF-4089-A8A5-6B10C56C4779}"/>
    <cellStyle name="Normal 69 2" xfId="7432" xr:uid="{5DD7F921-3F61-4260-A4EC-FCD0ACB37700}"/>
    <cellStyle name="Normal 69 2 2" xfId="36152" xr:uid="{04D29044-2FEB-4FDE-9D6A-41372ACE5813}"/>
    <cellStyle name="Normal 69 2 3" xfId="9774" xr:uid="{AC2D9EF8-A6ED-40DC-A17B-FC9B061894F0}"/>
    <cellStyle name="Normal 69 3" xfId="9836" xr:uid="{101D985A-0400-4418-A9D4-DE1EACB5A3FD}"/>
    <cellStyle name="Normal 69 3 2" xfId="36153" xr:uid="{4DFECB5D-9CAF-4722-8DDB-88B2F06D7D33}"/>
    <cellStyle name="Normal 69 4" xfId="36154" xr:uid="{0B727598-BF9B-44EC-8732-F6AE8523C36D}"/>
    <cellStyle name="Normal 69 5" xfId="36155" xr:uid="{C0BC283F-AA0F-4D50-9132-8C545694A918}"/>
    <cellStyle name="Normal 69 6" xfId="36156" xr:uid="{36DA4F1C-E58E-4A9B-8F46-CDA22B7CE8A3}"/>
    <cellStyle name="Normal 69 7" xfId="36157" xr:uid="{9AEA04A9-4FC9-4052-B2E1-0213F9F9C914}"/>
    <cellStyle name="Normal 69 8" xfId="7458" xr:uid="{C3D2924C-0549-41F8-8C23-2D6264639412}"/>
    <cellStyle name="Normal 7" xfId="317" xr:uid="{00000000-0005-0000-0000-0000070C0000}"/>
    <cellStyle name="Normal 7 10" xfId="1348" xr:uid="{00000000-0005-0000-0000-0000080C0000}"/>
    <cellStyle name="Normal 7 10 2" xfId="36158" xr:uid="{D314299C-8DAA-4DFE-9EB2-D3931FCD9983}"/>
    <cellStyle name="Normal 7 10 2 2" xfId="36159" xr:uid="{E454EAE3-96AB-4679-B311-E12227097340}"/>
    <cellStyle name="Normal 7 10 3" xfId="36160" xr:uid="{D955B280-C478-4DAB-8C65-8360EE65176A}"/>
    <cellStyle name="Normal 7 10 4" xfId="40381" xr:uid="{1F34D422-BC70-49DB-BAE7-E55AD57AB023}"/>
    <cellStyle name="Normal 7 11" xfId="1349" xr:uid="{00000000-0005-0000-0000-0000090C0000}"/>
    <cellStyle name="Normal 7 11 2" xfId="36161" xr:uid="{1F7E86C2-B208-4FF9-9E49-AC194FF87570}"/>
    <cellStyle name="Normal 7 11 2 2" xfId="36162" xr:uid="{CABE34D2-98FC-42C8-A486-A61E24640C04}"/>
    <cellStyle name="Normal 7 11 3" xfId="36163" xr:uid="{7227F912-C4DA-4A06-A5F7-FA16D91E2DA4}"/>
    <cellStyle name="Normal 7 11 4" xfId="40387" xr:uid="{C3A41331-B536-4D71-AD74-EFD7BF22E353}"/>
    <cellStyle name="Normal 7 12" xfId="1350" xr:uid="{00000000-0005-0000-0000-00000A0C0000}"/>
    <cellStyle name="Normal 7 12 2" xfId="36164" xr:uid="{758FA88C-7D8B-4D50-89E6-A0BFE374323E}"/>
    <cellStyle name="Normal 7 12 2 2" xfId="36165" xr:uid="{AC27F564-CECD-43B2-B53F-896031085DDB}"/>
    <cellStyle name="Normal 7 12 3" xfId="36166" xr:uid="{64C7BC33-350A-4906-A99E-FAF25535351B}"/>
    <cellStyle name="Normal 7 13" xfId="1351" xr:uid="{00000000-0005-0000-0000-00000B0C0000}"/>
    <cellStyle name="Normal 7 13 2" xfId="36167" xr:uid="{460C4D23-E113-45BE-B431-AACF31B9FF33}"/>
    <cellStyle name="Normal 7 13 2 2" xfId="36168" xr:uid="{9342C028-5E6B-43D4-B004-A827BB41A638}"/>
    <cellStyle name="Normal 7 13 3" xfId="36169" xr:uid="{EEF9FFA1-E38F-42F5-9D3C-7C25C9B72EA9}"/>
    <cellStyle name="Normal 7 14" xfId="1352" xr:uid="{00000000-0005-0000-0000-00000C0C0000}"/>
    <cellStyle name="Normal 7 14 2" xfId="36170" xr:uid="{BB84F474-E261-4D89-8799-35B0829B44E5}"/>
    <cellStyle name="Normal 7 14 2 2" xfId="36171" xr:uid="{6C8DAC02-C8DB-411C-BF50-ADDEF47087A6}"/>
    <cellStyle name="Normal 7 14 3" xfId="36172" xr:uid="{30D35C58-6709-437A-822D-8A62A98E6C98}"/>
    <cellStyle name="Normal 7 15" xfId="1353" xr:uid="{00000000-0005-0000-0000-00000D0C0000}"/>
    <cellStyle name="Normal 7 15 2" xfId="36173" xr:uid="{819C48FB-098D-49E0-B0E8-1B9AB0B0DF5D}"/>
    <cellStyle name="Normal 7 15 2 2" xfId="36174" xr:uid="{9A8A0196-3259-4B73-9E21-B1CBFB9F32D1}"/>
    <cellStyle name="Normal 7 15 3" xfId="36175" xr:uid="{9F8AE8CF-CD0B-4433-95EA-4B08DE41A738}"/>
    <cellStyle name="Normal 7 16" xfId="1354" xr:uid="{00000000-0005-0000-0000-00000E0C0000}"/>
    <cellStyle name="Normal 7 16 2" xfId="36176" xr:uid="{7304DA1A-C5B7-4540-910F-A694139590CD}"/>
    <cellStyle name="Normal 7 16 2 2" xfId="36177" xr:uid="{63F99B6B-0DD1-4217-A2BF-5E33A6E35FC3}"/>
    <cellStyle name="Normal 7 16 3" xfId="36178" xr:uid="{470DAD57-B76A-4463-A8EB-F3124CC6E05B}"/>
    <cellStyle name="Normal 7 17" xfId="1355" xr:uid="{00000000-0005-0000-0000-00000F0C0000}"/>
    <cellStyle name="Normal 7 17 2" xfId="1356" xr:uid="{00000000-0005-0000-0000-0000100C0000}"/>
    <cellStyle name="Normal 7 17 2 2" xfId="4135" xr:uid="{00000000-0005-0000-0000-0000110C0000}"/>
    <cellStyle name="Normal 7 17 2 2 2" xfId="9584" xr:uid="{4AABEB14-500E-4D60-BEF3-8158C73002CD}"/>
    <cellStyle name="Normal 7 17 2 2 3" xfId="7194" xr:uid="{D6770B85-220D-4A38-AA0F-2A4960AB807B}"/>
    <cellStyle name="Normal 7 17 2 3" xfId="8770" xr:uid="{65EA4565-84C2-4172-A967-EC3D4BD41434}"/>
    <cellStyle name="Normal 7 17 2 4" xfId="5419" xr:uid="{571AB826-1082-45E3-9454-69A01F72C0C3}"/>
    <cellStyle name="Normal 7 17 3" xfId="3755" xr:uid="{00000000-0005-0000-0000-0000120C0000}"/>
    <cellStyle name="Normal 7 17 3 2" xfId="9207" xr:uid="{2C59348D-4417-4005-B352-EBBA375BC090}"/>
    <cellStyle name="Normal 7 17 3 3" xfId="6816" xr:uid="{6C164BD5-B450-4630-9FE3-85A608AA60D1}"/>
    <cellStyle name="Normal 7 17 4" xfId="8386" xr:uid="{795EAF93-88A4-4B8B-BC41-E48B85B02114}"/>
    <cellStyle name="Normal 7 17 5" xfId="5418" xr:uid="{6E09AED6-F351-4CDE-9D61-4C359CA919B3}"/>
    <cellStyle name="Normal 7 18" xfId="1357" xr:uid="{00000000-0005-0000-0000-0000130C0000}"/>
    <cellStyle name="Normal 7 18 2" xfId="1358" xr:uid="{00000000-0005-0000-0000-0000140C0000}"/>
    <cellStyle name="Normal 7 18 2 2" xfId="4136" xr:uid="{00000000-0005-0000-0000-0000150C0000}"/>
    <cellStyle name="Normal 7 18 2 2 2" xfId="9585" xr:uid="{7DE80079-39C9-48F1-9C26-9194B3508879}"/>
    <cellStyle name="Normal 7 18 2 2 3" xfId="7195" xr:uid="{A0142B50-5593-41C1-A1F8-04B03E2FFA82}"/>
    <cellStyle name="Normal 7 18 2 3" xfId="8771" xr:uid="{33AA7252-BB95-42F9-857A-9635AF3F80A7}"/>
    <cellStyle name="Normal 7 18 2 4" xfId="5421" xr:uid="{BE214660-C873-49A5-B8AD-F0EC3E869350}"/>
    <cellStyle name="Normal 7 18 3" xfId="3756" xr:uid="{00000000-0005-0000-0000-0000160C0000}"/>
    <cellStyle name="Normal 7 18 3 2" xfId="9208" xr:uid="{7CC5B296-D9B9-4E46-A70E-8DECBEDC378D}"/>
    <cellStyle name="Normal 7 18 3 3" xfId="6817" xr:uid="{8BD77945-3EDA-44E9-B03D-5A8ADE6165B0}"/>
    <cellStyle name="Normal 7 18 4" xfId="8387" xr:uid="{3B207667-84FA-4522-9ACF-57FF9E2BB89F}"/>
    <cellStyle name="Normal 7 18 5" xfId="5420" xr:uid="{1A854699-C84B-4E0F-8048-9F11C833A94F}"/>
    <cellStyle name="Normal 7 19" xfId="1359" xr:uid="{00000000-0005-0000-0000-0000170C0000}"/>
    <cellStyle name="Normal 7 19 2" xfId="4134" xr:uid="{00000000-0005-0000-0000-0000180C0000}"/>
    <cellStyle name="Normal 7 19 2 2" xfId="36179" xr:uid="{44C66EC6-6EFC-44CE-B993-0FB72DFDFB4D}"/>
    <cellStyle name="Normal 7 19 2 3" xfId="9583" xr:uid="{7184940B-F8FD-4B3D-BDC5-A8B59A09044A}"/>
    <cellStyle name="Normal 7 19 2 4" xfId="7193" xr:uid="{D99444F0-B20C-42DF-9E10-50ABC7037A93}"/>
    <cellStyle name="Normal 7 19 3" xfId="36180" xr:uid="{9F710C5C-63E2-46E5-8A8B-4FD5A88019A2}"/>
    <cellStyle name="Normal 7 19 4" xfId="8769" xr:uid="{D4582D01-A6FA-4A58-8C3E-917C6103FA29}"/>
    <cellStyle name="Normal 7 19 5" xfId="5422" xr:uid="{67C83152-7582-432E-944D-B43E668EEB4F}"/>
    <cellStyle name="Normal 7 2" xfId="318" xr:uid="{00000000-0005-0000-0000-0000190C0000}"/>
    <cellStyle name="Normal 7 2 10" xfId="7631" xr:uid="{C8942012-7257-4E5E-8FE5-535F23EC15A0}"/>
    <cellStyle name="Normal 7 2 11" xfId="5423" xr:uid="{7A9B0924-9B63-49A5-B4C8-5A330234058D}"/>
    <cellStyle name="Normal 7 2 12" xfId="40107" xr:uid="{FC92033F-6A26-460A-A587-EF83C5323665}"/>
    <cellStyle name="Normal 7 2 2" xfId="1360" xr:uid="{00000000-0005-0000-0000-00001A0C0000}"/>
    <cellStyle name="Normal 7 2 2 2" xfId="2124" xr:uid="{00000000-0005-0000-0000-00001B0C0000}"/>
    <cellStyle name="Normal 7 2 2 2 2" xfId="2125" xr:uid="{00000000-0005-0000-0000-00001C0C0000}"/>
    <cellStyle name="Normal 7 2 2 2 2 2" xfId="2428" xr:uid="{00000000-0005-0000-0000-00001D0C0000}"/>
    <cellStyle name="Normal 7 2 2 2 2 2 2" xfId="3261" xr:uid="{00000000-0005-0000-0000-00001E0C0000}"/>
    <cellStyle name="Normal 7 2 2 2 2 3" xfId="3262" xr:uid="{00000000-0005-0000-0000-00001F0C0000}"/>
    <cellStyle name="Normal 7 2 2 2 3" xfId="2427" xr:uid="{00000000-0005-0000-0000-0000200C0000}"/>
    <cellStyle name="Normal 7 2 2 2 3 2" xfId="3263" xr:uid="{00000000-0005-0000-0000-0000210C0000}"/>
    <cellStyle name="Normal 7 2 2 2 4" xfId="3264" xr:uid="{00000000-0005-0000-0000-0000220C0000}"/>
    <cellStyle name="Normal 7 2 2 2 5" xfId="36181" xr:uid="{A586D317-4EFB-4ACA-B772-B244500976A7}"/>
    <cellStyle name="Normal 7 2 2 3" xfId="2126" xr:uid="{00000000-0005-0000-0000-0000230C0000}"/>
    <cellStyle name="Normal 7 2 2 3 2" xfId="2429" xr:uid="{00000000-0005-0000-0000-0000240C0000}"/>
    <cellStyle name="Normal 7 2 2 3 2 2" xfId="3265" xr:uid="{00000000-0005-0000-0000-0000250C0000}"/>
    <cellStyle name="Normal 7 2 2 3 3" xfId="3266" xr:uid="{00000000-0005-0000-0000-0000260C0000}"/>
    <cellStyle name="Normal 7 2 2 3 4" xfId="36182" xr:uid="{4394683E-FC9D-44C2-BB38-A6B180B2DD2D}"/>
    <cellStyle name="Normal 7 2 2 4" xfId="2426" xr:uid="{00000000-0005-0000-0000-0000270C0000}"/>
    <cellStyle name="Normal 7 2 2 4 2" xfId="3267" xr:uid="{00000000-0005-0000-0000-0000280C0000}"/>
    <cellStyle name="Normal 7 2 2 4 3" xfId="36183" xr:uid="{C00C52E7-28D4-4387-9403-246BCA01C836}"/>
    <cellStyle name="Normal 7 2 2 5" xfId="2626" xr:uid="{00000000-0005-0000-0000-0000290C0000}"/>
    <cellStyle name="Normal 7 2 2 5 2" xfId="36184" xr:uid="{F67FE917-07C0-4757-BA24-27D94123963C}"/>
    <cellStyle name="Normal 7 2 2 6" xfId="3268" xr:uid="{00000000-0005-0000-0000-00002A0C0000}"/>
    <cellStyle name="Normal 7 2 2 6 2" xfId="36185" xr:uid="{1251E5E1-442A-48FC-8435-7BD822121EE4}"/>
    <cellStyle name="Normal 7 2 2 7" xfId="2123" xr:uid="{00000000-0005-0000-0000-00002B0C0000}"/>
    <cellStyle name="Normal 7 2 3" xfId="1361" xr:uid="{00000000-0005-0000-0000-00002C0C0000}"/>
    <cellStyle name="Normal 7 2 3 2" xfId="2128" xr:uid="{00000000-0005-0000-0000-00002D0C0000}"/>
    <cellStyle name="Normal 7 2 3 2 2" xfId="2431" xr:uid="{00000000-0005-0000-0000-00002E0C0000}"/>
    <cellStyle name="Normal 7 2 3 2 2 2" xfId="3269" xr:uid="{00000000-0005-0000-0000-00002F0C0000}"/>
    <cellStyle name="Normal 7 2 3 2 3" xfId="3270" xr:uid="{00000000-0005-0000-0000-0000300C0000}"/>
    <cellStyle name="Normal 7 2 3 2 4" xfId="36186" xr:uid="{A710A453-1E58-4B0C-A3D3-6133951ADEB7}"/>
    <cellStyle name="Normal 7 2 3 3" xfId="2430" xr:uid="{00000000-0005-0000-0000-0000310C0000}"/>
    <cellStyle name="Normal 7 2 3 3 2" xfId="3271" xr:uid="{00000000-0005-0000-0000-0000320C0000}"/>
    <cellStyle name="Normal 7 2 3 4" xfId="2627" xr:uid="{00000000-0005-0000-0000-0000330C0000}"/>
    <cellStyle name="Normal 7 2 3 5" xfId="3272" xr:uid="{00000000-0005-0000-0000-0000340C0000}"/>
    <cellStyle name="Normal 7 2 3 6" xfId="2127" xr:uid="{00000000-0005-0000-0000-0000350C0000}"/>
    <cellStyle name="Normal 7 2 4" xfId="1362" xr:uid="{00000000-0005-0000-0000-0000360C0000}"/>
    <cellStyle name="Normal 7 2 4 10" xfId="2129" xr:uid="{00000000-0005-0000-0000-0000370C0000}"/>
    <cellStyle name="Normal 7 2 4 2" xfId="1363" xr:uid="{00000000-0005-0000-0000-0000380C0000}"/>
    <cellStyle name="Normal 7 2 4 2 2" xfId="2629" xr:uid="{00000000-0005-0000-0000-0000390C0000}"/>
    <cellStyle name="Normal 7 2 4 2 3" xfId="3273" xr:uid="{00000000-0005-0000-0000-00003A0C0000}"/>
    <cellStyle name="Normal 7 2 4 2 4" xfId="2432" xr:uid="{00000000-0005-0000-0000-00003B0C0000}"/>
    <cellStyle name="Normal 7 2 4 3" xfId="1364" xr:uid="{00000000-0005-0000-0000-00003C0C0000}"/>
    <cellStyle name="Normal 7 2 4 4" xfId="1365" xr:uid="{00000000-0005-0000-0000-00003D0C0000}"/>
    <cellStyle name="Normal 7 2 4 5" xfId="1366" xr:uid="{00000000-0005-0000-0000-00003E0C0000}"/>
    <cellStyle name="Normal 7 2 4 6" xfId="1367" xr:uid="{00000000-0005-0000-0000-00003F0C0000}"/>
    <cellStyle name="Normal 7 2 4 7" xfId="1368" xr:uid="{00000000-0005-0000-0000-0000400C0000}"/>
    <cellStyle name="Normal 7 2 4 8" xfId="2628" xr:uid="{00000000-0005-0000-0000-0000410C0000}"/>
    <cellStyle name="Normal 7 2 4 9" xfId="3274" xr:uid="{00000000-0005-0000-0000-0000420C0000}"/>
    <cellStyle name="Normal 7 2 5" xfId="1369" xr:uid="{00000000-0005-0000-0000-0000430C0000}"/>
    <cellStyle name="Normal 7 2 6" xfId="1370" xr:uid="{00000000-0005-0000-0000-0000440C0000}"/>
    <cellStyle name="Normal 7 2 6 2" xfId="2630" xr:uid="{00000000-0005-0000-0000-0000450C0000}"/>
    <cellStyle name="Normal 7 2 6 3" xfId="3275" xr:uid="{00000000-0005-0000-0000-0000460C0000}"/>
    <cellStyle name="Normal 7 2 6 4" xfId="2224" xr:uid="{00000000-0005-0000-0000-0000470C0000}"/>
    <cellStyle name="Normal 7 2 7" xfId="1371" xr:uid="{00000000-0005-0000-0000-0000480C0000}"/>
    <cellStyle name="Normal 7 2 8" xfId="3276" xr:uid="{00000000-0005-0000-0000-0000490C0000}"/>
    <cellStyle name="Normal 7 2 9" xfId="1873" xr:uid="{00000000-0005-0000-0000-00004A0C0000}"/>
    <cellStyle name="Normal 7 2 9 2" xfId="8388" xr:uid="{1C08A240-153B-4CBC-8A68-4DE8224A863F}"/>
    <cellStyle name="Normal 7 20" xfId="2625" xr:uid="{00000000-0005-0000-0000-00004B0C0000}"/>
    <cellStyle name="Normal 7 20 2" xfId="36187" xr:uid="{5B340978-B42B-4CA5-9701-B01CAC8AEF0F}"/>
    <cellStyle name="Normal 7 20 2 2" xfId="36188" xr:uid="{00D8A5FC-055A-412D-BF55-87879C7B6970}"/>
    <cellStyle name="Normal 7 20 3" xfId="36189" xr:uid="{9B6E6815-C992-4D01-AFE1-39AC7AE8153E}"/>
    <cellStyle name="Normal 7 20 4" xfId="9206" xr:uid="{AE2E06D5-222D-4F35-8B3E-65CA17CD819C}"/>
    <cellStyle name="Normal 7 20 5" xfId="6118" xr:uid="{1B91527F-3876-400E-A577-6D255CF2F180}"/>
    <cellStyle name="Normal 7 21" xfId="3450" xr:uid="{00000000-0005-0000-0000-00004C0C0000}"/>
    <cellStyle name="Normal 7 21 2" xfId="36190" xr:uid="{DD85D19A-6639-4DB5-A036-6B7D1B70CA1D}"/>
    <cellStyle name="Normal 7 21 2 2" xfId="36191" xr:uid="{DB4E998B-2537-4F85-A8CE-CF430BDD2870}"/>
    <cellStyle name="Normal 7 21 3" xfId="36192" xr:uid="{33EA0810-E4D1-47BB-A196-F66D5614ED1D}"/>
    <cellStyle name="Normal 7 21 4" xfId="9806" xr:uid="{CC1AC4D8-9E83-4D7F-8F67-7DD247CA1D06}"/>
    <cellStyle name="Normal 7 22" xfId="3754" xr:uid="{00000000-0005-0000-0000-00004D0C0000}"/>
    <cellStyle name="Normal 7 22 2" xfId="36194" xr:uid="{04C8E9C1-36D1-41BA-AD2D-23FD5FABEE35}"/>
    <cellStyle name="Normal 7 22 2 2" xfId="36195" xr:uid="{C45498F7-109C-440E-8C67-AAC0520305CD}"/>
    <cellStyle name="Normal 7 22 3" xfId="36196" xr:uid="{952567C6-2389-454A-8069-3356CF8BB768}"/>
    <cellStyle name="Normal 7 22 4" xfId="36193" xr:uid="{19A44AC6-49DB-411C-860B-AAF7DA164A62}"/>
    <cellStyle name="Normal 7 22 5" xfId="6815" xr:uid="{9F36DB8A-3B85-4781-983A-51037FEE02C3}"/>
    <cellStyle name="Normal 7 23" xfId="36197" xr:uid="{19A7379E-5390-41E8-80FA-2D3CE24DC96D}"/>
    <cellStyle name="Normal 7 23 2" xfId="36198" xr:uid="{4E935FBD-4385-4092-900D-ECDB5FBF10DD}"/>
    <cellStyle name="Normal 7 23 2 2" xfId="36199" xr:uid="{2D87DBEA-EC19-4297-A61F-D072768F5F4C}"/>
    <cellStyle name="Normal 7 23 3" xfId="36200" xr:uid="{BB13B7BF-6764-481E-B88D-C404C0390D49}"/>
    <cellStyle name="Normal 7 24" xfId="36201" xr:uid="{39731F3A-1744-47C1-B6C0-56D17E4D2FA9}"/>
    <cellStyle name="Normal 7 24 2" xfId="36202" xr:uid="{106093E2-2872-4F70-9E08-E1AFABD210A4}"/>
    <cellStyle name="Normal 7 24 2 2" xfId="36203" xr:uid="{A7505795-14B7-4453-A989-ACB75C909F17}"/>
    <cellStyle name="Normal 7 24 3" xfId="36204" xr:uid="{544292D8-A2CB-4CF8-B5CF-8CEB2D90AFD1}"/>
    <cellStyle name="Normal 7 25" xfId="36205" xr:uid="{9600E8B5-2565-4E42-A152-E6F54EBE67A4}"/>
    <cellStyle name="Normal 7 25 2" xfId="36206" xr:uid="{0F5979BD-65D8-4149-8916-35C67760D20C}"/>
    <cellStyle name="Normal 7 25 2 2" xfId="36207" xr:uid="{B8730777-8692-417C-A3E5-909372D02573}"/>
    <cellStyle name="Normal 7 25 3" xfId="36208" xr:uid="{98991C67-AD47-489A-81B7-648A5D2A958A}"/>
    <cellStyle name="Normal 7 26" xfId="36209" xr:uid="{9C9009C4-BF5D-41C3-B5D1-3E106CF8FA81}"/>
    <cellStyle name="Normal 7 26 2" xfId="36210" xr:uid="{17A1AC59-E0BD-49B5-B6A1-B2E1858CA065}"/>
    <cellStyle name="Normal 7 26 2 2" xfId="36211" xr:uid="{66743CAD-AD1C-4CA9-8703-EDFEAC5E89F1}"/>
    <cellStyle name="Normal 7 26 3" xfId="36212" xr:uid="{7FBDCD7B-6E15-43C5-ADCF-6B93FD70BDA9}"/>
    <cellStyle name="Normal 7 27" xfId="36213" xr:uid="{24F5D5B9-44CB-40A6-B1CC-8783A4327D92}"/>
    <cellStyle name="Normal 7 27 2" xfId="36214" xr:uid="{AEC825D6-B6FF-4695-BA27-006F6734FE52}"/>
    <cellStyle name="Normal 7 28" xfId="36215" xr:uid="{474A9097-D69A-41E8-926F-F9FD5EE812CC}"/>
    <cellStyle name="Normal 7 28 2" xfId="36216" xr:uid="{D30498BC-F974-450F-B61A-91B4DEA5A82F}"/>
    <cellStyle name="Normal 7 29" xfId="36217" xr:uid="{51909B94-1BB6-4DF5-B3F4-169C19E08CF7}"/>
    <cellStyle name="Normal 7 3" xfId="465" xr:uid="{00000000-0005-0000-0000-00004E0C0000}"/>
    <cellStyle name="Normal 7 3 10" xfId="1372" xr:uid="{00000000-0005-0000-0000-00004F0C0000}"/>
    <cellStyle name="Normal 7 3 2" xfId="1923" xr:uid="{00000000-0005-0000-0000-0000500C0000}"/>
    <cellStyle name="Normal 7 3 2 2" xfId="2130" xr:uid="{00000000-0005-0000-0000-0000510C0000}"/>
    <cellStyle name="Normal 7 3 2 2 2" xfId="2131" xr:uid="{00000000-0005-0000-0000-0000520C0000}"/>
    <cellStyle name="Normal 7 3 2 2 2 2" xfId="2132" xr:uid="{00000000-0005-0000-0000-0000530C0000}"/>
    <cellStyle name="Normal 7 3 2 2 2 2 2" xfId="2435" xr:uid="{00000000-0005-0000-0000-0000540C0000}"/>
    <cellStyle name="Normal 7 3 2 2 2 2 2 2" xfId="3277" xr:uid="{00000000-0005-0000-0000-0000550C0000}"/>
    <cellStyle name="Normal 7 3 2 2 2 2 3" xfId="3278" xr:uid="{00000000-0005-0000-0000-0000560C0000}"/>
    <cellStyle name="Normal 7 3 2 2 2 3" xfId="2434" xr:uid="{00000000-0005-0000-0000-0000570C0000}"/>
    <cellStyle name="Normal 7 3 2 2 2 3 2" xfId="3279" xr:uid="{00000000-0005-0000-0000-0000580C0000}"/>
    <cellStyle name="Normal 7 3 2 2 2 4" xfId="3280" xr:uid="{00000000-0005-0000-0000-0000590C0000}"/>
    <cellStyle name="Normal 7 3 2 2 3" xfId="2133" xr:uid="{00000000-0005-0000-0000-00005A0C0000}"/>
    <cellStyle name="Normal 7 3 2 2 3 2" xfId="2436" xr:uid="{00000000-0005-0000-0000-00005B0C0000}"/>
    <cellStyle name="Normal 7 3 2 2 3 2 2" xfId="3281" xr:uid="{00000000-0005-0000-0000-00005C0C0000}"/>
    <cellStyle name="Normal 7 3 2 2 3 3" xfId="3282" xr:uid="{00000000-0005-0000-0000-00005D0C0000}"/>
    <cellStyle name="Normal 7 3 2 2 4" xfId="2433" xr:uid="{00000000-0005-0000-0000-00005E0C0000}"/>
    <cellStyle name="Normal 7 3 2 2 4 2" xfId="3283" xr:uid="{00000000-0005-0000-0000-00005F0C0000}"/>
    <cellStyle name="Normal 7 3 2 2 5" xfId="3284" xr:uid="{00000000-0005-0000-0000-0000600C0000}"/>
    <cellStyle name="Normal 7 3 2 2 6" xfId="36219" xr:uid="{D4AD5344-9C2F-499B-9863-69E119D1CB20}"/>
    <cellStyle name="Normal 7 3 2 3" xfId="2134" xr:uid="{00000000-0005-0000-0000-0000610C0000}"/>
    <cellStyle name="Normal 7 3 2 3 2" xfId="2135" xr:uid="{00000000-0005-0000-0000-0000620C0000}"/>
    <cellStyle name="Normal 7 3 2 3 2 2" xfId="2438" xr:uid="{00000000-0005-0000-0000-0000630C0000}"/>
    <cellStyle name="Normal 7 3 2 3 2 2 2" xfId="3285" xr:uid="{00000000-0005-0000-0000-0000640C0000}"/>
    <cellStyle name="Normal 7 3 2 3 2 3" xfId="3286" xr:uid="{00000000-0005-0000-0000-0000650C0000}"/>
    <cellStyle name="Normal 7 3 2 3 3" xfId="2437" xr:uid="{00000000-0005-0000-0000-0000660C0000}"/>
    <cellStyle name="Normal 7 3 2 3 3 2" xfId="3287" xr:uid="{00000000-0005-0000-0000-0000670C0000}"/>
    <cellStyle name="Normal 7 3 2 3 4" xfId="3288" xr:uid="{00000000-0005-0000-0000-0000680C0000}"/>
    <cellStyle name="Normal 7 3 2 3 5" xfId="36220" xr:uid="{FE1545BF-7A68-4F17-9E0A-22A9F82F5A07}"/>
    <cellStyle name="Normal 7 3 2 4" xfId="2136" xr:uid="{00000000-0005-0000-0000-0000690C0000}"/>
    <cellStyle name="Normal 7 3 2 4 2" xfId="2439" xr:uid="{00000000-0005-0000-0000-00006A0C0000}"/>
    <cellStyle name="Normal 7 3 2 4 2 2" xfId="3289" xr:uid="{00000000-0005-0000-0000-00006B0C0000}"/>
    <cellStyle name="Normal 7 3 2 4 3" xfId="3290" xr:uid="{00000000-0005-0000-0000-00006C0C0000}"/>
    <cellStyle name="Normal 7 3 2 5" xfId="2193" xr:uid="{00000000-0005-0000-0000-00006D0C0000}"/>
    <cellStyle name="Normal 7 3 2 5 2" xfId="2492" xr:uid="{00000000-0005-0000-0000-00006E0C0000}"/>
    <cellStyle name="Normal 7 3 2 5 2 2" xfId="3291" xr:uid="{00000000-0005-0000-0000-00006F0C0000}"/>
    <cellStyle name="Normal 7 3 2 5 3" xfId="3292" xr:uid="{00000000-0005-0000-0000-0000700C0000}"/>
    <cellStyle name="Normal 7 3 2 6" xfId="2200" xr:uid="{00000000-0005-0000-0000-0000710C0000}"/>
    <cellStyle name="Normal 7 3 2 6 2" xfId="3293" xr:uid="{00000000-0005-0000-0000-0000720C0000}"/>
    <cellStyle name="Normal 7 3 2 7" xfId="2237" xr:uid="{00000000-0005-0000-0000-0000730C0000}"/>
    <cellStyle name="Normal 7 3 2 7 2" xfId="3294" xr:uid="{00000000-0005-0000-0000-0000740C0000}"/>
    <cellStyle name="Normal 7 3 2 8" xfId="2706" xr:uid="{00000000-0005-0000-0000-0000750C0000}"/>
    <cellStyle name="Normal 7 3 2 9" xfId="36218" xr:uid="{E01A61E1-6C68-4229-B358-4DFA1F294DC0}"/>
    <cellStyle name="Normal 7 3 3" xfId="2137" xr:uid="{00000000-0005-0000-0000-0000760C0000}"/>
    <cellStyle name="Normal 7 3 3 2" xfId="2138" xr:uid="{00000000-0005-0000-0000-0000770C0000}"/>
    <cellStyle name="Normal 7 3 3 2 2" xfId="2139" xr:uid="{00000000-0005-0000-0000-0000780C0000}"/>
    <cellStyle name="Normal 7 3 3 2 2 2" xfId="2442" xr:uid="{00000000-0005-0000-0000-0000790C0000}"/>
    <cellStyle name="Normal 7 3 3 2 2 2 2" xfId="3295" xr:uid="{00000000-0005-0000-0000-00007A0C0000}"/>
    <cellStyle name="Normal 7 3 3 2 2 3" xfId="3296" xr:uid="{00000000-0005-0000-0000-00007B0C0000}"/>
    <cellStyle name="Normal 7 3 3 2 3" xfId="2441" xr:uid="{00000000-0005-0000-0000-00007C0C0000}"/>
    <cellStyle name="Normal 7 3 3 2 3 2" xfId="3297" xr:uid="{00000000-0005-0000-0000-00007D0C0000}"/>
    <cellStyle name="Normal 7 3 3 2 4" xfId="3298" xr:uid="{00000000-0005-0000-0000-00007E0C0000}"/>
    <cellStyle name="Normal 7 3 3 3" xfId="2140" xr:uid="{00000000-0005-0000-0000-00007F0C0000}"/>
    <cellStyle name="Normal 7 3 3 3 2" xfId="2443" xr:uid="{00000000-0005-0000-0000-0000800C0000}"/>
    <cellStyle name="Normal 7 3 3 3 2 2" xfId="3299" xr:uid="{00000000-0005-0000-0000-0000810C0000}"/>
    <cellStyle name="Normal 7 3 3 3 3" xfId="3300" xr:uid="{00000000-0005-0000-0000-0000820C0000}"/>
    <cellStyle name="Normal 7 3 3 4" xfId="2440" xr:uid="{00000000-0005-0000-0000-0000830C0000}"/>
    <cellStyle name="Normal 7 3 3 4 2" xfId="3301" xr:uid="{00000000-0005-0000-0000-0000840C0000}"/>
    <cellStyle name="Normal 7 3 3 5" xfId="3302" xr:uid="{00000000-0005-0000-0000-0000850C0000}"/>
    <cellStyle name="Normal 7 3 3 6" xfId="36221" xr:uid="{CAB29E9A-48C3-4D5A-B2F7-DF5B34E3E120}"/>
    <cellStyle name="Normal 7 3 4" xfId="2141" xr:uid="{00000000-0005-0000-0000-0000860C0000}"/>
    <cellStyle name="Normal 7 3 4 2" xfId="2142" xr:uid="{00000000-0005-0000-0000-0000870C0000}"/>
    <cellStyle name="Normal 7 3 4 2 2" xfId="2445" xr:uid="{00000000-0005-0000-0000-0000880C0000}"/>
    <cellStyle name="Normal 7 3 4 2 2 2" xfId="3303" xr:uid="{00000000-0005-0000-0000-0000890C0000}"/>
    <cellStyle name="Normal 7 3 4 2 3" xfId="3304" xr:uid="{00000000-0005-0000-0000-00008A0C0000}"/>
    <cellStyle name="Normal 7 3 4 3" xfId="2444" xr:uid="{00000000-0005-0000-0000-00008B0C0000}"/>
    <cellStyle name="Normal 7 3 4 3 2" xfId="3305" xr:uid="{00000000-0005-0000-0000-00008C0C0000}"/>
    <cellStyle name="Normal 7 3 4 4" xfId="3306" xr:uid="{00000000-0005-0000-0000-00008D0C0000}"/>
    <cellStyle name="Normal 7 3 4 5" xfId="36222" xr:uid="{715FBBF4-6884-44FE-97E4-33423CC3F1F2}"/>
    <cellStyle name="Normal 7 3 5" xfId="2143" xr:uid="{00000000-0005-0000-0000-00008E0C0000}"/>
    <cellStyle name="Normal 7 3 5 2" xfId="2446" xr:uid="{00000000-0005-0000-0000-00008F0C0000}"/>
    <cellStyle name="Normal 7 3 5 2 2" xfId="3307" xr:uid="{00000000-0005-0000-0000-0000900C0000}"/>
    <cellStyle name="Normal 7 3 5 3" xfId="3308" xr:uid="{00000000-0005-0000-0000-0000910C0000}"/>
    <cellStyle name="Normal 7 3 6" xfId="2225" xr:uid="{00000000-0005-0000-0000-0000920C0000}"/>
    <cellStyle name="Normal 7 3 6 2" xfId="3309" xr:uid="{00000000-0005-0000-0000-0000930C0000}"/>
    <cellStyle name="Normal 7 3 7" xfId="2631" xr:uid="{00000000-0005-0000-0000-0000940C0000}"/>
    <cellStyle name="Normal 7 3 8" xfId="3310" xr:uid="{00000000-0005-0000-0000-0000950C0000}"/>
    <cellStyle name="Normal 7 3 9" xfId="1874" xr:uid="{00000000-0005-0000-0000-0000960C0000}"/>
    <cellStyle name="Normal 7 30" xfId="36223" xr:uid="{C4A27D5A-C928-4166-9B1C-424C2145ACFB}"/>
    <cellStyle name="Normal 7 31" xfId="36224" xr:uid="{ED3343DC-5D94-47D9-B5A9-D519D810144B}"/>
    <cellStyle name="Normal 7 32" xfId="36225" xr:uid="{3B1AACFE-5AE8-4BEE-BB5F-E75A0FB77033}"/>
    <cellStyle name="Normal 7 33" xfId="7519" xr:uid="{FFDDD2B9-AC31-4B7A-93AA-966B49921888}"/>
    <cellStyle name="Normal 7 34" xfId="40097" xr:uid="{2FA69D96-2672-4D76-A8E3-DDECF6DB4BF0}"/>
    <cellStyle name="Normal 7 4" xfId="1373" xr:uid="{00000000-0005-0000-0000-0000970C0000}"/>
    <cellStyle name="Normal 7 4 10" xfId="1374" xr:uid="{00000000-0005-0000-0000-0000980C0000}"/>
    <cellStyle name="Normal 7 4 10 2" xfId="1375" xr:uid="{00000000-0005-0000-0000-0000990C0000}"/>
    <cellStyle name="Normal 7 4 10 2 2" xfId="1376" xr:uid="{00000000-0005-0000-0000-00009A0C0000}"/>
    <cellStyle name="Normal 7 4 10 2 2 2" xfId="4138" xr:uid="{00000000-0005-0000-0000-00009B0C0000}"/>
    <cellStyle name="Normal 7 4 10 2 2 2 2" xfId="9587" xr:uid="{C458130A-DE0E-4746-A8BC-9B1D16ED2BED}"/>
    <cellStyle name="Normal 7 4 10 2 2 2 3" xfId="7197" xr:uid="{108B5C98-DD47-4BDA-A0BE-D77C335AE43A}"/>
    <cellStyle name="Normal 7 4 10 2 2 3" xfId="8773" xr:uid="{AD6FDBC7-2C2D-451A-84E3-440689A767B0}"/>
    <cellStyle name="Normal 7 4 10 2 2 4" xfId="5426" xr:uid="{EB4F9551-6192-4EAD-BFB9-4A0C46CB021B}"/>
    <cellStyle name="Normal 7 4 10 2 3" xfId="3758" xr:uid="{00000000-0005-0000-0000-00009C0C0000}"/>
    <cellStyle name="Normal 7 4 10 2 3 2" xfId="9210" xr:uid="{D682DB7D-FDD7-4E26-8F11-84CE4B8CD9A2}"/>
    <cellStyle name="Normal 7 4 10 2 3 3" xfId="6819" xr:uid="{1821E7B6-8285-479D-A5F8-55E79C954BB0}"/>
    <cellStyle name="Normal 7 4 10 2 4" xfId="8390" xr:uid="{DE08EE8F-D193-4253-AD03-65F045B5AE42}"/>
    <cellStyle name="Normal 7 4 10 2 5" xfId="5425" xr:uid="{4EA53E4B-49BD-4658-98F1-7212D7090024}"/>
    <cellStyle name="Normal 7 4 10 3" xfId="1377" xr:uid="{00000000-0005-0000-0000-00009D0C0000}"/>
    <cellStyle name="Normal 7 4 10 3 2" xfId="1378" xr:uid="{00000000-0005-0000-0000-00009E0C0000}"/>
    <cellStyle name="Normal 7 4 10 3 2 2" xfId="4139" xr:uid="{00000000-0005-0000-0000-00009F0C0000}"/>
    <cellStyle name="Normal 7 4 10 3 2 2 2" xfId="9588" xr:uid="{8EA19378-961A-47F8-88E5-7A44A7D1F780}"/>
    <cellStyle name="Normal 7 4 10 3 2 2 3" xfId="7198" xr:uid="{2D5C7D7B-324D-4D47-96C9-858704A8A0AD}"/>
    <cellStyle name="Normal 7 4 10 3 2 3" xfId="8774" xr:uid="{81440AFF-CBA7-46EA-B192-9C72B4D54543}"/>
    <cellStyle name="Normal 7 4 10 3 2 4" xfId="5428" xr:uid="{11EBEC2A-2752-4DEA-8255-16EC587F62FF}"/>
    <cellStyle name="Normal 7 4 10 3 3" xfId="3759" xr:uid="{00000000-0005-0000-0000-0000A00C0000}"/>
    <cellStyle name="Normal 7 4 10 3 3 2" xfId="9211" xr:uid="{EE55064D-3927-43EA-8338-1449AD1263D1}"/>
    <cellStyle name="Normal 7 4 10 3 3 3" xfId="6820" xr:uid="{BC37013E-49BC-4259-A585-298F2E2339CA}"/>
    <cellStyle name="Normal 7 4 10 3 4" xfId="8391" xr:uid="{BF760F8D-C875-4EC1-A253-A5B6BFD06AFF}"/>
    <cellStyle name="Normal 7 4 10 3 5" xfId="5427" xr:uid="{B12E381F-B7C9-49FF-BFBF-CA0825574AA0}"/>
    <cellStyle name="Normal 7 4 10 4" xfId="1379" xr:uid="{00000000-0005-0000-0000-0000A10C0000}"/>
    <cellStyle name="Normal 7 4 10 4 2" xfId="4137" xr:uid="{00000000-0005-0000-0000-0000A20C0000}"/>
    <cellStyle name="Normal 7 4 10 4 2 2" xfId="9586" xr:uid="{9A2DC1B8-4F67-413C-A2E0-19C6B0448AF6}"/>
    <cellStyle name="Normal 7 4 10 4 2 3" xfId="7196" xr:uid="{7507415A-12C2-4E3E-A08F-D71F6E757DFC}"/>
    <cellStyle name="Normal 7 4 10 4 3" xfId="8772" xr:uid="{5C20DB4E-BCC8-4B60-9DBF-0F248027309D}"/>
    <cellStyle name="Normal 7 4 10 4 4" xfId="5429" xr:uid="{7C95692E-CA00-4C93-BEBE-C5EB505645A9}"/>
    <cellStyle name="Normal 7 4 10 5" xfId="3757" xr:uid="{00000000-0005-0000-0000-0000A30C0000}"/>
    <cellStyle name="Normal 7 4 10 5 2" xfId="9209" xr:uid="{34A0A398-C007-4B5A-9E1B-EDC505A7A298}"/>
    <cellStyle name="Normal 7 4 10 5 3" xfId="6818" xr:uid="{50D33907-01BE-4F5C-8F32-8CC7DDC04BD7}"/>
    <cellStyle name="Normal 7 4 10 6" xfId="8389" xr:uid="{6AE6FF02-1997-49F2-B291-D7B8134E1383}"/>
    <cellStyle name="Normal 7 4 10 7" xfId="5424" xr:uid="{AD6B1B55-1C18-415B-917E-FABAC2B25BCA}"/>
    <cellStyle name="Normal 7 4 11" xfId="1380" xr:uid="{00000000-0005-0000-0000-0000A40C0000}"/>
    <cellStyle name="Normal 7 4 11 2" xfId="1381" xr:uid="{00000000-0005-0000-0000-0000A50C0000}"/>
    <cellStyle name="Normal 7 4 11 2 2" xfId="1382" xr:uid="{00000000-0005-0000-0000-0000A60C0000}"/>
    <cellStyle name="Normal 7 4 11 2 2 2" xfId="4141" xr:uid="{00000000-0005-0000-0000-0000A70C0000}"/>
    <cellStyle name="Normal 7 4 11 2 2 2 2" xfId="9590" xr:uid="{8B0542D1-60A0-40F9-8807-BF69D2C8AD34}"/>
    <cellStyle name="Normal 7 4 11 2 2 2 3" xfId="7200" xr:uid="{A1638C30-9467-446D-85FD-512135DCCBEC}"/>
    <cellStyle name="Normal 7 4 11 2 2 3" xfId="8776" xr:uid="{B01ADAEF-9574-40EB-84AE-522446963ABA}"/>
    <cellStyle name="Normal 7 4 11 2 2 4" xfId="5432" xr:uid="{DB1F48D5-51E7-4330-B145-8E8211D2D617}"/>
    <cellStyle name="Normal 7 4 11 2 3" xfId="3761" xr:uid="{00000000-0005-0000-0000-0000A80C0000}"/>
    <cellStyle name="Normal 7 4 11 2 3 2" xfId="9213" xr:uid="{B602599E-77BA-4B44-A8CD-DE8A4F9DEF4B}"/>
    <cellStyle name="Normal 7 4 11 2 3 3" xfId="6822" xr:uid="{0CB78AA3-B30B-4F30-B93C-049F947D831E}"/>
    <cellStyle name="Normal 7 4 11 2 4" xfId="8393" xr:uid="{7FE242B8-7E51-4C1B-A041-C81DCC47ECA5}"/>
    <cellStyle name="Normal 7 4 11 2 5" xfId="5431" xr:uid="{7937CB12-7624-42C1-AEA4-0801B6DC59A3}"/>
    <cellStyle name="Normal 7 4 11 3" xfId="1383" xr:uid="{00000000-0005-0000-0000-0000A90C0000}"/>
    <cellStyle name="Normal 7 4 11 3 2" xfId="1384" xr:uid="{00000000-0005-0000-0000-0000AA0C0000}"/>
    <cellStyle name="Normal 7 4 11 3 2 2" xfId="4142" xr:uid="{00000000-0005-0000-0000-0000AB0C0000}"/>
    <cellStyle name="Normal 7 4 11 3 2 2 2" xfId="9591" xr:uid="{0A1CE68B-A1BF-41F3-9FCE-A660B5CA7252}"/>
    <cellStyle name="Normal 7 4 11 3 2 2 3" xfId="7201" xr:uid="{95E083AC-857B-41CD-90FD-F561CE594BC5}"/>
    <cellStyle name="Normal 7 4 11 3 2 3" xfId="8777" xr:uid="{EBB03283-3996-4EFB-819E-B4C997202F55}"/>
    <cellStyle name="Normal 7 4 11 3 2 4" xfId="5434" xr:uid="{3095DBE4-42BA-443E-A496-2D1EC759CB3F}"/>
    <cellStyle name="Normal 7 4 11 3 3" xfId="3762" xr:uid="{00000000-0005-0000-0000-0000AC0C0000}"/>
    <cellStyle name="Normal 7 4 11 3 3 2" xfId="9214" xr:uid="{7695BD82-EF58-45AD-BA0F-91EDD2B1BF9A}"/>
    <cellStyle name="Normal 7 4 11 3 3 3" xfId="6823" xr:uid="{435567FD-8D8D-47A2-B246-15A8ECC911FE}"/>
    <cellStyle name="Normal 7 4 11 3 4" xfId="8394" xr:uid="{5AA40C7C-EAAA-49D8-B20C-062B7986DBA4}"/>
    <cellStyle name="Normal 7 4 11 3 5" xfId="5433" xr:uid="{A11073F9-271E-4B3E-9472-660E20AD5E9A}"/>
    <cellStyle name="Normal 7 4 11 4" xfId="1385" xr:uid="{00000000-0005-0000-0000-0000AD0C0000}"/>
    <cellStyle name="Normal 7 4 11 4 2" xfId="4140" xr:uid="{00000000-0005-0000-0000-0000AE0C0000}"/>
    <cellStyle name="Normal 7 4 11 4 2 2" xfId="9589" xr:uid="{BC1F7F9D-6E83-4158-9F7C-BAE706CC73EB}"/>
    <cellStyle name="Normal 7 4 11 4 2 3" xfId="7199" xr:uid="{7AF4382A-82D1-4608-A0B5-96A0DBA4E188}"/>
    <cellStyle name="Normal 7 4 11 4 3" xfId="8775" xr:uid="{F06B366C-58AE-4AA2-AB41-6730666179BE}"/>
    <cellStyle name="Normal 7 4 11 4 4" xfId="5435" xr:uid="{1AB66C89-9CE5-40D1-B3A6-24EFE18E7343}"/>
    <cellStyle name="Normal 7 4 11 5" xfId="3760" xr:uid="{00000000-0005-0000-0000-0000AF0C0000}"/>
    <cellStyle name="Normal 7 4 11 5 2" xfId="9212" xr:uid="{C516C7C4-6D24-4B76-85F3-192E1E863880}"/>
    <cellStyle name="Normal 7 4 11 5 3" xfId="6821" xr:uid="{F9BC50A1-FE62-4E09-98EF-90A057F2524E}"/>
    <cellStyle name="Normal 7 4 11 6" xfId="8392" xr:uid="{18D8CA2B-39D9-4300-8043-A8D1CB21C0E6}"/>
    <cellStyle name="Normal 7 4 11 7" xfId="5430" xr:uid="{32060A47-DA98-4D56-BCF2-86821D667E2D}"/>
    <cellStyle name="Normal 7 4 12" xfId="1386" xr:uid="{00000000-0005-0000-0000-0000B00C0000}"/>
    <cellStyle name="Normal 7 4 12 2" xfId="1387" xr:uid="{00000000-0005-0000-0000-0000B10C0000}"/>
    <cellStyle name="Normal 7 4 12 2 2" xfId="1388" xr:uid="{00000000-0005-0000-0000-0000B20C0000}"/>
    <cellStyle name="Normal 7 4 12 2 2 2" xfId="4144" xr:uid="{00000000-0005-0000-0000-0000B30C0000}"/>
    <cellStyle name="Normal 7 4 12 2 2 2 2" xfId="9593" xr:uid="{AEAA128B-87B2-419C-A006-D2CD6262234D}"/>
    <cellStyle name="Normal 7 4 12 2 2 2 3" xfId="7203" xr:uid="{78B404E4-23FB-4A8B-B55C-0B3A9358802F}"/>
    <cellStyle name="Normal 7 4 12 2 2 3" xfId="8779" xr:uid="{B195120E-C559-4000-8E61-5DD4A0A8CCB2}"/>
    <cellStyle name="Normal 7 4 12 2 2 4" xfId="5438" xr:uid="{4DFFD9FE-25EE-45CD-9F8D-C756C3019E07}"/>
    <cellStyle name="Normal 7 4 12 2 3" xfId="3764" xr:uid="{00000000-0005-0000-0000-0000B40C0000}"/>
    <cellStyle name="Normal 7 4 12 2 3 2" xfId="9216" xr:uid="{150BD0EA-9335-4B4A-8480-9B5C7932BAF6}"/>
    <cellStyle name="Normal 7 4 12 2 3 3" xfId="6825" xr:uid="{DB663AF1-E805-45BE-A029-9A552F554047}"/>
    <cellStyle name="Normal 7 4 12 2 4" xfId="8396" xr:uid="{3A6E28E9-4AE5-43F6-939E-F576B563E047}"/>
    <cellStyle name="Normal 7 4 12 2 5" xfId="5437" xr:uid="{88CC3F86-3867-4B1D-B9D9-85DA54C41419}"/>
    <cellStyle name="Normal 7 4 12 3" xfId="1389" xr:uid="{00000000-0005-0000-0000-0000B50C0000}"/>
    <cellStyle name="Normal 7 4 12 3 2" xfId="1390" xr:uid="{00000000-0005-0000-0000-0000B60C0000}"/>
    <cellStyle name="Normal 7 4 12 3 2 2" xfId="4145" xr:uid="{00000000-0005-0000-0000-0000B70C0000}"/>
    <cellStyle name="Normal 7 4 12 3 2 2 2" xfId="9594" xr:uid="{ECFD791F-4707-451C-ACFC-F50A9879404C}"/>
    <cellStyle name="Normal 7 4 12 3 2 2 3" xfId="7204" xr:uid="{AC38A01F-CF05-45CF-B430-568E28A25AE9}"/>
    <cellStyle name="Normal 7 4 12 3 2 3" xfId="8780" xr:uid="{0CA29B46-0DD2-4313-AC0D-4C4B0CC77E8C}"/>
    <cellStyle name="Normal 7 4 12 3 2 4" xfId="5440" xr:uid="{2047A1FA-E812-4921-83DC-999BC4E279C8}"/>
    <cellStyle name="Normal 7 4 12 3 3" xfId="3765" xr:uid="{00000000-0005-0000-0000-0000B80C0000}"/>
    <cellStyle name="Normal 7 4 12 3 3 2" xfId="9217" xr:uid="{F2CB82CB-D43B-45A0-9954-297FD4485CEE}"/>
    <cellStyle name="Normal 7 4 12 3 3 3" xfId="6826" xr:uid="{71EE886F-ACF1-4A95-892F-D13CA181CFF8}"/>
    <cellStyle name="Normal 7 4 12 3 4" xfId="8397" xr:uid="{4D811BC2-5635-469E-AC07-A0BE813F5057}"/>
    <cellStyle name="Normal 7 4 12 3 5" xfId="5439" xr:uid="{EFDC3289-2543-4D81-B267-175C588660E0}"/>
    <cellStyle name="Normal 7 4 12 4" xfId="1391" xr:uid="{00000000-0005-0000-0000-0000B90C0000}"/>
    <cellStyle name="Normal 7 4 12 4 2" xfId="4143" xr:uid="{00000000-0005-0000-0000-0000BA0C0000}"/>
    <cellStyle name="Normal 7 4 12 4 2 2" xfId="9592" xr:uid="{FE10C2C8-B23C-463C-9872-BFD65FC3DF02}"/>
    <cellStyle name="Normal 7 4 12 4 2 3" xfId="7202" xr:uid="{8F6B227E-B308-4F07-8FCC-EA2F5B74BB8D}"/>
    <cellStyle name="Normal 7 4 12 4 3" xfId="8778" xr:uid="{4B2ACD5C-033E-4F03-A74B-E2054E4D7178}"/>
    <cellStyle name="Normal 7 4 12 4 4" xfId="5441" xr:uid="{6BDE436C-D2DC-4BD4-9C55-218940E310AB}"/>
    <cellStyle name="Normal 7 4 12 5" xfId="3763" xr:uid="{00000000-0005-0000-0000-0000BB0C0000}"/>
    <cellStyle name="Normal 7 4 12 5 2" xfId="9215" xr:uid="{6919600C-4D2D-4D02-B56B-78445991A4E0}"/>
    <cellStyle name="Normal 7 4 12 5 3" xfId="6824" xr:uid="{08F2FC2A-BEC3-4696-BA08-B39DCADC6C24}"/>
    <cellStyle name="Normal 7 4 12 6" xfId="8395" xr:uid="{3496C09E-17B3-403F-B68C-66B533EAB54A}"/>
    <cellStyle name="Normal 7 4 12 7" xfId="5436" xr:uid="{F78C7C90-CDFE-4C96-B2EC-93C71758F9A6}"/>
    <cellStyle name="Normal 7 4 13" xfId="2632" xr:uid="{00000000-0005-0000-0000-0000BC0C0000}"/>
    <cellStyle name="Normal 7 4 14" xfId="3311" xr:uid="{00000000-0005-0000-0000-0000BD0C0000}"/>
    <cellStyle name="Normal 7 4 15" xfId="1875" xr:uid="{00000000-0005-0000-0000-0000BE0C0000}"/>
    <cellStyle name="Normal 7 4 2" xfId="1392" xr:uid="{00000000-0005-0000-0000-0000BF0C0000}"/>
    <cellStyle name="Normal 7 4 2 10" xfId="1393" xr:uid="{00000000-0005-0000-0000-0000C00C0000}"/>
    <cellStyle name="Normal 7 4 2 11" xfId="1394" xr:uid="{00000000-0005-0000-0000-0000C10C0000}"/>
    <cellStyle name="Normal 7 4 2 12" xfId="1395" xr:uid="{00000000-0005-0000-0000-0000C20C0000}"/>
    <cellStyle name="Normal 7 4 2 13" xfId="1396" xr:uid="{00000000-0005-0000-0000-0000C30C0000}"/>
    <cellStyle name="Normal 7 4 2 13 2" xfId="1397" xr:uid="{00000000-0005-0000-0000-0000C40C0000}"/>
    <cellStyle name="Normal 7 4 2 13 2 2" xfId="4147" xr:uid="{00000000-0005-0000-0000-0000C50C0000}"/>
    <cellStyle name="Normal 7 4 2 13 2 2 2" xfId="9596" xr:uid="{566BCEC0-60DA-401F-B9F2-2EAD9AE6E53C}"/>
    <cellStyle name="Normal 7 4 2 13 2 2 3" xfId="7206" xr:uid="{8C923CBD-EFFC-4372-930C-E3E6AD9E01ED}"/>
    <cellStyle name="Normal 7 4 2 13 2 3" xfId="8782" xr:uid="{5446519D-8A06-4798-A695-C6380DADDCFC}"/>
    <cellStyle name="Normal 7 4 2 13 2 4" xfId="5444" xr:uid="{99E2F9AD-6214-4C1A-A788-76EB32BAB9C4}"/>
    <cellStyle name="Normal 7 4 2 13 3" xfId="3767" xr:uid="{00000000-0005-0000-0000-0000C60C0000}"/>
    <cellStyle name="Normal 7 4 2 13 3 2" xfId="9219" xr:uid="{C3ACD38D-1B6C-4D3A-9B9C-3FEE483846CD}"/>
    <cellStyle name="Normal 7 4 2 13 3 3" xfId="6828" xr:uid="{3CB0B021-2975-461B-91C6-C52F35353234}"/>
    <cellStyle name="Normal 7 4 2 13 4" xfId="8399" xr:uid="{ED363F41-6713-4D18-A0BA-86D716FB6920}"/>
    <cellStyle name="Normal 7 4 2 13 5" xfId="5443" xr:uid="{D0A6D4DB-25B3-449E-8D27-656C04468D66}"/>
    <cellStyle name="Normal 7 4 2 14" xfId="1398" xr:uid="{00000000-0005-0000-0000-0000C70C0000}"/>
    <cellStyle name="Normal 7 4 2 14 2" xfId="1399" xr:uid="{00000000-0005-0000-0000-0000C80C0000}"/>
    <cellStyle name="Normal 7 4 2 14 2 2" xfId="4148" xr:uid="{00000000-0005-0000-0000-0000C90C0000}"/>
    <cellStyle name="Normal 7 4 2 14 2 2 2" xfId="9597" xr:uid="{A464B9A4-C100-4FE9-9870-766CAA04717A}"/>
    <cellStyle name="Normal 7 4 2 14 2 2 3" xfId="7207" xr:uid="{E4957BCC-8DD0-48F4-AA27-9F97827A7E8E}"/>
    <cellStyle name="Normal 7 4 2 14 2 3" xfId="8783" xr:uid="{EE31A298-1605-40C7-BD32-FB14A3DB4561}"/>
    <cellStyle name="Normal 7 4 2 14 2 4" xfId="5446" xr:uid="{BC2C4D78-6A6D-4FFC-BD68-3400061DD991}"/>
    <cellStyle name="Normal 7 4 2 14 3" xfId="3768" xr:uid="{00000000-0005-0000-0000-0000CA0C0000}"/>
    <cellStyle name="Normal 7 4 2 14 3 2" xfId="9220" xr:uid="{145BAAC3-0B6D-4744-9697-0E4C1461B8F5}"/>
    <cellStyle name="Normal 7 4 2 14 3 3" xfId="6829" xr:uid="{175D0A65-0F54-4204-AD71-F7B9A1E699F7}"/>
    <cellStyle name="Normal 7 4 2 14 4" xfId="8400" xr:uid="{4C6E0FD9-5B3E-4E0B-B80B-2174B63858D8}"/>
    <cellStyle name="Normal 7 4 2 14 5" xfId="5445" xr:uid="{6FBF861B-8884-4415-9C2E-DA62E0D0D7C0}"/>
    <cellStyle name="Normal 7 4 2 15" xfId="1400" xr:uid="{00000000-0005-0000-0000-0000CB0C0000}"/>
    <cellStyle name="Normal 7 4 2 15 2" xfId="4146" xr:uid="{00000000-0005-0000-0000-0000CC0C0000}"/>
    <cellStyle name="Normal 7 4 2 15 2 2" xfId="9595" xr:uid="{EC235B0C-5357-47DA-A056-97DD2627CB6B}"/>
    <cellStyle name="Normal 7 4 2 15 2 3" xfId="7205" xr:uid="{14E03CD9-6CCF-40FB-A7BC-4569C3037535}"/>
    <cellStyle name="Normal 7 4 2 15 3" xfId="8781" xr:uid="{B6690542-41E0-44B6-8AFE-559CB85F6699}"/>
    <cellStyle name="Normal 7 4 2 15 4" xfId="5447" xr:uid="{47FF86C0-3C96-4301-8F51-98DB2AF9A1E2}"/>
    <cellStyle name="Normal 7 4 2 16" xfId="2633" xr:uid="{00000000-0005-0000-0000-0000CD0C0000}"/>
    <cellStyle name="Normal 7 4 2 16 2" xfId="9218" xr:uid="{7DB77C4F-18C1-4819-ADC6-E9AA4E7EEC42}"/>
    <cellStyle name="Normal 7 4 2 16 3" xfId="6119" xr:uid="{F2F0FCF0-4DC4-4C33-9A69-1328DE1DACC3}"/>
    <cellStyle name="Normal 7 4 2 17" xfId="3312" xr:uid="{00000000-0005-0000-0000-0000CE0C0000}"/>
    <cellStyle name="Normal 7 4 2 18" xfId="2144" xr:uid="{00000000-0005-0000-0000-0000CF0C0000}"/>
    <cellStyle name="Normal 7 4 2 19" xfId="3766" xr:uid="{00000000-0005-0000-0000-0000D00C0000}"/>
    <cellStyle name="Normal 7 4 2 19 2" xfId="6827" xr:uid="{FA742612-C0D9-4FEC-AF83-62CB2CDC9A35}"/>
    <cellStyle name="Normal 7 4 2 2" xfId="1401" xr:uid="{00000000-0005-0000-0000-0000D10C0000}"/>
    <cellStyle name="Normal 7 4 2 2 10" xfId="3313" xr:uid="{00000000-0005-0000-0000-0000D20C0000}"/>
    <cellStyle name="Normal 7 4 2 2 11" xfId="2145" xr:uid="{00000000-0005-0000-0000-0000D30C0000}"/>
    <cellStyle name="Normal 7 4 2 2 2" xfId="1402" xr:uid="{00000000-0005-0000-0000-0000D40C0000}"/>
    <cellStyle name="Normal 7 4 2 2 2 10" xfId="1403" xr:uid="{00000000-0005-0000-0000-0000D50C0000}"/>
    <cellStyle name="Normal 7 4 2 2 2 10 2" xfId="1404" xr:uid="{00000000-0005-0000-0000-0000D60C0000}"/>
    <cellStyle name="Normal 7 4 2 2 2 10 2 2" xfId="4150" xr:uid="{00000000-0005-0000-0000-0000D70C0000}"/>
    <cellStyle name="Normal 7 4 2 2 2 10 2 2 2" xfId="9599" xr:uid="{D496F027-3841-478B-89AE-E033A7D69F46}"/>
    <cellStyle name="Normal 7 4 2 2 2 10 2 2 3" xfId="7209" xr:uid="{5BD616F7-7DD1-4A87-AD47-E0626C7525A1}"/>
    <cellStyle name="Normal 7 4 2 2 2 10 2 3" xfId="8785" xr:uid="{29B3CA87-9C46-4181-A011-900383898C21}"/>
    <cellStyle name="Normal 7 4 2 2 2 10 2 4" xfId="5450" xr:uid="{69518B75-5CDD-4D86-976F-670B11118342}"/>
    <cellStyle name="Normal 7 4 2 2 2 10 3" xfId="3770" xr:uid="{00000000-0005-0000-0000-0000D80C0000}"/>
    <cellStyle name="Normal 7 4 2 2 2 10 3 2" xfId="9222" xr:uid="{EC55EFA6-D8A8-4F5E-85E1-4F606BB62552}"/>
    <cellStyle name="Normal 7 4 2 2 2 10 3 3" xfId="6831" xr:uid="{4F5121EB-A0C1-4E41-90C6-6B94DD383880}"/>
    <cellStyle name="Normal 7 4 2 2 2 10 4" xfId="8402" xr:uid="{22D7D27A-31F0-4A4C-9290-FCC7BA1303BE}"/>
    <cellStyle name="Normal 7 4 2 2 2 10 5" xfId="5449" xr:uid="{6EE66720-A8EE-4E28-8CB2-E838C84A1CA5}"/>
    <cellStyle name="Normal 7 4 2 2 2 11" xfId="1405" xr:uid="{00000000-0005-0000-0000-0000D90C0000}"/>
    <cellStyle name="Normal 7 4 2 2 2 11 2" xfId="4149" xr:uid="{00000000-0005-0000-0000-0000DA0C0000}"/>
    <cellStyle name="Normal 7 4 2 2 2 11 2 2" xfId="9598" xr:uid="{76431A94-8F1E-4FBE-B298-F3A4F47DC3A2}"/>
    <cellStyle name="Normal 7 4 2 2 2 11 2 3" xfId="7208" xr:uid="{0EF95F18-FDC7-4E6C-9B40-BB11F778F0C8}"/>
    <cellStyle name="Normal 7 4 2 2 2 11 3" xfId="8784" xr:uid="{5F4A1341-5A19-4451-83AF-E398FAD1061B}"/>
    <cellStyle name="Normal 7 4 2 2 2 11 4" xfId="5451" xr:uid="{220E9670-FFF8-484F-999A-29D117BEE0E7}"/>
    <cellStyle name="Normal 7 4 2 2 2 12" xfId="2635" xr:uid="{00000000-0005-0000-0000-0000DB0C0000}"/>
    <cellStyle name="Normal 7 4 2 2 2 12 2" xfId="9221" xr:uid="{0B43A3F5-85E8-4142-8D90-C4C5C5E985E1}"/>
    <cellStyle name="Normal 7 4 2 2 2 12 3" xfId="6120" xr:uid="{E4EB094C-89B6-4F19-B10B-A524DABA5432}"/>
    <cellStyle name="Normal 7 4 2 2 2 13" xfId="3314" xr:uid="{00000000-0005-0000-0000-0000DC0C0000}"/>
    <cellStyle name="Normal 7 4 2 2 2 14" xfId="2146" xr:uid="{00000000-0005-0000-0000-0000DD0C0000}"/>
    <cellStyle name="Normal 7 4 2 2 2 15" xfId="3769" xr:uid="{00000000-0005-0000-0000-0000DE0C0000}"/>
    <cellStyle name="Normal 7 4 2 2 2 15 2" xfId="6830" xr:uid="{6223CB87-D858-4387-BCCC-96C49F13CD55}"/>
    <cellStyle name="Normal 7 4 2 2 2 16" xfId="8401" xr:uid="{6C311ACE-7A3C-4CAB-B524-184C53BED590}"/>
    <cellStyle name="Normal 7 4 2 2 2 17" xfId="5448" xr:uid="{4B85F08D-C4B1-41F9-9C77-CC364776F8ED}"/>
    <cellStyle name="Normal 7 4 2 2 2 2" xfId="1406" xr:uid="{00000000-0005-0000-0000-0000DF0C0000}"/>
    <cellStyle name="Normal 7 4 2 2 2 2 2" xfId="2636" xr:uid="{00000000-0005-0000-0000-0000E00C0000}"/>
    <cellStyle name="Normal 7 4 2 2 2 2 3" xfId="3315" xr:uid="{00000000-0005-0000-0000-0000E10C0000}"/>
    <cellStyle name="Normal 7 4 2 2 2 2 4" xfId="2449" xr:uid="{00000000-0005-0000-0000-0000E20C0000}"/>
    <cellStyle name="Normal 7 4 2 2 2 3" xfId="1407" xr:uid="{00000000-0005-0000-0000-0000E30C0000}"/>
    <cellStyle name="Normal 7 4 2 2 2 4" xfId="1408" xr:uid="{00000000-0005-0000-0000-0000E40C0000}"/>
    <cellStyle name="Normal 7 4 2 2 2 5" xfId="1409" xr:uid="{00000000-0005-0000-0000-0000E50C0000}"/>
    <cellStyle name="Normal 7 4 2 2 2 6" xfId="1410" xr:uid="{00000000-0005-0000-0000-0000E60C0000}"/>
    <cellStyle name="Normal 7 4 2 2 2 7" xfId="1411" xr:uid="{00000000-0005-0000-0000-0000E70C0000}"/>
    <cellStyle name="Normal 7 4 2 2 2 8" xfId="1412" xr:uid="{00000000-0005-0000-0000-0000E80C0000}"/>
    <cellStyle name="Normal 7 4 2 2 2 9" xfId="1413" xr:uid="{00000000-0005-0000-0000-0000E90C0000}"/>
    <cellStyle name="Normal 7 4 2 2 2 9 2" xfId="1414" xr:uid="{00000000-0005-0000-0000-0000EA0C0000}"/>
    <cellStyle name="Normal 7 4 2 2 2 9 2 2" xfId="4151" xr:uid="{00000000-0005-0000-0000-0000EB0C0000}"/>
    <cellStyle name="Normal 7 4 2 2 2 9 2 2 2" xfId="9600" xr:uid="{DC1430F8-7A38-439C-8242-D7743A5BA0DC}"/>
    <cellStyle name="Normal 7 4 2 2 2 9 2 2 3" xfId="7210" xr:uid="{7DE5485A-9F6B-4F32-852B-6A6CE7C48884}"/>
    <cellStyle name="Normal 7 4 2 2 2 9 2 3" xfId="8786" xr:uid="{BC9FF20A-A96D-4A15-95BA-3C4817D2454D}"/>
    <cellStyle name="Normal 7 4 2 2 2 9 2 4" xfId="5453" xr:uid="{5BFC3F00-44F1-4BA5-9C95-97D6005EA961}"/>
    <cellStyle name="Normal 7 4 2 2 2 9 3" xfId="3771" xr:uid="{00000000-0005-0000-0000-0000EC0C0000}"/>
    <cellStyle name="Normal 7 4 2 2 2 9 3 2" xfId="9223" xr:uid="{34ED5CE9-0FBE-4875-AC96-4EFEBBC9CCF6}"/>
    <cellStyle name="Normal 7 4 2 2 2 9 3 3" xfId="6832" xr:uid="{4E759B9C-BD42-4FB6-8FE2-0F0DE5BFF4C1}"/>
    <cellStyle name="Normal 7 4 2 2 2 9 4" xfId="8403" xr:uid="{2CA07E9C-27ED-41F6-8216-F1AADB462F0A}"/>
    <cellStyle name="Normal 7 4 2 2 2 9 5" xfId="5452" xr:uid="{05A45C1F-1F64-48EE-9637-2A55A9C120AB}"/>
    <cellStyle name="Normal 7 4 2 2 3" xfId="1415" xr:uid="{00000000-0005-0000-0000-0000ED0C0000}"/>
    <cellStyle name="Normal 7 4 2 2 3 10" xfId="5454" xr:uid="{BA92561C-BF9C-486F-9E42-A95CF4F5AD2A}"/>
    <cellStyle name="Normal 7 4 2 2 3 2" xfId="1416" xr:uid="{00000000-0005-0000-0000-0000EE0C0000}"/>
    <cellStyle name="Normal 7 4 2 2 3 2 2" xfId="1417" xr:uid="{00000000-0005-0000-0000-0000EF0C0000}"/>
    <cellStyle name="Normal 7 4 2 2 3 2 2 2" xfId="4153" xr:uid="{00000000-0005-0000-0000-0000F00C0000}"/>
    <cellStyle name="Normal 7 4 2 2 3 2 2 2 2" xfId="9602" xr:uid="{8F9750ED-CDC2-4B1C-9E54-1FD07E90FD2D}"/>
    <cellStyle name="Normal 7 4 2 2 3 2 2 2 3" xfId="7212" xr:uid="{3771E164-2145-428E-AA11-50D573BE1F5A}"/>
    <cellStyle name="Normal 7 4 2 2 3 2 2 3" xfId="8788" xr:uid="{CC34842D-3244-4BF4-9205-1DB3E89AAB8D}"/>
    <cellStyle name="Normal 7 4 2 2 3 2 2 4" xfId="5456" xr:uid="{89FF3E9C-4911-4FCA-9D46-BFAC22523F81}"/>
    <cellStyle name="Normal 7 4 2 2 3 2 3" xfId="3773" xr:uid="{00000000-0005-0000-0000-0000F10C0000}"/>
    <cellStyle name="Normal 7 4 2 2 3 2 3 2" xfId="9225" xr:uid="{AC3E5DBE-6C12-488D-9C0A-35C2EB7C4352}"/>
    <cellStyle name="Normal 7 4 2 2 3 2 3 3" xfId="6834" xr:uid="{E6F77727-F98D-40BB-9CBC-728415488446}"/>
    <cellStyle name="Normal 7 4 2 2 3 2 4" xfId="8405" xr:uid="{0A0F9591-A495-4F0D-8EE3-8053C5E46F10}"/>
    <cellStyle name="Normal 7 4 2 2 3 2 5" xfId="5455" xr:uid="{9F2E2C68-8AF4-46FB-99D8-93803794A601}"/>
    <cellStyle name="Normal 7 4 2 2 3 3" xfId="1418" xr:uid="{00000000-0005-0000-0000-0000F20C0000}"/>
    <cellStyle name="Normal 7 4 2 2 3 3 2" xfId="1419" xr:uid="{00000000-0005-0000-0000-0000F30C0000}"/>
    <cellStyle name="Normal 7 4 2 2 3 3 2 2" xfId="4154" xr:uid="{00000000-0005-0000-0000-0000F40C0000}"/>
    <cellStyle name="Normal 7 4 2 2 3 3 2 2 2" xfId="9603" xr:uid="{EAD267E6-ACA9-4112-A696-50F762D489A0}"/>
    <cellStyle name="Normal 7 4 2 2 3 3 2 2 3" xfId="7213" xr:uid="{AA79B75C-9A83-4A77-84EA-6D2CCF9815BB}"/>
    <cellStyle name="Normal 7 4 2 2 3 3 2 3" xfId="8789" xr:uid="{61230DD8-8596-467E-A976-5AE9812BCE98}"/>
    <cellStyle name="Normal 7 4 2 2 3 3 2 4" xfId="5458" xr:uid="{D4E47077-F691-4CBA-9E45-802B8C41B4EC}"/>
    <cellStyle name="Normal 7 4 2 2 3 3 3" xfId="3774" xr:uid="{00000000-0005-0000-0000-0000F50C0000}"/>
    <cellStyle name="Normal 7 4 2 2 3 3 3 2" xfId="9226" xr:uid="{409D522D-8563-4154-BD13-77FC63DD3446}"/>
    <cellStyle name="Normal 7 4 2 2 3 3 3 3" xfId="6835" xr:uid="{BDB5434D-50C9-4BD2-91FF-BCB2CFD74286}"/>
    <cellStyle name="Normal 7 4 2 2 3 3 4" xfId="8406" xr:uid="{2C4AA22A-9425-49CD-B280-F2FA36238598}"/>
    <cellStyle name="Normal 7 4 2 2 3 3 5" xfId="5457" xr:uid="{794392A6-15AC-4073-8142-EBEEFA101541}"/>
    <cellStyle name="Normal 7 4 2 2 3 4" xfId="1420" xr:uid="{00000000-0005-0000-0000-0000F60C0000}"/>
    <cellStyle name="Normal 7 4 2 2 3 4 2" xfId="4152" xr:uid="{00000000-0005-0000-0000-0000F70C0000}"/>
    <cellStyle name="Normal 7 4 2 2 3 4 2 2" xfId="9601" xr:uid="{AB83893B-A6F5-4956-890A-F07DEA396350}"/>
    <cellStyle name="Normal 7 4 2 2 3 4 2 3" xfId="7211" xr:uid="{80ED1AEE-E6FB-4372-A922-BE8F99086238}"/>
    <cellStyle name="Normal 7 4 2 2 3 4 3" xfId="8787" xr:uid="{63F500FD-02E7-4755-BE09-1168EDA308B4}"/>
    <cellStyle name="Normal 7 4 2 2 3 4 4" xfId="5459" xr:uid="{47A32449-F920-4B9E-9D66-C724BD94EC7B}"/>
    <cellStyle name="Normal 7 4 2 2 3 5" xfId="2637" xr:uid="{00000000-0005-0000-0000-0000F80C0000}"/>
    <cellStyle name="Normal 7 4 2 2 3 5 2" xfId="9224" xr:uid="{DE2A6FD2-4C59-45E8-A5FC-1D604D304A9A}"/>
    <cellStyle name="Normal 7 4 2 2 3 5 3" xfId="6121" xr:uid="{4621F975-94D8-4085-9A73-3A7E9899373C}"/>
    <cellStyle name="Normal 7 4 2 2 3 6" xfId="3316" xr:uid="{00000000-0005-0000-0000-0000F90C0000}"/>
    <cellStyle name="Normal 7 4 2 2 3 7" xfId="2448" xr:uid="{00000000-0005-0000-0000-0000FA0C0000}"/>
    <cellStyle name="Normal 7 4 2 2 3 8" xfId="3772" xr:uid="{00000000-0005-0000-0000-0000FB0C0000}"/>
    <cellStyle name="Normal 7 4 2 2 3 8 2" xfId="6833" xr:uid="{0583862D-0A98-4961-9D63-9E1ABD7DAF14}"/>
    <cellStyle name="Normal 7 4 2 2 3 9" xfId="8404" xr:uid="{F592A935-5F08-4352-A636-82CC3D135755}"/>
    <cellStyle name="Normal 7 4 2 2 4" xfId="1421" xr:uid="{00000000-0005-0000-0000-0000FC0C0000}"/>
    <cellStyle name="Normal 7 4 2 2 4 2" xfId="1422" xr:uid="{00000000-0005-0000-0000-0000FD0C0000}"/>
    <cellStyle name="Normal 7 4 2 2 4 2 2" xfId="1423" xr:uid="{00000000-0005-0000-0000-0000FE0C0000}"/>
    <cellStyle name="Normal 7 4 2 2 4 2 2 2" xfId="4156" xr:uid="{00000000-0005-0000-0000-0000FF0C0000}"/>
    <cellStyle name="Normal 7 4 2 2 4 2 2 2 2" xfId="9605" xr:uid="{134DB4F8-473D-4384-BD31-AEC7D42129E5}"/>
    <cellStyle name="Normal 7 4 2 2 4 2 2 2 3" xfId="7215" xr:uid="{E0D49604-CC7B-43B9-BDE2-DF2005B7B1C2}"/>
    <cellStyle name="Normal 7 4 2 2 4 2 2 3" xfId="8791" xr:uid="{B6B5EF05-9C2D-47F6-9545-4AB5602378D9}"/>
    <cellStyle name="Normal 7 4 2 2 4 2 2 4" xfId="5462" xr:uid="{B49B77B2-5D65-4871-B8EA-B8FA76BF523A}"/>
    <cellStyle name="Normal 7 4 2 2 4 2 3" xfId="3776" xr:uid="{00000000-0005-0000-0000-0000000D0000}"/>
    <cellStyle name="Normal 7 4 2 2 4 2 3 2" xfId="9228" xr:uid="{C2E5CEF8-D44D-4338-9BFC-285B66D0CE53}"/>
    <cellStyle name="Normal 7 4 2 2 4 2 3 3" xfId="6837" xr:uid="{BB92A362-96C9-4216-B412-564446290568}"/>
    <cellStyle name="Normal 7 4 2 2 4 2 4" xfId="8408" xr:uid="{218305A3-C2D8-4CB6-B85C-B853DE64CB12}"/>
    <cellStyle name="Normal 7 4 2 2 4 2 5" xfId="5461" xr:uid="{1082C904-B4E0-4CD9-A319-A61B2414EF28}"/>
    <cellStyle name="Normal 7 4 2 2 4 3" xfId="1424" xr:uid="{00000000-0005-0000-0000-0000010D0000}"/>
    <cellStyle name="Normal 7 4 2 2 4 3 2" xfId="1425" xr:uid="{00000000-0005-0000-0000-0000020D0000}"/>
    <cellStyle name="Normal 7 4 2 2 4 3 2 2" xfId="4157" xr:uid="{00000000-0005-0000-0000-0000030D0000}"/>
    <cellStyle name="Normal 7 4 2 2 4 3 2 2 2" xfId="9606" xr:uid="{7179F18E-65E0-41A8-9554-91D48EACD978}"/>
    <cellStyle name="Normal 7 4 2 2 4 3 2 2 3" xfId="7216" xr:uid="{257B1DC6-878B-41E8-BF39-9B38D39AB5EA}"/>
    <cellStyle name="Normal 7 4 2 2 4 3 2 3" xfId="8792" xr:uid="{9FA7639B-0CCF-44C5-B40E-662049191BA9}"/>
    <cellStyle name="Normal 7 4 2 2 4 3 2 4" xfId="5464" xr:uid="{4C0E41DA-372E-4A78-9C98-92C584F5EC70}"/>
    <cellStyle name="Normal 7 4 2 2 4 3 3" xfId="3777" xr:uid="{00000000-0005-0000-0000-0000040D0000}"/>
    <cellStyle name="Normal 7 4 2 2 4 3 3 2" xfId="9229" xr:uid="{EB8B7A56-5913-4371-9495-A2C8C9DA2005}"/>
    <cellStyle name="Normal 7 4 2 2 4 3 3 3" xfId="6838" xr:uid="{F3098E89-EF16-4196-86AC-9C4300540D88}"/>
    <cellStyle name="Normal 7 4 2 2 4 3 4" xfId="8409" xr:uid="{363DF296-6B3F-48BC-AF0F-F44E0802916D}"/>
    <cellStyle name="Normal 7 4 2 2 4 3 5" xfId="5463" xr:uid="{AAC8696E-A46B-466E-9BEB-9E318F7B44E1}"/>
    <cellStyle name="Normal 7 4 2 2 4 4" xfId="1426" xr:uid="{00000000-0005-0000-0000-0000050D0000}"/>
    <cellStyle name="Normal 7 4 2 2 4 4 2" xfId="4155" xr:uid="{00000000-0005-0000-0000-0000060D0000}"/>
    <cellStyle name="Normal 7 4 2 2 4 4 2 2" xfId="9604" xr:uid="{E60787AA-4123-4D11-8F64-27C1D2C2D512}"/>
    <cellStyle name="Normal 7 4 2 2 4 4 2 3" xfId="7214" xr:uid="{CE9A0705-075D-4D21-8E3E-EC8BEF11000B}"/>
    <cellStyle name="Normal 7 4 2 2 4 4 3" xfId="8790" xr:uid="{5B3D1F33-D336-41FA-A71E-43B357B4ADF7}"/>
    <cellStyle name="Normal 7 4 2 2 4 4 4" xfId="5465" xr:uid="{BCDF6A30-6AF5-4026-A469-CC9228B93F7C}"/>
    <cellStyle name="Normal 7 4 2 2 4 5" xfId="3775" xr:uid="{00000000-0005-0000-0000-0000070D0000}"/>
    <cellStyle name="Normal 7 4 2 2 4 5 2" xfId="9227" xr:uid="{D0951999-589B-44F9-A633-AC3B55816816}"/>
    <cellStyle name="Normal 7 4 2 2 4 5 3" xfId="6836" xr:uid="{3E11C394-ECCB-4C99-90D4-7371A2C616DC}"/>
    <cellStyle name="Normal 7 4 2 2 4 6" xfId="8407" xr:uid="{B3692FB0-D700-4A9A-B704-151AD57B51A2}"/>
    <cellStyle name="Normal 7 4 2 2 4 7" xfId="5460" xr:uid="{B9D5A1B9-BB33-4A33-A9D3-7B2F99FE0733}"/>
    <cellStyle name="Normal 7 4 2 2 5" xfId="1427" xr:uid="{00000000-0005-0000-0000-0000080D0000}"/>
    <cellStyle name="Normal 7 4 2 2 5 2" xfId="1428" xr:uid="{00000000-0005-0000-0000-0000090D0000}"/>
    <cellStyle name="Normal 7 4 2 2 5 2 2" xfId="1429" xr:uid="{00000000-0005-0000-0000-00000A0D0000}"/>
    <cellStyle name="Normal 7 4 2 2 5 2 2 2" xfId="4159" xr:uid="{00000000-0005-0000-0000-00000B0D0000}"/>
    <cellStyle name="Normal 7 4 2 2 5 2 2 2 2" xfId="9608" xr:uid="{2985373C-C64A-416C-9A75-A94A2F90A920}"/>
    <cellStyle name="Normal 7 4 2 2 5 2 2 2 3" xfId="7218" xr:uid="{C0015E5A-4A4F-4113-927B-1B2AB3F6AE6B}"/>
    <cellStyle name="Normal 7 4 2 2 5 2 2 3" xfId="8794" xr:uid="{61C680EB-7052-47C5-AF5E-CA09E8ADAEF2}"/>
    <cellStyle name="Normal 7 4 2 2 5 2 2 4" xfId="5468" xr:uid="{FE088259-8CD3-4898-B166-D9DAB26BE31A}"/>
    <cellStyle name="Normal 7 4 2 2 5 2 3" xfId="3779" xr:uid="{00000000-0005-0000-0000-00000C0D0000}"/>
    <cellStyle name="Normal 7 4 2 2 5 2 3 2" xfId="9231" xr:uid="{338C77D4-CFA8-46FE-ADFB-D6237A8A89CD}"/>
    <cellStyle name="Normal 7 4 2 2 5 2 3 3" xfId="6840" xr:uid="{89FB99CC-FEDB-4117-9BBC-3C0BAB6E5FCA}"/>
    <cellStyle name="Normal 7 4 2 2 5 2 4" xfId="8411" xr:uid="{23E5560D-6E41-4786-85A6-EAD6205080F0}"/>
    <cellStyle name="Normal 7 4 2 2 5 2 5" xfId="5467" xr:uid="{87C15529-D745-455E-A0DC-0F8BCEAF7930}"/>
    <cellStyle name="Normal 7 4 2 2 5 3" xfId="1430" xr:uid="{00000000-0005-0000-0000-00000D0D0000}"/>
    <cellStyle name="Normal 7 4 2 2 5 3 2" xfId="1431" xr:uid="{00000000-0005-0000-0000-00000E0D0000}"/>
    <cellStyle name="Normal 7 4 2 2 5 3 2 2" xfId="4160" xr:uid="{00000000-0005-0000-0000-00000F0D0000}"/>
    <cellStyle name="Normal 7 4 2 2 5 3 2 2 2" xfId="9609" xr:uid="{A1587F88-32B5-4FB1-96F4-F7F6070D00D3}"/>
    <cellStyle name="Normal 7 4 2 2 5 3 2 2 3" xfId="7219" xr:uid="{5A452AC9-80E8-4601-860D-9D6945361210}"/>
    <cellStyle name="Normal 7 4 2 2 5 3 2 3" xfId="8795" xr:uid="{232E18C7-F364-471A-8FF8-EE9E3AF59B24}"/>
    <cellStyle name="Normal 7 4 2 2 5 3 2 4" xfId="5470" xr:uid="{46128EB1-3CAC-48D1-B386-ED95A1591E32}"/>
    <cellStyle name="Normal 7 4 2 2 5 3 3" xfId="3780" xr:uid="{00000000-0005-0000-0000-0000100D0000}"/>
    <cellStyle name="Normal 7 4 2 2 5 3 3 2" xfId="9232" xr:uid="{84F49CBC-47AA-4E33-BCDA-A2B1ADE6FFAA}"/>
    <cellStyle name="Normal 7 4 2 2 5 3 3 3" xfId="6841" xr:uid="{CB19FF39-FD2E-4F13-B648-B22A911ABECC}"/>
    <cellStyle name="Normal 7 4 2 2 5 3 4" xfId="8412" xr:uid="{52562CF4-85FA-467E-B191-FF246DA40219}"/>
    <cellStyle name="Normal 7 4 2 2 5 3 5" xfId="5469" xr:uid="{28EBB5C4-5789-4A3C-9C15-F39701865204}"/>
    <cellStyle name="Normal 7 4 2 2 5 4" xfId="1432" xr:uid="{00000000-0005-0000-0000-0000110D0000}"/>
    <cellStyle name="Normal 7 4 2 2 5 4 2" xfId="4158" xr:uid="{00000000-0005-0000-0000-0000120D0000}"/>
    <cellStyle name="Normal 7 4 2 2 5 4 2 2" xfId="9607" xr:uid="{0AA5BF3A-1E63-49F7-89F5-273D8A5D161D}"/>
    <cellStyle name="Normal 7 4 2 2 5 4 2 3" xfId="7217" xr:uid="{974B167E-1396-4A5C-BF24-7AF8F1087C90}"/>
    <cellStyle name="Normal 7 4 2 2 5 4 3" xfId="8793" xr:uid="{4582A86C-D517-43DB-861B-66344B89B312}"/>
    <cellStyle name="Normal 7 4 2 2 5 4 4" xfId="5471" xr:uid="{8AD25935-6D50-4D27-AFE7-AC0BC606D0B9}"/>
    <cellStyle name="Normal 7 4 2 2 5 5" xfId="3778" xr:uid="{00000000-0005-0000-0000-0000130D0000}"/>
    <cellStyle name="Normal 7 4 2 2 5 5 2" xfId="9230" xr:uid="{AE7A1269-68BF-4669-94FC-DF146416E098}"/>
    <cellStyle name="Normal 7 4 2 2 5 5 3" xfId="6839" xr:uid="{A081EAC2-CAA9-4EFA-B990-AB7E3AFE99F1}"/>
    <cellStyle name="Normal 7 4 2 2 5 6" xfId="8410" xr:uid="{437935D3-D1B5-4D2C-AFC9-FE4C171506CA}"/>
    <cellStyle name="Normal 7 4 2 2 5 7" xfId="5466" xr:uid="{C6E2F476-86CD-47B3-8A7F-9A3F1C8E3691}"/>
    <cellStyle name="Normal 7 4 2 2 6" xfId="1433" xr:uid="{00000000-0005-0000-0000-0000140D0000}"/>
    <cellStyle name="Normal 7 4 2 2 6 2" xfId="1434" xr:uid="{00000000-0005-0000-0000-0000150D0000}"/>
    <cellStyle name="Normal 7 4 2 2 6 2 2" xfId="1435" xr:uid="{00000000-0005-0000-0000-0000160D0000}"/>
    <cellStyle name="Normal 7 4 2 2 6 2 2 2" xfId="4162" xr:uid="{00000000-0005-0000-0000-0000170D0000}"/>
    <cellStyle name="Normal 7 4 2 2 6 2 2 2 2" xfId="9611" xr:uid="{4A8618E9-DB3A-49C6-868A-1139139362E0}"/>
    <cellStyle name="Normal 7 4 2 2 6 2 2 2 3" xfId="7221" xr:uid="{DC9CE715-6923-4315-AE52-D9FD3562DB20}"/>
    <cellStyle name="Normal 7 4 2 2 6 2 2 3" xfId="8797" xr:uid="{5F3DA3EA-EE5E-4D08-9330-488B541C2A64}"/>
    <cellStyle name="Normal 7 4 2 2 6 2 2 4" xfId="5474" xr:uid="{DE2B15D9-D244-48E9-8932-CC82A7BF9B9A}"/>
    <cellStyle name="Normal 7 4 2 2 6 2 3" xfId="3782" xr:uid="{00000000-0005-0000-0000-0000180D0000}"/>
    <cellStyle name="Normal 7 4 2 2 6 2 3 2" xfId="9234" xr:uid="{46DF8CDB-D6CB-499D-B7AB-FA4376F46B0D}"/>
    <cellStyle name="Normal 7 4 2 2 6 2 3 3" xfId="6843" xr:uid="{0753727F-283F-45D4-9677-9A96F737E8BE}"/>
    <cellStyle name="Normal 7 4 2 2 6 2 4" xfId="8414" xr:uid="{19618E51-64AA-41EF-BDF8-CF5057D9DB16}"/>
    <cellStyle name="Normal 7 4 2 2 6 2 5" xfId="5473" xr:uid="{C6713064-ADF1-48EE-9A56-78A2586827F1}"/>
    <cellStyle name="Normal 7 4 2 2 6 3" xfId="1436" xr:uid="{00000000-0005-0000-0000-0000190D0000}"/>
    <cellStyle name="Normal 7 4 2 2 6 3 2" xfId="1437" xr:uid="{00000000-0005-0000-0000-00001A0D0000}"/>
    <cellStyle name="Normal 7 4 2 2 6 3 2 2" xfId="4163" xr:uid="{00000000-0005-0000-0000-00001B0D0000}"/>
    <cellStyle name="Normal 7 4 2 2 6 3 2 2 2" xfId="9612" xr:uid="{7930DE37-93C2-4259-A18B-383072AA9E6E}"/>
    <cellStyle name="Normal 7 4 2 2 6 3 2 2 3" xfId="7222" xr:uid="{11888977-9991-40AD-9908-E0050CB62FAC}"/>
    <cellStyle name="Normal 7 4 2 2 6 3 2 3" xfId="8798" xr:uid="{6B1C75B5-15FD-4655-B522-507944374B2D}"/>
    <cellStyle name="Normal 7 4 2 2 6 3 2 4" xfId="5476" xr:uid="{348590FF-8C35-4131-B0DD-E76C6E1E7CB2}"/>
    <cellStyle name="Normal 7 4 2 2 6 3 3" xfId="3783" xr:uid="{00000000-0005-0000-0000-00001C0D0000}"/>
    <cellStyle name="Normal 7 4 2 2 6 3 3 2" xfId="9235" xr:uid="{D7A9507F-3428-45F8-8F96-4B876233EE57}"/>
    <cellStyle name="Normal 7 4 2 2 6 3 3 3" xfId="6844" xr:uid="{1E3EFB7A-CAAE-4039-8D3F-50FF238E28F9}"/>
    <cellStyle name="Normal 7 4 2 2 6 3 4" xfId="8415" xr:uid="{780DCB0B-0A78-433F-9BB4-1B047D261AC5}"/>
    <cellStyle name="Normal 7 4 2 2 6 3 5" xfId="5475" xr:uid="{E3B0DE3B-0374-4742-BD5C-61271176AE76}"/>
    <cellStyle name="Normal 7 4 2 2 6 4" xfId="1438" xr:uid="{00000000-0005-0000-0000-00001D0D0000}"/>
    <cellStyle name="Normal 7 4 2 2 6 4 2" xfId="4161" xr:uid="{00000000-0005-0000-0000-00001E0D0000}"/>
    <cellStyle name="Normal 7 4 2 2 6 4 2 2" xfId="9610" xr:uid="{E7109909-71CD-4722-BFE3-085856DE1C1A}"/>
    <cellStyle name="Normal 7 4 2 2 6 4 2 3" xfId="7220" xr:uid="{02203A54-6FD6-4018-8CF2-FB5396C630DC}"/>
    <cellStyle name="Normal 7 4 2 2 6 4 3" xfId="8796" xr:uid="{2126BC85-00AB-4C29-8D8B-9DB837250B8C}"/>
    <cellStyle name="Normal 7 4 2 2 6 4 4" xfId="5477" xr:uid="{C510BB7B-186F-4D80-BBFF-FC8D87E908DE}"/>
    <cellStyle name="Normal 7 4 2 2 6 5" xfId="3781" xr:uid="{00000000-0005-0000-0000-00001F0D0000}"/>
    <cellStyle name="Normal 7 4 2 2 6 5 2" xfId="9233" xr:uid="{EFA018B5-7413-4314-A20D-B887CFAC1C37}"/>
    <cellStyle name="Normal 7 4 2 2 6 5 3" xfId="6842" xr:uid="{6A281FD1-B8FB-43C2-B0DA-69861473AB06}"/>
    <cellStyle name="Normal 7 4 2 2 6 6" xfId="8413" xr:uid="{3DC15477-C860-4B76-86EB-1D0B7F5E400C}"/>
    <cellStyle name="Normal 7 4 2 2 6 7" xfId="5472" xr:uid="{0A2FFA75-E844-4C60-90F4-2D647560DC89}"/>
    <cellStyle name="Normal 7 4 2 2 7" xfId="1439" xr:uid="{00000000-0005-0000-0000-0000200D0000}"/>
    <cellStyle name="Normal 7 4 2 2 7 2" xfId="1440" xr:uid="{00000000-0005-0000-0000-0000210D0000}"/>
    <cellStyle name="Normal 7 4 2 2 7 2 2" xfId="1441" xr:uid="{00000000-0005-0000-0000-0000220D0000}"/>
    <cellStyle name="Normal 7 4 2 2 7 2 2 2" xfId="4165" xr:uid="{00000000-0005-0000-0000-0000230D0000}"/>
    <cellStyle name="Normal 7 4 2 2 7 2 2 2 2" xfId="9614" xr:uid="{F0CADB54-1B9F-4FE9-B64B-AFC3EB63DE30}"/>
    <cellStyle name="Normal 7 4 2 2 7 2 2 2 3" xfId="7224" xr:uid="{2A25F398-013E-4F03-9339-1BB10BFC30D7}"/>
    <cellStyle name="Normal 7 4 2 2 7 2 2 3" xfId="8800" xr:uid="{182A01E3-257E-4572-8BC6-37355D0EB46A}"/>
    <cellStyle name="Normal 7 4 2 2 7 2 2 4" xfId="5480" xr:uid="{4BCF3482-69D8-4A6C-A55C-0939145C1F49}"/>
    <cellStyle name="Normal 7 4 2 2 7 2 3" xfId="3785" xr:uid="{00000000-0005-0000-0000-0000240D0000}"/>
    <cellStyle name="Normal 7 4 2 2 7 2 3 2" xfId="9237" xr:uid="{3B268A6F-3CB3-4B4B-9C85-A20B7D655198}"/>
    <cellStyle name="Normal 7 4 2 2 7 2 3 3" xfId="6846" xr:uid="{54E3B912-9D2D-49DE-9AA8-FDDAECCAFF62}"/>
    <cellStyle name="Normal 7 4 2 2 7 2 4" xfId="8417" xr:uid="{87E5AE7B-1AEA-4FA6-84A9-15E69BAE5FF6}"/>
    <cellStyle name="Normal 7 4 2 2 7 2 5" xfId="5479" xr:uid="{CA9547ED-92DA-4667-BC93-A1B7830B9EF0}"/>
    <cellStyle name="Normal 7 4 2 2 7 3" xfId="1442" xr:uid="{00000000-0005-0000-0000-0000250D0000}"/>
    <cellStyle name="Normal 7 4 2 2 7 3 2" xfId="1443" xr:uid="{00000000-0005-0000-0000-0000260D0000}"/>
    <cellStyle name="Normal 7 4 2 2 7 3 2 2" xfId="4166" xr:uid="{00000000-0005-0000-0000-0000270D0000}"/>
    <cellStyle name="Normal 7 4 2 2 7 3 2 2 2" xfId="9615" xr:uid="{E2DC90D5-C3D7-430B-9A45-7AFFEFAC537B}"/>
    <cellStyle name="Normal 7 4 2 2 7 3 2 2 3" xfId="7225" xr:uid="{D000C3DD-0D11-4C6F-9F69-E79916F0FD5E}"/>
    <cellStyle name="Normal 7 4 2 2 7 3 2 3" xfId="8801" xr:uid="{25B92E5F-684B-4A0F-95BA-F7954CE13C26}"/>
    <cellStyle name="Normal 7 4 2 2 7 3 2 4" xfId="5482" xr:uid="{53C6B988-77D4-4688-A987-28D36A332097}"/>
    <cellStyle name="Normal 7 4 2 2 7 3 3" xfId="3786" xr:uid="{00000000-0005-0000-0000-0000280D0000}"/>
    <cellStyle name="Normal 7 4 2 2 7 3 3 2" xfId="9238" xr:uid="{17A615EB-F97B-42A1-81C0-D128B423BC0C}"/>
    <cellStyle name="Normal 7 4 2 2 7 3 3 3" xfId="6847" xr:uid="{17CB8EE0-7EC0-4B73-80A6-B4B0680C8902}"/>
    <cellStyle name="Normal 7 4 2 2 7 3 4" xfId="8418" xr:uid="{FCDBC98A-7DB2-4D61-B57A-FE680FD9B33B}"/>
    <cellStyle name="Normal 7 4 2 2 7 3 5" xfId="5481" xr:uid="{C21D3469-F144-41A0-9633-BCF9C04A4A3D}"/>
    <cellStyle name="Normal 7 4 2 2 7 4" xfId="1444" xr:uid="{00000000-0005-0000-0000-0000290D0000}"/>
    <cellStyle name="Normal 7 4 2 2 7 4 2" xfId="4164" xr:uid="{00000000-0005-0000-0000-00002A0D0000}"/>
    <cellStyle name="Normal 7 4 2 2 7 4 2 2" xfId="9613" xr:uid="{1CB702AF-BF3A-4634-A921-F5957AE7132C}"/>
    <cellStyle name="Normal 7 4 2 2 7 4 2 3" xfId="7223" xr:uid="{2CDF53B6-A4A8-426A-920E-FA9FF63CD88D}"/>
    <cellStyle name="Normal 7 4 2 2 7 4 3" xfId="8799" xr:uid="{2FC4F3FE-05C5-404F-957A-ED75C7B73518}"/>
    <cellStyle name="Normal 7 4 2 2 7 4 4" xfId="5483" xr:uid="{3ADCAC7A-C1D3-454E-9C59-84E7FE993B15}"/>
    <cellStyle name="Normal 7 4 2 2 7 5" xfId="3784" xr:uid="{00000000-0005-0000-0000-00002B0D0000}"/>
    <cellStyle name="Normal 7 4 2 2 7 5 2" xfId="9236" xr:uid="{F7B9779C-2C0F-4AFF-80B1-EB3AF1FA0F2A}"/>
    <cellStyle name="Normal 7 4 2 2 7 5 3" xfId="6845" xr:uid="{67A1577C-63DE-4219-9855-C7D6654C777D}"/>
    <cellStyle name="Normal 7 4 2 2 7 6" xfId="8416" xr:uid="{0F065BFB-5F08-4B1E-83F1-562BC81EC13D}"/>
    <cellStyle name="Normal 7 4 2 2 7 7" xfId="5478" xr:uid="{AFFAFF61-DE1B-4D21-8C60-B051C1707B41}"/>
    <cellStyle name="Normal 7 4 2 2 8" xfId="1445" xr:uid="{00000000-0005-0000-0000-00002C0D0000}"/>
    <cellStyle name="Normal 7 4 2 2 8 2" xfId="1446" xr:uid="{00000000-0005-0000-0000-00002D0D0000}"/>
    <cellStyle name="Normal 7 4 2 2 8 2 2" xfId="1447" xr:uid="{00000000-0005-0000-0000-00002E0D0000}"/>
    <cellStyle name="Normal 7 4 2 2 8 2 2 2" xfId="4168" xr:uid="{00000000-0005-0000-0000-00002F0D0000}"/>
    <cellStyle name="Normal 7 4 2 2 8 2 2 2 2" xfId="9617" xr:uid="{1BC2FDB3-AE3C-4F80-AF45-8DB176BAA25A}"/>
    <cellStyle name="Normal 7 4 2 2 8 2 2 2 3" xfId="7227" xr:uid="{7E6DB185-9E7F-4CC0-ABB7-3E0373150DC4}"/>
    <cellStyle name="Normal 7 4 2 2 8 2 2 3" xfId="8803" xr:uid="{4E724476-6B0D-4C55-B3A3-407D0EBA5725}"/>
    <cellStyle name="Normal 7 4 2 2 8 2 2 4" xfId="5486" xr:uid="{F3EEB639-F403-484F-9ACD-728B1D04FE24}"/>
    <cellStyle name="Normal 7 4 2 2 8 2 3" xfId="3788" xr:uid="{00000000-0005-0000-0000-0000300D0000}"/>
    <cellStyle name="Normal 7 4 2 2 8 2 3 2" xfId="9240" xr:uid="{A5336481-E88E-4AE7-B901-5DF68C48DC51}"/>
    <cellStyle name="Normal 7 4 2 2 8 2 3 3" xfId="6849" xr:uid="{9ED0E8A3-5080-41A1-A4A3-F104A36E3E71}"/>
    <cellStyle name="Normal 7 4 2 2 8 2 4" xfId="8420" xr:uid="{0C9A584C-0E67-45FD-B923-E5E191A675B7}"/>
    <cellStyle name="Normal 7 4 2 2 8 2 5" xfId="5485" xr:uid="{350B901E-0A1A-4053-AD98-8F6A919EE80D}"/>
    <cellStyle name="Normal 7 4 2 2 8 3" xfId="1448" xr:uid="{00000000-0005-0000-0000-0000310D0000}"/>
    <cellStyle name="Normal 7 4 2 2 8 3 2" xfId="1449" xr:uid="{00000000-0005-0000-0000-0000320D0000}"/>
    <cellStyle name="Normal 7 4 2 2 8 3 2 2" xfId="4169" xr:uid="{00000000-0005-0000-0000-0000330D0000}"/>
    <cellStyle name="Normal 7 4 2 2 8 3 2 2 2" xfId="9618" xr:uid="{C0BBADA9-992A-43A1-B390-B0E9C97A0450}"/>
    <cellStyle name="Normal 7 4 2 2 8 3 2 2 3" xfId="7228" xr:uid="{D9306C07-D97D-4D92-9C47-44A486464FBD}"/>
    <cellStyle name="Normal 7 4 2 2 8 3 2 3" xfId="8804" xr:uid="{613C0E27-159D-4ABD-A67F-D784902A9BA0}"/>
    <cellStyle name="Normal 7 4 2 2 8 3 2 4" xfId="5488" xr:uid="{8597914C-6DDE-482C-87A7-26061DBCECA0}"/>
    <cellStyle name="Normal 7 4 2 2 8 3 3" xfId="3789" xr:uid="{00000000-0005-0000-0000-0000340D0000}"/>
    <cellStyle name="Normal 7 4 2 2 8 3 3 2" xfId="9241" xr:uid="{D6E17233-0E90-4F91-9A96-7199C0F944E7}"/>
    <cellStyle name="Normal 7 4 2 2 8 3 3 3" xfId="6850" xr:uid="{CD95E65E-DA16-41EC-8730-C5F2332E3CEB}"/>
    <cellStyle name="Normal 7 4 2 2 8 3 4" xfId="8421" xr:uid="{4EB808D9-4C17-42A6-8F28-FCAD5BE14D67}"/>
    <cellStyle name="Normal 7 4 2 2 8 3 5" xfId="5487" xr:uid="{2262BE90-2C98-458E-9479-09793102E456}"/>
    <cellStyle name="Normal 7 4 2 2 8 4" xfId="1450" xr:uid="{00000000-0005-0000-0000-0000350D0000}"/>
    <cellStyle name="Normal 7 4 2 2 8 4 2" xfId="4167" xr:uid="{00000000-0005-0000-0000-0000360D0000}"/>
    <cellStyle name="Normal 7 4 2 2 8 4 2 2" xfId="9616" xr:uid="{ABDBE407-3E25-4589-B060-1789696C3BEE}"/>
    <cellStyle name="Normal 7 4 2 2 8 4 2 3" xfId="7226" xr:uid="{7CB6D1E8-3380-4BB6-82EC-D315A1FEEDDF}"/>
    <cellStyle name="Normal 7 4 2 2 8 4 3" xfId="8802" xr:uid="{6359CFF5-7B0E-4455-8518-3C0F4ABFED29}"/>
    <cellStyle name="Normal 7 4 2 2 8 4 4" xfId="5489" xr:uid="{B230049D-442B-4DCE-A2CE-5030046E326D}"/>
    <cellStyle name="Normal 7 4 2 2 8 5" xfId="3787" xr:uid="{00000000-0005-0000-0000-0000370D0000}"/>
    <cellStyle name="Normal 7 4 2 2 8 5 2" xfId="9239" xr:uid="{2E3E7B70-90D6-4CBF-88A8-E877A48DE6FA}"/>
    <cellStyle name="Normal 7 4 2 2 8 5 3" xfId="6848" xr:uid="{22021E44-2F7E-457A-84A0-6F1AB66CE301}"/>
    <cellStyle name="Normal 7 4 2 2 8 6" xfId="8419" xr:uid="{157EBE39-4A2C-42A8-B11C-46FFAA2E55D6}"/>
    <cellStyle name="Normal 7 4 2 2 8 7" xfId="5484" xr:uid="{361F1550-0DC6-4DB7-AE1B-1C7E1CA88ADA}"/>
    <cellStyle name="Normal 7 4 2 2 9" xfId="2634" xr:uid="{00000000-0005-0000-0000-0000380D0000}"/>
    <cellStyle name="Normal 7 4 2 20" xfId="8398" xr:uid="{39C6A640-BB23-4877-BAC1-875E1C546F04}"/>
    <cellStyle name="Normal 7 4 2 21" xfId="5442" xr:uid="{C365DF59-C7A2-4466-80B9-B1DA946B315B}"/>
    <cellStyle name="Normal 7 4 2 3" xfId="1451" xr:uid="{00000000-0005-0000-0000-0000390D0000}"/>
    <cellStyle name="Normal 7 4 2 3 2" xfId="2450" xr:uid="{00000000-0005-0000-0000-00003A0D0000}"/>
    <cellStyle name="Normal 7 4 2 3 2 2" xfId="3317" xr:uid="{00000000-0005-0000-0000-00003B0D0000}"/>
    <cellStyle name="Normal 7 4 2 3 3" xfId="2638" xr:uid="{00000000-0005-0000-0000-00003C0D0000}"/>
    <cellStyle name="Normal 7 4 2 3 4" xfId="3318" xr:uid="{00000000-0005-0000-0000-00003D0D0000}"/>
    <cellStyle name="Normal 7 4 2 3 5" xfId="2147" xr:uid="{00000000-0005-0000-0000-00003E0D0000}"/>
    <cellStyle name="Normal 7 4 2 4" xfId="1452" xr:uid="{00000000-0005-0000-0000-00003F0D0000}"/>
    <cellStyle name="Normal 7 4 2 4 2" xfId="2639" xr:uid="{00000000-0005-0000-0000-0000400D0000}"/>
    <cellStyle name="Normal 7 4 2 4 3" xfId="3319" xr:uid="{00000000-0005-0000-0000-0000410D0000}"/>
    <cellStyle name="Normal 7 4 2 4 4" xfId="2447" xr:uid="{00000000-0005-0000-0000-0000420D0000}"/>
    <cellStyle name="Normal 7 4 2 5" xfId="1453" xr:uid="{00000000-0005-0000-0000-0000430D0000}"/>
    <cellStyle name="Normal 7 4 2 6" xfId="1454" xr:uid="{00000000-0005-0000-0000-0000440D0000}"/>
    <cellStyle name="Normal 7 4 2 7" xfId="1455" xr:uid="{00000000-0005-0000-0000-0000450D0000}"/>
    <cellStyle name="Normal 7 4 2 8" xfId="1456" xr:uid="{00000000-0005-0000-0000-0000460D0000}"/>
    <cellStyle name="Normal 7 4 2 9" xfId="1457" xr:uid="{00000000-0005-0000-0000-0000470D0000}"/>
    <cellStyle name="Normal 7 4 3" xfId="1458" xr:uid="{00000000-0005-0000-0000-0000480D0000}"/>
    <cellStyle name="Normal 7 4 3 10" xfId="8422" xr:uid="{00FA77AF-D082-43F1-8B69-0702405D309B}"/>
    <cellStyle name="Normal 7 4 3 11" xfId="5490" xr:uid="{465A7DBB-7D1F-4CE8-95FD-F37FD2510DA9}"/>
    <cellStyle name="Normal 7 4 3 2" xfId="1459" xr:uid="{00000000-0005-0000-0000-0000490D0000}"/>
    <cellStyle name="Normal 7 4 3 2 2" xfId="1460" xr:uid="{00000000-0005-0000-0000-00004A0D0000}"/>
    <cellStyle name="Normal 7 4 3 2 2 10" xfId="5491" xr:uid="{DC404736-64FF-42BF-A0C3-7CA8A50F481F}"/>
    <cellStyle name="Normal 7 4 3 2 2 2" xfId="1461" xr:uid="{00000000-0005-0000-0000-00004B0D0000}"/>
    <cellStyle name="Normal 7 4 3 2 2 2 2" xfId="1462" xr:uid="{00000000-0005-0000-0000-00004C0D0000}"/>
    <cellStyle name="Normal 7 4 3 2 2 2 2 2" xfId="4172" xr:uid="{00000000-0005-0000-0000-00004D0D0000}"/>
    <cellStyle name="Normal 7 4 3 2 2 2 2 2 2" xfId="9621" xr:uid="{072E6A99-7A97-4C8F-9A93-7C03D1FDA593}"/>
    <cellStyle name="Normal 7 4 3 2 2 2 2 2 3" xfId="7231" xr:uid="{7440706B-D9CF-4D67-AFA0-96CB3696BF74}"/>
    <cellStyle name="Normal 7 4 3 2 2 2 2 3" xfId="8807" xr:uid="{27734097-FD7D-4E5D-B7E5-6923B839991A}"/>
    <cellStyle name="Normal 7 4 3 2 2 2 2 4" xfId="5493" xr:uid="{ADA37567-827C-4A32-A957-CDC538C20D39}"/>
    <cellStyle name="Normal 7 4 3 2 2 2 3" xfId="3792" xr:uid="{00000000-0005-0000-0000-00004E0D0000}"/>
    <cellStyle name="Normal 7 4 3 2 2 2 3 2" xfId="9244" xr:uid="{2EDC0A1C-76AC-4C7D-B3A0-A5DC3D1B86F0}"/>
    <cellStyle name="Normal 7 4 3 2 2 2 3 3" xfId="6853" xr:uid="{20C4D589-4CC3-494A-BBB9-94F04D797F69}"/>
    <cellStyle name="Normal 7 4 3 2 2 2 4" xfId="8424" xr:uid="{D0280D0E-5530-40D4-A138-196874E97D89}"/>
    <cellStyle name="Normal 7 4 3 2 2 2 5" xfId="5492" xr:uid="{6655242A-FCE7-4D2E-9DF6-BF1C9A1F4B89}"/>
    <cellStyle name="Normal 7 4 3 2 2 3" xfId="1463" xr:uid="{00000000-0005-0000-0000-00004F0D0000}"/>
    <cellStyle name="Normal 7 4 3 2 2 3 2" xfId="1464" xr:uid="{00000000-0005-0000-0000-0000500D0000}"/>
    <cellStyle name="Normal 7 4 3 2 2 3 2 2" xfId="4173" xr:uid="{00000000-0005-0000-0000-0000510D0000}"/>
    <cellStyle name="Normal 7 4 3 2 2 3 2 2 2" xfId="9622" xr:uid="{D0940221-B779-44EA-9944-87CEFD7C1EA0}"/>
    <cellStyle name="Normal 7 4 3 2 2 3 2 2 3" xfId="7232" xr:uid="{3A7B6067-5DC0-4DAB-8812-A4E163B6DA9C}"/>
    <cellStyle name="Normal 7 4 3 2 2 3 2 3" xfId="8808" xr:uid="{6B277ACB-B6F1-4EA6-8579-C261AC8996D9}"/>
    <cellStyle name="Normal 7 4 3 2 2 3 2 4" xfId="5495" xr:uid="{5DEFC698-1E1D-422E-B9A9-EA6F137A69AA}"/>
    <cellStyle name="Normal 7 4 3 2 2 3 3" xfId="3793" xr:uid="{00000000-0005-0000-0000-0000520D0000}"/>
    <cellStyle name="Normal 7 4 3 2 2 3 3 2" xfId="9245" xr:uid="{BA3A1308-6766-4716-9EC3-D2B294B5603B}"/>
    <cellStyle name="Normal 7 4 3 2 2 3 3 3" xfId="6854" xr:uid="{0DAEB7EA-66A0-48FB-8907-04180A2B3FB8}"/>
    <cellStyle name="Normal 7 4 3 2 2 3 4" xfId="8425" xr:uid="{99739BB7-0719-4D64-ABDA-5BEFA252F501}"/>
    <cellStyle name="Normal 7 4 3 2 2 3 5" xfId="5494" xr:uid="{FE5E6F83-0300-4416-B301-F0429F4382D2}"/>
    <cellStyle name="Normal 7 4 3 2 2 4" xfId="1465" xr:uid="{00000000-0005-0000-0000-0000530D0000}"/>
    <cellStyle name="Normal 7 4 3 2 2 4 2" xfId="4171" xr:uid="{00000000-0005-0000-0000-0000540D0000}"/>
    <cellStyle name="Normal 7 4 3 2 2 4 2 2" xfId="9620" xr:uid="{A66FFFDE-B164-4993-A9F4-1AE1B6E62342}"/>
    <cellStyle name="Normal 7 4 3 2 2 4 2 3" xfId="7230" xr:uid="{28401353-4C41-42AE-952F-87D489F23808}"/>
    <cellStyle name="Normal 7 4 3 2 2 4 3" xfId="8806" xr:uid="{267DFDE4-CA92-40D5-8819-8DBF0DA3A1EF}"/>
    <cellStyle name="Normal 7 4 3 2 2 4 4" xfId="5496" xr:uid="{5146D84B-E669-4C80-A7BD-33C613C339D7}"/>
    <cellStyle name="Normal 7 4 3 2 2 5" xfId="2642" xr:uid="{00000000-0005-0000-0000-0000550D0000}"/>
    <cellStyle name="Normal 7 4 3 2 2 5 2" xfId="9243" xr:uid="{5E41B513-6A82-4FC9-86F6-5E417F6E7D95}"/>
    <cellStyle name="Normal 7 4 3 2 2 5 3" xfId="6123" xr:uid="{9C05915E-5237-4289-9C70-CE86B0C914E2}"/>
    <cellStyle name="Normal 7 4 3 2 2 6" xfId="3320" xr:uid="{00000000-0005-0000-0000-0000560D0000}"/>
    <cellStyle name="Normal 7 4 3 2 2 7" xfId="2452" xr:uid="{00000000-0005-0000-0000-0000570D0000}"/>
    <cellStyle name="Normal 7 4 3 2 2 8" xfId="3791" xr:uid="{00000000-0005-0000-0000-0000580D0000}"/>
    <cellStyle name="Normal 7 4 3 2 2 8 2" xfId="6852" xr:uid="{922EBB32-E66E-4CC1-8096-BD48D59765C5}"/>
    <cellStyle name="Normal 7 4 3 2 2 9" xfId="8423" xr:uid="{176FFB4B-F8E0-4FDA-B832-11A12F648917}"/>
    <cellStyle name="Normal 7 4 3 2 3" xfId="2641" xr:uid="{00000000-0005-0000-0000-0000590D0000}"/>
    <cellStyle name="Normal 7 4 3 2 4" xfId="3321" xr:uid="{00000000-0005-0000-0000-00005A0D0000}"/>
    <cellStyle name="Normal 7 4 3 2 5" xfId="2149" xr:uid="{00000000-0005-0000-0000-00005B0D0000}"/>
    <cellStyle name="Normal 7 4 3 3" xfId="1466" xr:uid="{00000000-0005-0000-0000-00005C0D0000}"/>
    <cellStyle name="Normal 7 4 3 3 2" xfId="1467" xr:uid="{00000000-0005-0000-0000-00005D0D0000}"/>
    <cellStyle name="Normal 7 4 3 3 2 2" xfId="4174" xr:uid="{00000000-0005-0000-0000-00005E0D0000}"/>
    <cellStyle name="Normal 7 4 3 3 2 2 2" xfId="9623" xr:uid="{31C52642-9316-437E-9449-9EE2392B220E}"/>
    <cellStyle name="Normal 7 4 3 3 2 2 3" xfId="7233" xr:uid="{C0FB811F-0E23-4D40-9BB2-41648085FD5C}"/>
    <cellStyle name="Normal 7 4 3 3 2 3" xfId="8809" xr:uid="{D3839C98-28C1-49C2-8C52-19C06338C083}"/>
    <cellStyle name="Normal 7 4 3 3 2 4" xfId="5498" xr:uid="{27514EA5-D3D3-40AF-89CE-D09B52876273}"/>
    <cellStyle name="Normal 7 4 3 3 3" xfId="2643" xr:uid="{00000000-0005-0000-0000-00005F0D0000}"/>
    <cellStyle name="Normal 7 4 3 3 3 2" xfId="9246" xr:uid="{D5B2E88F-A7A8-4FFE-8D70-26B9FF010B34}"/>
    <cellStyle name="Normal 7 4 3 3 3 3" xfId="6124" xr:uid="{07EB83FC-8229-41A1-A9E2-D2F620332772}"/>
    <cellStyle name="Normal 7 4 3 3 4" xfId="3322" xr:uid="{00000000-0005-0000-0000-0000600D0000}"/>
    <cellStyle name="Normal 7 4 3 3 5" xfId="2451" xr:uid="{00000000-0005-0000-0000-0000610D0000}"/>
    <cellStyle name="Normal 7 4 3 3 6" xfId="3794" xr:uid="{00000000-0005-0000-0000-0000620D0000}"/>
    <cellStyle name="Normal 7 4 3 3 6 2" xfId="6855" xr:uid="{09B7E7E1-1FFC-4075-AECA-B908416BD39D}"/>
    <cellStyle name="Normal 7 4 3 3 7" xfId="8426" xr:uid="{5DD14E69-A143-4760-9942-61CDFE2AAA92}"/>
    <cellStyle name="Normal 7 4 3 3 8" xfId="5497" xr:uid="{08A1AD6F-15B3-48C1-B0C8-DB43DB535587}"/>
    <cellStyle name="Normal 7 4 3 4" xfId="1468" xr:uid="{00000000-0005-0000-0000-0000630D0000}"/>
    <cellStyle name="Normal 7 4 3 4 2" xfId="1469" xr:uid="{00000000-0005-0000-0000-0000640D0000}"/>
    <cellStyle name="Normal 7 4 3 4 2 2" xfId="4175" xr:uid="{00000000-0005-0000-0000-0000650D0000}"/>
    <cellStyle name="Normal 7 4 3 4 2 2 2" xfId="9624" xr:uid="{BAFA4007-6C60-4095-8EC0-9717B1770291}"/>
    <cellStyle name="Normal 7 4 3 4 2 2 3" xfId="7234" xr:uid="{00CFD50E-02B1-4790-B35F-3A89CB3AC483}"/>
    <cellStyle name="Normal 7 4 3 4 2 3" xfId="8810" xr:uid="{30D9611E-FCDD-4AD5-A50F-339D993DC252}"/>
    <cellStyle name="Normal 7 4 3 4 2 4" xfId="5500" xr:uid="{5104C622-79D3-4048-B610-1E2C689CDAB3}"/>
    <cellStyle name="Normal 7 4 3 4 3" xfId="3795" xr:uid="{00000000-0005-0000-0000-0000660D0000}"/>
    <cellStyle name="Normal 7 4 3 4 3 2" xfId="9247" xr:uid="{C871C08E-35D7-45C5-87EC-D7A9D09B33A7}"/>
    <cellStyle name="Normal 7 4 3 4 3 3" xfId="6856" xr:uid="{2CFB08F1-7396-4C7F-B07E-CBEB38A4CE58}"/>
    <cellStyle name="Normal 7 4 3 4 4" xfId="8427" xr:uid="{2D967375-8921-4CDD-BC18-B4BBDD531F02}"/>
    <cellStyle name="Normal 7 4 3 4 5" xfId="5499" xr:uid="{F8B3DB19-43B6-4039-9227-03610D8007D4}"/>
    <cellStyle name="Normal 7 4 3 5" xfId="1470" xr:uid="{00000000-0005-0000-0000-0000670D0000}"/>
    <cellStyle name="Normal 7 4 3 5 2" xfId="4170" xr:uid="{00000000-0005-0000-0000-0000680D0000}"/>
    <cellStyle name="Normal 7 4 3 5 2 2" xfId="9619" xr:uid="{621956E3-0590-4D98-95B4-5E1B7A8FDC35}"/>
    <cellStyle name="Normal 7 4 3 5 2 3" xfId="7229" xr:uid="{9931A075-8F4B-4E39-8542-DE918773F462}"/>
    <cellStyle name="Normal 7 4 3 5 3" xfId="8805" xr:uid="{FA091C08-F26E-490C-8334-998B3C05ADE8}"/>
    <cellStyle name="Normal 7 4 3 5 4" xfId="5501" xr:uid="{33684122-D072-40E0-8D82-5C0B3A87D27A}"/>
    <cellStyle name="Normal 7 4 3 6" xfId="2640" xr:uid="{00000000-0005-0000-0000-0000690D0000}"/>
    <cellStyle name="Normal 7 4 3 6 2" xfId="9242" xr:uid="{6E4F38D7-75B2-4E26-BF47-B1F300BEDAAD}"/>
    <cellStyle name="Normal 7 4 3 6 3" xfId="6122" xr:uid="{34B43B0A-1CFF-4B57-B4DB-9E44EE6D825C}"/>
    <cellStyle name="Normal 7 4 3 7" xfId="3323" xr:uid="{00000000-0005-0000-0000-00006A0D0000}"/>
    <cellStyle name="Normal 7 4 3 8" xfId="2148" xr:uid="{00000000-0005-0000-0000-00006B0D0000}"/>
    <cellStyle name="Normal 7 4 3 9" xfId="3790" xr:uid="{00000000-0005-0000-0000-00006C0D0000}"/>
    <cellStyle name="Normal 7 4 3 9 2" xfId="6851" xr:uid="{439D5D2A-CDB0-424D-97D7-AD34E12562CD}"/>
    <cellStyle name="Normal 7 4 4" xfId="1471" xr:uid="{00000000-0005-0000-0000-00006D0D0000}"/>
    <cellStyle name="Normal 7 4 4 10" xfId="5502" xr:uid="{250A8869-0501-4677-B16F-8F1E465A1482}"/>
    <cellStyle name="Normal 7 4 4 2" xfId="1472" xr:uid="{00000000-0005-0000-0000-00006E0D0000}"/>
    <cellStyle name="Normal 7 4 4 2 2" xfId="1473" xr:uid="{00000000-0005-0000-0000-00006F0D0000}"/>
    <cellStyle name="Normal 7 4 4 2 2 2" xfId="4177" xr:uid="{00000000-0005-0000-0000-0000700D0000}"/>
    <cellStyle name="Normal 7 4 4 2 2 2 2" xfId="9626" xr:uid="{0D2D33F6-B902-4A9C-BA6C-462A473DADBC}"/>
    <cellStyle name="Normal 7 4 4 2 2 2 3" xfId="7236" xr:uid="{7D7F6E6E-6FDB-44C2-A31D-C984A258FBDD}"/>
    <cellStyle name="Normal 7 4 4 2 2 3" xfId="8812" xr:uid="{6A36C7D9-4495-4DEA-9DAD-89AB8030EACC}"/>
    <cellStyle name="Normal 7 4 4 2 2 4" xfId="5504" xr:uid="{729F0744-D410-46FE-B534-7F43943E8D1E}"/>
    <cellStyle name="Normal 7 4 4 2 3" xfId="2645" xr:uid="{00000000-0005-0000-0000-0000710D0000}"/>
    <cellStyle name="Normal 7 4 4 2 3 2" xfId="9249" xr:uid="{2446CBF3-A511-4D80-975A-3CC2AF0099C2}"/>
    <cellStyle name="Normal 7 4 4 2 3 3" xfId="6126" xr:uid="{E58536D7-DEA4-4CEC-832E-EE1817AB5347}"/>
    <cellStyle name="Normal 7 4 4 2 4" xfId="3324" xr:uid="{00000000-0005-0000-0000-0000720D0000}"/>
    <cellStyle name="Normal 7 4 4 2 5" xfId="2453" xr:uid="{00000000-0005-0000-0000-0000730D0000}"/>
    <cellStyle name="Normal 7 4 4 2 6" xfId="3797" xr:uid="{00000000-0005-0000-0000-0000740D0000}"/>
    <cellStyle name="Normal 7 4 4 2 6 2" xfId="6858" xr:uid="{9BBD596B-2951-4F10-B64F-5C1A4BB6098D}"/>
    <cellStyle name="Normal 7 4 4 2 7" xfId="8429" xr:uid="{577403BD-81F1-497F-A456-69EE847550D3}"/>
    <cellStyle name="Normal 7 4 4 2 8" xfId="5503" xr:uid="{13A6856B-E281-4BF7-AC95-CB791CB46747}"/>
    <cellStyle name="Normal 7 4 4 3" xfId="1474" xr:uid="{00000000-0005-0000-0000-0000750D0000}"/>
    <cellStyle name="Normal 7 4 4 3 2" xfId="1475" xr:uid="{00000000-0005-0000-0000-0000760D0000}"/>
    <cellStyle name="Normal 7 4 4 3 2 2" xfId="4178" xr:uid="{00000000-0005-0000-0000-0000770D0000}"/>
    <cellStyle name="Normal 7 4 4 3 2 2 2" xfId="9627" xr:uid="{19EFA04C-4397-4978-8AD9-D7F24A420EDD}"/>
    <cellStyle name="Normal 7 4 4 3 2 2 3" xfId="7237" xr:uid="{72283146-3971-464B-B038-431FF1AD015F}"/>
    <cellStyle name="Normal 7 4 4 3 2 3" xfId="8813" xr:uid="{966FD9DF-4171-45D4-86E9-ADD8B7CE175D}"/>
    <cellStyle name="Normal 7 4 4 3 2 4" xfId="5506" xr:uid="{4F908189-C797-4C8E-9938-7200F920C6AD}"/>
    <cellStyle name="Normal 7 4 4 3 3" xfId="3798" xr:uid="{00000000-0005-0000-0000-0000780D0000}"/>
    <cellStyle name="Normal 7 4 4 3 3 2" xfId="9250" xr:uid="{F6ED3A97-FE6D-479C-AAF9-4DF4C1AFDB64}"/>
    <cellStyle name="Normal 7 4 4 3 3 3" xfId="6859" xr:uid="{61F0C328-1A74-4EA1-8E59-0E6CC58C651A}"/>
    <cellStyle name="Normal 7 4 4 3 4" xfId="8430" xr:uid="{61074A82-292E-4CB4-A3D4-E3D14693789E}"/>
    <cellStyle name="Normal 7 4 4 3 5" xfId="5505" xr:uid="{D7E6F39B-023C-43B6-AFD4-62154FAD9B94}"/>
    <cellStyle name="Normal 7 4 4 4" xfId="1476" xr:uid="{00000000-0005-0000-0000-0000790D0000}"/>
    <cellStyle name="Normal 7 4 4 4 2" xfId="4176" xr:uid="{00000000-0005-0000-0000-00007A0D0000}"/>
    <cellStyle name="Normal 7 4 4 4 2 2" xfId="9625" xr:uid="{DD06A848-47FA-4701-9C78-06EDED48F610}"/>
    <cellStyle name="Normal 7 4 4 4 2 3" xfId="7235" xr:uid="{16E886ED-7DD0-4B5D-B636-0DD3C31D102C}"/>
    <cellStyle name="Normal 7 4 4 4 3" xfId="8811" xr:uid="{F8B6AE5D-8868-4A64-8013-7C54F86F3E10}"/>
    <cellStyle name="Normal 7 4 4 4 4" xfId="5507" xr:uid="{91FED1EC-1E83-41BD-ABE8-21519F6F8835}"/>
    <cellStyle name="Normal 7 4 4 5" xfId="2644" xr:uid="{00000000-0005-0000-0000-00007B0D0000}"/>
    <cellStyle name="Normal 7 4 4 5 2" xfId="9248" xr:uid="{5BA09765-BE36-40F1-9DDA-CAA7531C80E1}"/>
    <cellStyle name="Normal 7 4 4 5 3" xfId="6125" xr:uid="{6095D2AD-7394-4886-B450-A73DE9E0066F}"/>
    <cellStyle name="Normal 7 4 4 6" xfId="3325" xr:uid="{00000000-0005-0000-0000-00007C0D0000}"/>
    <cellStyle name="Normal 7 4 4 7" xfId="2150" xr:uid="{00000000-0005-0000-0000-00007D0D0000}"/>
    <cellStyle name="Normal 7 4 4 8" xfId="3796" xr:uid="{00000000-0005-0000-0000-00007E0D0000}"/>
    <cellStyle name="Normal 7 4 4 8 2" xfId="6857" xr:uid="{8908D7DA-5C00-4D3C-A5C5-D3CC65CB1BF9}"/>
    <cellStyle name="Normal 7 4 4 9" xfId="8428" xr:uid="{696A4C33-8330-4839-BC2C-9F20C61AF350}"/>
    <cellStyle name="Normal 7 4 5" xfId="1477" xr:uid="{00000000-0005-0000-0000-00007F0D0000}"/>
    <cellStyle name="Normal 7 4 5 10" xfId="5508" xr:uid="{6052CA16-999A-4B22-9B16-B150429E21DA}"/>
    <cellStyle name="Normal 7 4 5 2" xfId="1478" xr:uid="{00000000-0005-0000-0000-0000800D0000}"/>
    <cellStyle name="Normal 7 4 5 2 2" xfId="1479" xr:uid="{00000000-0005-0000-0000-0000810D0000}"/>
    <cellStyle name="Normal 7 4 5 2 2 2" xfId="4180" xr:uid="{00000000-0005-0000-0000-0000820D0000}"/>
    <cellStyle name="Normal 7 4 5 2 2 2 2" xfId="9629" xr:uid="{FC873007-3F82-42FC-A4D3-FE5DFB369D9C}"/>
    <cellStyle name="Normal 7 4 5 2 2 2 3" xfId="7239" xr:uid="{2352442B-93BB-4A21-A015-1C00806157ED}"/>
    <cellStyle name="Normal 7 4 5 2 2 3" xfId="8815" xr:uid="{E0C17F35-5C7B-4FA0-95F1-7B1DA15B9024}"/>
    <cellStyle name="Normal 7 4 5 2 2 4" xfId="5510" xr:uid="{BC651371-0FBB-4C35-ACEC-8CCC099CDFD7}"/>
    <cellStyle name="Normal 7 4 5 2 3" xfId="3800" xr:uid="{00000000-0005-0000-0000-0000830D0000}"/>
    <cellStyle name="Normal 7 4 5 2 3 2" xfId="9252" xr:uid="{0F462896-E884-4242-BED7-6A0567EA9129}"/>
    <cellStyle name="Normal 7 4 5 2 3 3" xfId="6861" xr:uid="{8B793903-C6A1-4985-94FE-82D682D342C8}"/>
    <cellStyle name="Normal 7 4 5 2 4" xfId="8432" xr:uid="{CE381F7A-4E31-4B2F-9CE8-103A25AB9FB0}"/>
    <cellStyle name="Normal 7 4 5 2 5" xfId="5509" xr:uid="{75C15375-D7C7-4E69-A881-11C40AD0B6A0}"/>
    <cellStyle name="Normal 7 4 5 3" xfId="1480" xr:uid="{00000000-0005-0000-0000-0000840D0000}"/>
    <cellStyle name="Normal 7 4 5 3 2" xfId="1481" xr:uid="{00000000-0005-0000-0000-0000850D0000}"/>
    <cellStyle name="Normal 7 4 5 3 2 2" xfId="4181" xr:uid="{00000000-0005-0000-0000-0000860D0000}"/>
    <cellStyle name="Normal 7 4 5 3 2 2 2" xfId="9630" xr:uid="{2FDA411F-ACBA-4008-BEBC-4622DCBDB6EC}"/>
    <cellStyle name="Normal 7 4 5 3 2 2 3" xfId="7240" xr:uid="{310AA684-E3A8-4319-ABEE-60B52BEDA493}"/>
    <cellStyle name="Normal 7 4 5 3 2 3" xfId="8816" xr:uid="{D53E8D0A-93BF-414D-988C-DE99D63A1320}"/>
    <cellStyle name="Normal 7 4 5 3 2 4" xfId="5512" xr:uid="{8C7B1CC8-A86A-48FF-B649-F337DA333546}"/>
    <cellStyle name="Normal 7 4 5 3 3" xfId="3801" xr:uid="{00000000-0005-0000-0000-0000870D0000}"/>
    <cellStyle name="Normal 7 4 5 3 3 2" xfId="9253" xr:uid="{52BA2B6B-04BC-4EDE-9BCC-6FD8F78C592A}"/>
    <cellStyle name="Normal 7 4 5 3 3 3" xfId="6862" xr:uid="{DBE303D6-9DA7-4FCF-ACBA-037476D52E23}"/>
    <cellStyle name="Normal 7 4 5 3 4" xfId="8433" xr:uid="{546A2F66-5C40-4197-8866-A8506E2BF1A8}"/>
    <cellStyle name="Normal 7 4 5 3 5" xfId="5511" xr:uid="{CD28C727-6A28-4678-92AF-F9A76FD1FFEC}"/>
    <cellStyle name="Normal 7 4 5 4" xfId="1482" xr:uid="{00000000-0005-0000-0000-0000880D0000}"/>
    <cellStyle name="Normal 7 4 5 4 2" xfId="4179" xr:uid="{00000000-0005-0000-0000-0000890D0000}"/>
    <cellStyle name="Normal 7 4 5 4 2 2" xfId="9628" xr:uid="{83EB080D-590F-4DC5-A57F-4D280FDD98C8}"/>
    <cellStyle name="Normal 7 4 5 4 2 3" xfId="7238" xr:uid="{8B36AAC0-8535-46D1-B6BA-5A632247CA0C}"/>
    <cellStyle name="Normal 7 4 5 4 3" xfId="8814" xr:uid="{C4F9FDF4-D3B1-4EF2-B6D4-8442C7034A03}"/>
    <cellStyle name="Normal 7 4 5 4 4" xfId="5513" xr:uid="{EE91A37E-1014-4E79-B24E-C384BE21C39E}"/>
    <cellStyle name="Normal 7 4 5 5" xfId="2646" xr:uid="{00000000-0005-0000-0000-00008A0D0000}"/>
    <cellStyle name="Normal 7 4 5 5 2" xfId="9251" xr:uid="{293A8A89-9EAC-4936-AB1D-4ACB907DF5E0}"/>
    <cellStyle name="Normal 7 4 5 5 3" xfId="6127" xr:uid="{97C8BABC-9CDC-4156-8908-5476F80864A8}"/>
    <cellStyle name="Normal 7 4 5 6" xfId="3326" xr:uid="{00000000-0005-0000-0000-00008B0D0000}"/>
    <cellStyle name="Normal 7 4 5 7" xfId="2226" xr:uid="{00000000-0005-0000-0000-00008C0D0000}"/>
    <cellStyle name="Normal 7 4 5 8" xfId="3799" xr:uid="{00000000-0005-0000-0000-00008D0D0000}"/>
    <cellStyle name="Normal 7 4 5 8 2" xfId="6860" xr:uid="{AA1AA6CC-1466-4FDC-9ECF-6E39A4851016}"/>
    <cellStyle name="Normal 7 4 5 9" xfId="8431" xr:uid="{B522E927-BB86-4A77-874A-4D13108812F0}"/>
    <cellStyle name="Normal 7 4 6" xfId="1483" xr:uid="{00000000-0005-0000-0000-00008E0D0000}"/>
    <cellStyle name="Normal 7 4 6 2" xfId="1484" xr:uid="{00000000-0005-0000-0000-00008F0D0000}"/>
    <cellStyle name="Normal 7 4 6 2 2" xfId="1485" xr:uid="{00000000-0005-0000-0000-0000900D0000}"/>
    <cellStyle name="Normal 7 4 6 2 2 2" xfId="4183" xr:uid="{00000000-0005-0000-0000-0000910D0000}"/>
    <cellStyle name="Normal 7 4 6 2 2 2 2" xfId="9632" xr:uid="{4BD6E69D-2AE4-46E0-A37D-ABBB1FEBA483}"/>
    <cellStyle name="Normal 7 4 6 2 2 2 3" xfId="7242" xr:uid="{7E0E1498-66E3-4A38-9AF2-5A79F6C5D3EB}"/>
    <cellStyle name="Normal 7 4 6 2 2 3" xfId="8818" xr:uid="{A7ED9B77-E9D4-45FB-8CFF-E841D22816AD}"/>
    <cellStyle name="Normal 7 4 6 2 2 4" xfId="5516" xr:uid="{33C74F82-CAB6-4CEB-8B38-275DB230D8BE}"/>
    <cellStyle name="Normal 7 4 6 2 3" xfId="3803" xr:uid="{00000000-0005-0000-0000-0000920D0000}"/>
    <cellStyle name="Normal 7 4 6 2 3 2" xfId="9255" xr:uid="{C435F512-7CD4-467D-98F0-383C788F9AE1}"/>
    <cellStyle name="Normal 7 4 6 2 3 3" xfId="6864" xr:uid="{3F1F297A-F25B-4FD2-864A-2814FDF71E97}"/>
    <cellStyle name="Normal 7 4 6 2 4" xfId="8435" xr:uid="{6C9222AB-C6DD-4AC7-91A6-58F1054C0A51}"/>
    <cellStyle name="Normal 7 4 6 2 5" xfId="5515" xr:uid="{81DC7A03-AAE0-483F-8236-6598DB84E5DE}"/>
    <cellStyle name="Normal 7 4 6 3" xfId="1486" xr:uid="{00000000-0005-0000-0000-0000930D0000}"/>
    <cellStyle name="Normal 7 4 6 3 2" xfId="1487" xr:uid="{00000000-0005-0000-0000-0000940D0000}"/>
    <cellStyle name="Normal 7 4 6 3 2 2" xfId="4184" xr:uid="{00000000-0005-0000-0000-0000950D0000}"/>
    <cellStyle name="Normal 7 4 6 3 2 2 2" xfId="9633" xr:uid="{13CDC5E5-2408-4EEE-AE88-7299E3B5E324}"/>
    <cellStyle name="Normal 7 4 6 3 2 2 3" xfId="7243" xr:uid="{EB77B076-C6C2-417E-9495-CDAAF3F14E67}"/>
    <cellStyle name="Normal 7 4 6 3 2 3" xfId="8819" xr:uid="{D21E78FD-8129-4388-B806-6B8F128392AA}"/>
    <cellStyle name="Normal 7 4 6 3 2 4" xfId="5518" xr:uid="{7F6467CB-0BA4-41D1-ABFC-7DAE21C75BE3}"/>
    <cellStyle name="Normal 7 4 6 3 3" xfId="3804" xr:uid="{00000000-0005-0000-0000-0000960D0000}"/>
    <cellStyle name="Normal 7 4 6 3 3 2" xfId="9256" xr:uid="{D8B76FAD-3845-4F36-AE65-212E6DE19954}"/>
    <cellStyle name="Normal 7 4 6 3 3 3" xfId="6865" xr:uid="{7EC37DAD-E53B-4DCF-AB2E-98595588B4BB}"/>
    <cellStyle name="Normal 7 4 6 3 4" xfId="8436" xr:uid="{3A7444DA-A761-4B5E-B2D3-13AD732ABD51}"/>
    <cellStyle name="Normal 7 4 6 3 5" xfId="5517" xr:uid="{CBDD0A46-5AE0-4171-BCF6-29B88E3AC1DC}"/>
    <cellStyle name="Normal 7 4 6 4" xfId="1488" xr:uid="{00000000-0005-0000-0000-0000970D0000}"/>
    <cellStyle name="Normal 7 4 6 4 2" xfId="4182" xr:uid="{00000000-0005-0000-0000-0000980D0000}"/>
    <cellStyle name="Normal 7 4 6 4 2 2" xfId="9631" xr:uid="{E3494882-43B8-4ACF-805C-ADFE1F504462}"/>
    <cellStyle name="Normal 7 4 6 4 2 3" xfId="7241" xr:uid="{B791A36B-3B93-4AB6-82A5-9F994598DF60}"/>
    <cellStyle name="Normal 7 4 6 4 3" xfId="8817" xr:uid="{B64FC4D9-A663-4F08-BAD9-21E7641F7A0E}"/>
    <cellStyle name="Normal 7 4 6 4 4" xfId="5519" xr:uid="{C4DB007F-BFED-4994-82FF-A177345D1D2D}"/>
    <cellStyle name="Normal 7 4 6 5" xfId="3802" xr:uid="{00000000-0005-0000-0000-0000990D0000}"/>
    <cellStyle name="Normal 7 4 6 5 2" xfId="9254" xr:uid="{774E2464-1625-4A9E-8E0B-9FBC646D939F}"/>
    <cellStyle name="Normal 7 4 6 5 3" xfId="6863" xr:uid="{FEEF8783-0FAD-428D-AD16-6DE012644989}"/>
    <cellStyle name="Normal 7 4 6 6" xfId="8434" xr:uid="{F17E432D-8365-46D1-9B1C-F54BE362A339}"/>
    <cellStyle name="Normal 7 4 6 7" xfId="5514" xr:uid="{A264D5F3-C83C-40D3-9BF7-FBA1B569EA8C}"/>
    <cellStyle name="Normal 7 4 7" xfId="1489" xr:uid="{00000000-0005-0000-0000-00009A0D0000}"/>
    <cellStyle name="Normal 7 4 7 2" xfId="1490" xr:uid="{00000000-0005-0000-0000-00009B0D0000}"/>
    <cellStyle name="Normal 7 4 7 2 2" xfId="1491" xr:uid="{00000000-0005-0000-0000-00009C0D0000}"/>
    <cellStyle name="Normal 7 4 7 2 2 2" xfId="4186" xr:uid="{00000000-0005-0000-0000-00009D0D0000}"/>
    <cellStyle name="Normal 7 4 7 2 2 2 2" xfId="9635" xr:uid="{EF8B9908-9FCB-4D29-9F9D-5E9DB5223764}"/>
    <cellStyle name="Normal 7 4 7 2 2 2 3" xfId="7245" xr:uid="{14D0CAD1-DE84-4631-9BB3-F9C866483008}"/>
    <cellStyle name="Normal 7 4 7 2 2 3" xfId="8821" xr:uid="{888BF8CB-C9C6-4D48-89BF-4D41A0C70E78}"/>
    <cellStyle name="Normal 7 4 7 2 2 4" xfId="5522" xr:uid="{383C447F-AFB8-4512-BEC6-91ADE379398F}"/>
    <cellStyle name="Normal 7 4 7 2 3" xfId="3806" xr:uid="{00000000-0005-0000-0000-00009E0D0000}"/>
    <cellStyle name="Normal 7 4 7 2 3 2" xfId="9258" xr:uid="{5C549E67-B28C-411B-9E49-3F031C1AC07E}"/>
    <cellStyle name="Normal 7 4 7 2 3 3" xfId="6867" xr:uid="{B98EAAA7-B0E1-4435-B6D0-A4B830CFD097}"/>
    <cellStyle name="Normal 7 4 7 2 4" xfId="8438" xr:uid="{3DA6FEB2-C8A2-457D-8353-4C25153F0D7A}"/>
    <cellStyle name="Normal 7 4 7 2 5" xfId="5521" xr:uid="{2D174264-9EA1-4EA5-935F-DFC17656C62E}"/>
    <cellStyle name="Normal 7 4 7 3" xfId="1492" xr:uid="{00000000-0005-0000-0000-00009F0D0000}"/>
    <cellStyle name="Normal 7 4 7 3 2" xfId="1493" xr:uid="{00000000-0005-0000-0000-0000A00D0000}"/>
    <cellStyle name="Normal 7 4 7 3 2 2" xfId="4187" xr:uid="{00000000-0005-0000-0000-0000A10D0000}"/>
    <cellStyle name="Normal 7 4 7 3 2 2 2" xfId="9636" xr:uid="{6ED77610-33C9-4CC6-9C38-AB287CB4F205}"/>
    <cellStyle name="Normal 7 4 7 3 2 2 3" xfId="7246" xr:uid="{6C46DF80-5579-4AF8-AF8E-60F14219465C}"/>
    <cellStyle name="Normal 7 4 7 3 2 3" xfId="8822" xr:uid="{51CD8749-F556-4073-A617-3CC53B84410C}"/>
    <cellStyle name="Normal 7 4 7 3 2 4" xfId="5524" xr:uid="{6CB05127-AABD-445E-AA5B-3FF8937334D6}"/>
    <cellStyle name="Normal 7 4 7 3 3" xfId="3807" xr:uid="{00000000-0005-0000-0000-0000A20D0000}"/>
    <cellStyle name="Normal 7 4 7 3 3 2" xfId="9259" xr:uid="{896D065E-7E55-4B1F-A17C-1FD1DB0E9975}"/>
    <cellStyle name="Normal 7 4 7 3 3 3" xfId="6868" xr:uid="{D9E6F940-2693-48FB-A146-4157F4385EAE}"/>
    <cellStyle name="Normal 7 4 7 3 4" xfId="8439" xr:uid="{AD76C3E5-5EF5-4D9E-95A5-0B0365EA433D}"/>
    <cellStyle name="Normal 7 4 7 3 5" xfId="5523" xr:uid="{BE20E13C-A164-4E6C-8D05-BA2B198A0E2B}"/>
    <cellStyle name="Normal 7 4 7 4" xfId="1494" xr:uid="{00000000-0005-0000-0000-0000A30D0000}"/>
    <cellStyle name="Normal 7 4 7 4 2" xfId="4185" xr:uid="{00000000-0005-0000-0000-0000A40D0000}"/>
    <cellStyle name="Normal 7 4 7 4 2 2" xfId="9634" xr:uid="{E1E39560-04F0-4FB5-BBE6-5648D5929C30}"/>
    <cellStyle name="Normal 7 4 7 4 2 3" xfId="7244" xr:uid="{F9258AC5-F7E6-4D8D-86D0-8596C49DEBAE}"/>
    <cellStyle name="Normal 7 4 7 4 3" xfId="8820" xr:uid="{353A6BCA-590B-418C-ADFB-00747C3F7DDA}"/>
    <cellStyle name="Normal 7 4 7 4 4" xfId="5525" xr:uid="{5A4B3B3D-A980-46C7-A7F1-A70E25E6D99A}"/>
    <cellStyle name="Normal 7 4 7 5" xfId="3805" xr:uid="{00000000-0005-0000-0000-0000A50D0000}"/>
    <cellStyle name="Normal 7 4 7 5 2" xfId="9257" xr:uid="{210E342C-0277-4187-BAFD-E44781272261}"/>
    <cellStyle name="Normal 7 4 7 5 3" xfId="6866" xr:uid="{0A680C2A-07D1-4FAB-A680-94D68B42F7B2}"/>
    <cellStyle name="Normal 7 4 7 6" xfId="8437" xr:uid="{1E349304-3D4B-4129-8EC4-823BA6C3195C}"/>
    <cellStyle name="Normal 7 4 7 7" xfId="5520" xr:uid="{9EC4AF0C-1DD0-4CD3-BFB3-4959AD04037A}"/>
    <cellStyle name="Normal 7 4 8" xfId="1495" xr:uid="{00000000-0005-0000-0000-0000A60D0000}"/>
    <cellStyle name="Normal 7 4 8 2" xfId="1496" xr:uid="{00000000-0005-0000-0000-0000A70D0000}"/>
    <cellStyle name="Normal 7 4 8 2 2" xfId="1497" xr:uid="{00000000-0005-0000-0000-0000A80D0000}"/>
    <cellStyle name="Normal 7 4 8 2 2 2" xfId="4189" xr:uid="{00000000-0005-0000-0000-0000A90D0000}"/>
    <cellStyle name="Normal 7 4 8 2 2 2 2" xfId="9638" xr:uid="{BDDE3F60-1E4E-4666-A986-D69474B3A3BD}"/>
    <cellStyle name="Normal 7 4 8 2 2 2 3" xfId="7248" xr:uid="{7D8CA779-CC9F-4B43-971D-5566591065EF}"/>
    <cellStyle name="Normal 7 4 8 2 2 3" xfId="8824" xr:uid="{E71F5075-C66B-43D2-B76A-7B2C62791F84}"/>
    <cellStyle name="Normal 7 4 8 2 2 4" xfId="5528" xr:uid="{CF0116D3-D018-4BBC-BF7F-0049828397E2}"/>
    <cellStyle name="Normal 7 4 8 2 3" xfId="3809" xr:uid="{00000000-0005-0000-0000-0000AA0D0000}"/>
    <cellStyle name="Normal 7 4 8 2 3 2" xfId="9261" xr:uid="{2BB7115E-41B0-4E0C-A674-A68F4F542266}"/>
    <cellStyle name="Normal 7 4 8 2 3 3" xfId="6870" xr:uid="{101AEC8A-16C0-4DAB-B61A-111BBC77A4F0}"/>
    <cellStyle name="Normal 7 4 8 2 4" xfId="8441" xr:uid="{69952441-8D53-4FF2-976F-CADBF2113429}"/>
    <cellStyle name="Normal 7 4 8 2 5" xfId="5527" xr:uid="{A7579669-5213-4984-9C3B-68973165F8F3}"/>
    <cellStyle name="Normal 7 4 8 3" xfId="1498" xr:uid="{00000000-0005-0000-0000-0000AB0D0000}"/>
    <cellStyle name="Normal 7 4 8 3 2" xfId="1499" xr:uid="{00000000-0005-0000-0000-0000AC0D0000}"/>
    <cellStyle name="Normal 7 4 8 3 2 2" xfId="4190" xr:uid="{00000000-0005-0000-0000-0000AD0D0000}"/>
    <cellStyle name="Normal 7 4 8 3 2 2 2" xfId="9639" xr:uid="{9018A88A-FA82-4CE3-A23B-704E58A4FAFC}"/>
    <cellStyle name="Normal 7 4 8 3 2 2 3" xfId="7249" xr:uid="{A61A5E0B-07E1-47BE-A123-EACFD1DDC010}"/>
    <cellStyle name="Normal 7 4 8 3 2 3" xfId="8825" xr:uid="{39276C9E-D33B-4D25-AC08-8B9C324F4073}"/>
    <cellStyle name="Normal 7 4 8 3 2 4" xfId="5530" xr:uid="{BFF6F3BA-F7D3-4923-A331-799A07E54944}"/>
    <cellStyle name="Normal 7 4 8 3 3" xfId="3810" xr:uid="{00000000-0005-0000-0000-0000AE0D0000}"/>
    <cellStyle name="Normal 7 4 8 3 3 2" xfId="9262" xr:uid="{023F3C5C-BD21-470D-8764-DD37292CCBC4}"/>
    <cellStyle name="Normal 7 4 8 3 3 3" xfId="6871" xr:uid="{A83774C5-5095-4134-859F-CC94AE4D44CE}"/>
    <cellStyle name="Normal 7 4 8 3 4" xfId="8442" xr:uid="{A27A66DD-8ABE-4C24-9274-BA4D48CA8AB5}"/>
    <cellStyle name="Normal 7 4 8 3 5" xfId="5529" xr:uid="{A935DE22-63E6-4FD1-A11A-878727BB89EE}"/>
    <cellStyle name="Normal 7 4 8 4" xfId="1500" xr:uid="{00000000-0005-0000-0000-0000AF0D0000}"/>
    <cellStyle name="Normal 7 4 8 4 2" xfId="4188" xr:uid="{00000000-0005-0000-0000-0000B00D0000}"/>
    <cellStyle name="Normal 7 4 8 4 2 2" xfId="9637" xr:uid="{F3B7E228-356A-4C7E-9507-2BF3A4F5C687}"/>
    <cellStyle name="Normal 7 4 8 4 2 3" xfId="7247" xr:uid="{F4AC60CA-BBDC-48C9-876E-395229304E19}"/>
    <cellStyle name="Normal 7 4 8 4 3" xfId="8823" xr:uid="{93A5FCDB-9886-4786-A10E-738EF268627A}"/>
    <cellStyle name="Normal 7 4 8 4 4" xfId="5531" xr:uid="{09784647-92D0-4103-8936-F35A0203C588}"/>
    <cellStyle name="Normal 7 4 8 5" xfId="3808" xr:uid="{00000000-0005-0000-0000-0000B10D0000}"/>
    <cellStyle name="Normal 7 4 8 5 2" xfId="9260" xr:uid="{9C7CD78E-662A-4E83-B73D-273153A6A69B}"/>
    <cellStyle name="Normal 7 4 8 5 3" xfId="6869" xr:uid="{D6CBA93F-10D3-4BB5-8866-6D69B8F3A960}"/>
    <cellStyle name="Normal 7 4 8 6" xfId="8440" xr:uid="{4B400D62-EE79-4F4B-962F-BFF81C7D67E4}"/>
    <cellStyle name="Normal 7 4 8 7" xfId="5526" xr:uid="{46483DF0-D7BF-4C20-95AF-9B8B0E7BA731}"/>
    <cellStyle name="Normal 7 4 9" xfId="1501" xr:uid="{00000000-0005-0000-0000-0000B20D0000}"/>
    <cellStyle name="Normal 7 4 9 2" xfId="1502" xr:uid="{00000000-0005-0000-0000-0000B30D0000}"/>
    <cellStyle name="Normal 7 4 9 2 2" xfId="1503" xr:uid="{00000000-0005-0000-0000-0000B40D0000}"/>
    <cellStyle name="Normal 7 4 9 2 2 2" xfId="4192" xr:uid="{00000000-0005-0000-0000-0000B50D0000}"/>
    <cellStyle name="Normal 7 4 9 2 2 2 2" xfId="9641" xr:uid="{1692D5DB-1C22-4744-ABDB-8AECD41A5231}"/>
    <cellStyle name="Normal 7 4 9 2 2 2 3" xfId="7251" xr:uid="{E3DCD197-59DF-4E28-A22D-09AC1AD3407D}"/>
    <cellStyle name="Normal 7 4 9 2 2 3" xfId="8827" xr:uid="{1F20F401-F553-4373-B42B-38063DF45F86}"/>
    <cellStyle name="Normal 7 4 9 2 2 4" xfId="5534" xr:uid="{28EF4194-E92E-4618-9E8E-C3F96670FBA6}"/>
    <cellStyle name="Normal 7 4 9 2 3" xfId="3812" xr:uid="{00000000-0005-0000-0000-0000B60D0000}"/>
    <cellStyle name="Normal 7 4 9 2 3 2" xfId="9264" xr:uid="{875E66AD-D918-4D08-80B6-DF3E25558FE2}"/>
    <cellStyle name="Normal 7 4 9 2 3 3" xfId="6873" xr:uid="{B624E7AB-4357-4DA4-89B7-BE6947FFB81E}"/>
    <cellStyle name="Normal 7 4 9 2 4" xfId="8444" xr:uid="{C019A2D6-710A-42B0-AADA-828D301927AA}"/>
    <cellStyle name="Normal 7 4 9 2 5" xfId="5533" xr:uid="{5F29ABE6-310D-4663-9079-B00020A74FE2}"/>
    <cellStyle name="Normal 7 4 9 3" xfId="1504" xr:uid="{00000000-0005-0000-0000-0000B70D0000}"/>
    <cellStyle name="Normal 7 4 9 3 2" xfId="1505" xr:uid="{00000000-0005-0000-0000-0000B80D0000}"/>
    <cellStyle name="Normal 7 4 9 3 2 2" xfId="4193" xr:uid="{00000000-0005-0000-0000-0000B90D0000}"/>
    <cellStyle name="Normal 7 4 9 3 2 2 2" xfId="9642" xr:uid="{36391946-06E1-401E-B42E-C66181E37849}"/>
    <cellStyle name="Normal 7 4 9 3 2 2 3" xfId="7252" xr:uid="{A853A8FB-5F0D-42C9-91BF-9002CF998D78}"/>
    <cellStyle name="Normal 7 4 9 3 2 3" xfId="8828" xr:uid="{6DB0695E-5F0A-4056-BC48-F51D01AD0D3F}"/>
    <cellStyle name="Normal 7 4 9 3 2 4" xfId="5536" xr:uid="{18669511-1A48-4605-8F21-834D026ADD1B}"/>
    <cellStyle name="Normal 7 4 9 3 3" xfId="3813" xr:uid="{00000000-0005-0000-0000-0000BA0D0000}"/>
    <cellStyle name="Normal 7 4 9 3 3 2" xfId="9265" xr:uid="{FF4F40F4-70F8-4E98-A90E-068D79D8BBD2}"/>
    <cellStyle name="Normal 7 4 9 3 3 3" xfId="6874" xr:uid="{D5AA5419-66D9-4B22-B479-C2D1DEED79B1}"/>
    <cellStyle name="Normal 7 4 9 3 4" xfId="8445" xr:uid="{E0071CA0-6DFC-4F7D-95F9-1B465A9222B8}"/>
    <cellStyle name="Normal 7 4 9 3 5" xfId="5535" xr:uid="{38D73311-6F45-4AA0-A3BB-C234FE5A017B}"/>
    <cellStyle name="Normal 7 4 9 4" xfId="1506" xr:uid="{00000000-0005-0000-0000-0000BB0D0000}"/>
    <cellStyle name="Normal 7 4 9 4 2" xfId="4191" xr:uid="{00000000-0005-0000-0000-0000BC0D0000}"/>
    <cellStyle name="Normal 7 4 9 4 2 2" xfId="9640" xr:uid="{862121CC-2979-4141-A38A-010C8C55C00A}"/>
    <cellStyle name="Normal 7 4 9 4 2 3" xfId="7250" xr:uid="{EAD3297C-84CE-47AF-BF84-DD0D4B066903}"/>
    <cellStyle name="Normal 7 4 9 4 3" xfId="8826" xr:uid="{C210E95E-8C72-4A1F-AFF1-C570CCB3C426}"/>
    <cellStyle name="Normal 7 4 9 4 4" xfId="5537" xr:uid="{645F5FE7-C271-465E-A146-A8D4CA9D7F2E}"/>
    <cellStyle name="Normal 7 4 9 5" xfId="3811" xr:uid="{00000000-0005-0000-0000-0000BD0D0000}"/>
    <cellStyle name="Normal 7 4 9 5 2" xfId="9263" xr:uid="{119EF65D-BA7F-4DAE-AA26-BDC55DBD46DE}"/>
    <cellStyle name="Normal 7 4 9 5 3" xfId="6872" xr:uid="{223DCCA7-48C3-40D4-9316-E9284B6410D8}"/>
    <cellStyle name="Normal 7 4 9 6" xfId="8443" xr:uid="{E9CEAA7A-5D69-4314-B22E-D4383A4FD123}"/>
    <cellStyle name="Normal 7 4 9 7" xfId="5532" xr:uid="{9EEFCD54-17A3-4075-B147-988D0DD6251A}"/>
    <cellStyle name="Normal 7 5" xfId="1507" xr:uid="{00000000-0005-0000-0000-0000BE0D0000}"/>
    <cellStyle name="Normal 7 5 10" xfId="1508" xr:uid="{00000000-0005-0000-0000-0000BF0D0000}"/>
    <cellStyle name="Normal 7 5 11" xfId="1509" xr:uid="{00000000-0005-0000-0000-0000C00D0000}"/>
    <cellStyle name="Normal 7 5 12" xfId="1510" xr:uid="{00000000-0005-0000-0000-0000C10D0000}"/>
    <cellStyle name="Normal 7 5 13" xfId="2647" xr:uid="{00000000-0005-0000-0000-0000C20D0000}"/>
    <cellStyle name="Normal 7 5 14" xfId="3327" xr:uid="{00000000-0005-0000-0000-0000C30D0000}"/>
    <cellStyle name="Normal 7 5 15" xfId="2151" xr:uid="{00000000-0005-0000-0000-0000C40D0000}"/>
    <cellStyle name="Normal 7 5 2" xfId="1511" xr:uid="{00000000-0005-0000-0000-0000C50D0000}"/>
    <cellStyle name="Normal 7 5 2 2" xfId="2153" xr:uid="{00000000-0005-0000-0000-0000C60D0000}"/>
    <cellStyle name="Normal 7 5 2 2 2" xfId="2456" xr:uid="{00000000-0005-0000-0000-0000C70D0000}"/>
    <cellStyle name="Normal 7 5 2 2 2 2" xfId="3328" xr:uid="{00000000-0005-0000-0000-0000C80D0000}"/>
    <cellStyle name="Normal 7 5 2 2 3" xfId="3329" xr:uid="{00000000-0005-0000-0000-0000C90D0000}"/>
    <cellStyle name="Normal 7 5 2 2 4" xfId="36226" xr:uid="{E0D8E68F-5A04-428D-ABAA-2450B365D0BD}"/>
    <cellStyle name="Normal 7 5 2 3" xfId="2455" xr:uid="{00000000-0005-0000-0000-0000CA0D0000}"/>
    <cellStyle name="Normal 7 5 2 3 2" xfId="3330" xr:uid="{00000000-0005-0000-0000-0000CB0D0000}"/>
    <cellStyle name="Normal 7 5 2 4" xfId="2648" xr:uid="{00000000-0005-0000-0000-0000CC0D0000}"/>
    <cellStyle name="Normal 7 5 2 5" xfId="3331" xr:uid="{00000000-0005-0000-0000-0000CD0D0000}"/>
    <cellStyle name="Normal 7 5 2 6" xfId="2152" xr:uid="{00000000-0005-0000-0000-0000CE0D0000}"/>
    <cellStyle name="Normal 7 5 3" xfId="1512" xr:uid="{00000000-0005-0000-0000-0000CF0D0000}"/>
    <cellStyle name="Normal 7 5 3 2" xfId="2457" xr:uid="{00000000-0005-0000-0000-0000D00D0000}"/>
    <cellStyle name="Normal 7 5 3 2 2" xfId="3332" xr:uid="{00000000-0005-0000-0000-0000D10D0000}"/>
    <cellStyle name="Normal 7 5 3 3" xfId="2649" xr:uid="{00000000-0005-0000-0000-0000D20D0000}"/>
    <cellStyle name="Normal 7 5 3 4" xfId="3333" xr:uid="{00000000-0005-0000-0000-0000D30D0000}"/>
    <cellStyle name="Normal 7 5 3 5" xfId="2154" xr:uid="{00000000-0005-0000-0000-0000D40D0000}"/>
    <cellStyle name="Normal 7 5 4" xfId="1513" xr:uid="{00000000-0005-0000-0000-0000D50D0000}"/>
    <cellStyle name="Normal 7 5 4 2" xfId="2650" xr:uid="{00000000-0005-0000-0000-0000D60D0000}"/>
    <cellStyle name="Normal 7 5 4 3" xfId="3334" xr:uid="{00000000-0005-0000-0000-0000D70D0000}"/>
    <cellStyle name="Normal 7 5 4 4" xfId="2454" xr:uid="{00000000-0005-0000-0000-0000D80D0000}"/>
    <cellStyle name="Normal 7 5 5" xfId="1514" xr:uid="{00000000-0005-0000-0000-0000D90D0000}"/>
    <cellStyle name="Normal 7 5 6" xfId="1515" xr:uid="{00000000-0005-0000-0000-0000DA0D0000}"/>
    <cellStyle name="Normal 7 5 7" xfId="1516" xr:uid="{00000000-0005-0000-0000-0000DB0D0000}"/>
    <cellStyle name="Normal 7 5 8" xfId="1517" xr:uid="{00000000-0005-0000-0000-0000DC0D0000}"/>
    <cellStyle name="Normal 7 5 9" xfId="1518" xr:uid="{00000000-0005-0000-0000-0000DD0D0000}"/>
    <cellStyle name="Normal 7 6" xfId="1519" xr:uid="{00000000-0005-0000-0000-0000DE0D0000}"/>
    <cellStyle name="Normal 7 6 2" xfId="1520" xr:uid="{00000000-0005-0000-0000-0000DF0D0000}"/>
    <cellStyle name="Normal 7 6 2 10" xfId="8446" xr:uid="{D30AB662-B45F-4E00-AC62-204340596DC3}"/>
    <cellStyle name="Normal 7 6 2 11" xfId="5538" xr:uid="{73F2AB2D-7978-44C3-A506-D8A6F9D4F93D}"/>
    <cellStyle name="Normal 7 6 2 2" xfId="1521" xr:uid="{00000000-0005-0000-0000-0000E00D0000}"/>
    <cellStyle name="Normal 7 6 2 2 2" xfId="2653" xr:uid="{00000000-0005-0000-0000-0000E10D0000}"/>
    <cellStyle name="Normal 7 6 2 2 3" xfId="3335" xr:uid="{00000000-0005-0000-0000-0000E20D0000}"/>
    <cellStyle name="Normal 7 6 2 2 4" xfId="2459" xr:uid="{00000000-0005-0000-0000-0000E30D0000}"/>
    <cellStyle name="Normal 7 6 2 3" xfId="1522" xr:uid="{00000000-0005-0000-0000-0000E40D0000}"/>
    <cellStyle name="Normal 7 6 2 3 2" xfId="1523" xr:uid="{00000000-0005-0000-0000-0000E50D0000}"/>
    <cellStyle name="Normal 7 6 2 3 2 2" xfId="4195" xr:uid="{00000000-0005-0000-0000-0000E60D0000}"/>
    <cellStyle name="Normal 7 6 2 3 2 2 2" xfId="9644" xr:uid="{DA921279-83CB-48D5-B91E-00995D0EAF81}"/>
    <cellStyle name="Normal 7 6 2 3 2 2 3" xfId="7254" xr:uid="{4C90BC6B-BB84-4BC6-A114-57551DB6CCD6}"/>
    <cellStyle name="Normal 7 6 2 3 2 3" xfId="8830" xr:uid="{4B5D01DA-C7D6-414D-989F-705821FDD427}"/>
    <cellStyle name="Normal 7 6 2 3 2 4" xfId="5540" xr:uid="{09971DD1-2B2E-40F9-B74C-AFA27D937A1C}"/>
    <cellStyle name="Normal 7 6 2 3 3" xfId="3815" xr:uid="{00000000-0005-0000-0000-0000E70D0000}"/>
    <cellStyle name="Normal 7 6 2 3 3 2" xfId="9267" xr:uid="{72D443A3-7032-460A-85ED-B2E0751EBD5C}"/>
    <cellStyle name="Normal 7 6 2 3 3 3" xfId="6876" xr:uid="{FFDA62E9-0B2D-47CA-80D8-8132BE92D905}"/>
    <cellStyle name="Normal 7 6 2 3 4" xfId="8447" xr:uid="{C111D712-2243-41F5-B567-3BB6B420D71C}"/>
    <cellStyle name="Normal 7 6 2 3 5" xfId="5539" xr:uid="{E4924806-B263-45B9-BF4E-8E6659A39846}"/>
    <cellStyle name="Normal 7 6 2 4" xfId="1524" xr:uid="{00000000-0005-0000-0000-0000E80D0000}"/>
    <cellStyle name="Normal 7 6 2 4 2" xfId="1525" xr:uid="{00000000-0005-0000-0000-0000E90D0000}"/>
    <cellStyle name="Normal 7 6 2 4 2 2" xfId="4196" xr:uid="{00000000-0005-0000-0000-0000EA0D0000}"/>
    <cellStyle name="Normal 7 6 2 4 2 2 2" xfId="9645" xr:uid="{3D471DED-8FD8-4D63-9B35-CDAFF5084D2C}"/>
    <cellStyle name="Normal 7 6 2 4 2 2 3" xfId="7255" xr:uid="{E5ACA876-4EB5-4B3C-A4BB-E03B4F2FE1EC}"/>
    <cellStyle name="Normal 7 6 2 4 2 3" xfId="8831" xr:uid="{F27C1B90-0A58-4421-AE2D-C38323387CE8}"/>
    <cellStyle name="Normal 7 6 2 4 2 4" xfId="5542" xr:uid="{AFFD5E6E-5B77-4EE2-8029-9B8FE4CA4493}"/>
    <cellStyle name="Normal 7 6 2 4 3" xfId="3816" xr:uid="{00000000-0005-0000-0000-0000EB0D0000}"/>
    <cellStyle name="Normal 7 6 2 4 3 2" xfId="9268" xr:uid="{F4E37A38-7078-4865-B192-A7B98BFD2F73}"/>
    <cellStyle name="Normal 7 6 2 4 3 3" xfId="6877" xr:uid="{AEF0D7A2-B743-490F-9484-A84D0F89BA54}"/>
    <cellStyle name="Normal 7 6 2 4 4" xfId="8448" xr:uid="{E5803DB2-243B-4BB0-BB5B-B22BF8FC0242}"/>
    <cellStyle name="Normal 7 6 2 4 5" xfId="5541" xr:uid="{2471338A-BE51-4477-A6AA-BAA9579DD08B}"/>
    <cellStyle name="Normal 7 6 2 5" xfId="1526" xr:uid="{00000000-0005-0000-0000-0000EC0D0000}"/>
    <cellStyle name="Normal 7 6 2 5 2" xfId="4194" xr:uid="{00000000-0005-0000-0000-0000ED0D0000}"/>
    <cellStyle name="Normal 7 6 2 5 2 2" xfId="9643" xr:uid="{12BA2195-5689-4DB3-9091-CB675D494F66}"/>
    <cellStyle name="Normal 7 6 2 5 2 3" xfId="7253" xr:uid="{55560761-5BD7-42BE-B001-C290BABE93B2}"/>
    <cellStyle name="Normal 7 6 2 5 3" xfId="8829" xr:uid="{839AB7D6-08CF-49B1-A04D-8CA97FB51F22}"/>
    <cellStyle name="Normal 7 6 2 5 4" xfId="5543" xr:uid="{146C789A-169C-4049-8570-2642E4845CB6}"/>
    <cellStyle name="Normal 7 6 2 6" xfId="2652" xr:uid="{00000000-0005-0000-0000-0000EE0D0000}"/>
    <cellStyle name="Normal 7 6 2 6 2" xfId="9266" xr:uid="{9EEA3703-B178-4350-9D1B-7AF17ADE458E}"/>
    <cellStyle name="Normal 7 6 2 6 3" xfId="6128" xr:uid="{9AE0DC2F-C54F-45B5-8E13-B512E3F2A19F}"/>
    <cellStyle name="Normal 7 6 2 7" xfId="3336" xr:uid="{00000000-0005-0000-0000-0000EF0D0000}"/>
    <cellStyle name="Normal 7 6 2 8" xfId="2156" xr:uid="{00000000-0005-0000-0000-0000F00D0000}"/>
    <cellStyle name="Normal 7 6 2 9" xfId="3814" xr:uid="{00000000-0005-0000-0000-0000F10D0000}"/>
    <cellStyle name="Normal 7 6 2 9 2" xfId="6875" xr:uid="{1A8D8489-A525-4884-ABE8-33725188D403}"/>
    <cellStyle name="Normal 7 6 3" xfId="2458" xr:uid="{00000000-0005-0000-0000-0000F20D0000}"/>
    <cellStyle name="Normal 7 6 3 2" xfId="3337" xr:uid="{00000000-0005-0000-0000-0000F30D0000}"/>
    <cellStyle name="Normal 7 6 3 3" xfId="36227" xr:uid="{904CF102-62F3-4D38-AB69-54302561BF8D}"/>
    <cellStyle name="Normal 7 6 4" xfId="2651" xr:uid="{00000000-0005-0000-0000-0000F40D0000}"/>
    <cellStyle name="Normal 7 6 5" xfId="3338" xr:uid="{00000000-0005-0000-0000-0000F50D0000}"/>
    <cellStyle name="Normal 7 6 6" xfId="2155" xr:uid="{00000000-0005-0000-0000-0000F60D0000}"/>
    <cellStyle name="Normal 7 7" xfId="1527" xr:uid="{00000000-0005-0000-0000-0000F70D0000}"/>
    <cellStyle name="Normal 7 7 2" xfId="2157" xr:uid="{00000000-0005-0000-0000-0000F80D0000}"/>
    <cellStyle name="Normal 7 7 2 2" xfId="36229" xr:uid="{7FFE9762-E62D-4CA6-A31B-280DC22022BA}"/>
    <cellStyle name="Normal 7 7 2 3" xfId="36228" xr:uid="{EF6AFF04-1E89-41A1-88AA-7F7CE0F82334}"/>
    <cellStyle name="Normal 7 7 3" xfId="7406" xr:uid="{09215BFE-6E3F-487A-87F6-E17FC1139E2A}"/>
    <cellStyle name="Normal 7 7 3 2" xfId="36230" xr:uid="{3586A1E1-F00F-4EA0-90EE-8591F7AA2D20}"/>
    <cellStyle name="Normal 7 8" xfId="1528" xr:uid="{00000000-0005-0000-0000-0000F90D0000}"/>
    <cellStyle name="Normal 7 8 2" xfId="2460" xr:uid="{00000000-0005-0000-0000-0000FA0D0000}"/>
    <cellStyle name="Normal 7 8 2 2" xfId="3339" xr:uid="{00000000-0005-0000-0000-0000FB0D0000}"/>
    <cellStyle name="Normal 7 8 2 2 2" xfId="36232" xr:uid="{B3F52596-C7A9-4C92-B7CB-A9D9FE7F152F}"/>
    <cellStyle name="Normal 7 8 2 3" xfId="36231" xr:uid="{485FB901-9D33-420B-A9D0-AAD6D53A1ABA}"/>
    <cellStyle name="Normal 7 8 3" xfId="2654" xr:uid="{00000000-0005-0000-0000-0000FC0D0000}"/>
    <cellStyle name="Normal 7 8 3 2" xfId="36233" xr:uid="{153843A7-5707-4DD7-B2C5-26D36DCDCCC4}"/>
    <cellStyle name="Normal 7 8 4" xfId="3340" xr:uid="{00000000-0005-0000-0000-0000FD0D0000}"/>
    <cellStyle name="Normal 7 8 5" xfId="2158" xr:uid="{00000000-0005-0000-0000-0000FE0D0000}"/>
    <cellStyle name="Normal 7 9" xfId="1529" xr:uid="{00000000-0005-0000-0000-0000FF0D0000}"/>
    <cellStyle name="Normal 7 9 2" xfId="36234" xr:uid="{30343732-53D2-422C-B3DE-1E34712B8471}"/>
    <cellStyle name="Normal 7 9 2 2" xfId="36235" xr:uid="{5ADF0D9A-D8ED-4562-9DB4-48DF46552B38}"/>
    <cellStyle name="Normal 7 9 3" xfId="36236" xr:uid="{968F12A5-75AE-4C6C-9F53-EAA7489C3E88}"/>
    <cellStyle name="Normal 7 9 4" xfId="40350" xr:uid="{C1C60626-5B13-4383-BB4A-C5D44610B35B}"/>
    <cellStyle name="Normal 7_PTTUT Q2'10" xfId="36237" xr:uid="{BED19DCA-3DD0-4426-B735-50B173F9FE91}"/>
    <cellStyle name="Normal 70" xfId="7395" xr:uid="{789FB85C-2BA6-48E6-B613-846654A08CF8}"/>
    <cellStyle name="Normal 70 2" xfId="9775" xr:uid="{BC8C65FD-9274-45F2-807C-1A2C8DC71043}"/>
    <cellStyle name="Normal 70 2 2" xfId="36238" xr:uid="{EC2415AD-D9D8-481E-81B8-CE9CA76F25D9}"/>
    <cellStyle name="Normal 70 3" xfId="36239" xr:uid="{A8BFDEEE-C500-44D9-9A00-3C2B42A3E841}"/>
    <cellStyle name="Normal 70 3 2" xfId="36240" xr:uid="{C80FBEF0-D3F1-4E08-BCC0-3003F40D81F3}"/>
    <cellStyle name="Normal 70 4" xfId="36241" xr:uid="{3283ADBA-DE3C-4CE0-8C3D-A216E24147B6}"/>
    <cellStyle name="Normal 70 5" xfId="36242" xr:uid="{AA3BD05D-FB37-475E-A114-80A9EF9705B3}"/>
    <cellStyle name="Normal 70 6" xfId="36243" xr:uid="{4FC29BD7-2F72-45FC-886C-75E807FD2D12}"/>
    <cellStyle name="Normal 70 7" xfId="36244" xr:uid="{E1B15051-D8D1-490C-B49E-59F1620305CF}"/>
    <cellStyle name="Normal 70 8" xfId="8983" xr:uid="{DC0DE9BA-3B5A-4776-9EFF-09605B126A55}"/>
    <cellStyle name="Normal 71" xfId="4516" xr:uid="{9C91BD93-FAE4-4264-8D32-C7BEB1140719}"/>
    <cellStyle name="Normal 71 2" xfId="4848" xr:uid="{93E7CA4D-D8CC-4186-B04C-3CD34B314055}"/>
    <cellStyle name="Normal 71 2 2" xfId="36245" xr:uid="{866BC5CE-9D0B-4A2E-9DD4-C7BB84FF8120}"/>
    <cellStyle name="Normal 71 2 3" xfId="9776" xr:uid="{036598CF-6ADB-4735-B853-29793EB254A6}"/>
    <cellStyle name="Normal 71 3" xfId="9837" xr:uid="{A9CF700C-72D4-461C-8B2B-8EA4C9AE5E53}"/>
    <cellStyle name="Normal 71 3 2" xfId="36246" xr:uid="{162084CA-C417-4120-9ACE-A3844265643A}"/>
    <cellStyle name="Normal 71 4" xfId="36247" xr:uid="{BECA9500-3616-42A0-AAFA-B4F8E39D5241}"/>
    <cellStyle name="Normal 71 5" xfId="36248" xr:uid="{A7EBD2F2-F95B-4A51-A2BC-49CB1EB7F7BE}"/>
    <cellStyle name="Normal 71 6" xfId="36249" xr:uid="{A9B16FA3-F1CE-4145-9880-AC9AB28C8184}"/>
    <cellStyle name="Normal 71 7" xfId="36250" xr:uid="{C229CB19-A951-4B8E-93ED-64C46AC12571}"/>
    <cellStyle name="Normal 71 8" xfId="8984" xr:uid="{2B95D741-BB0E-41E2-8A6D-556FA3863E1B}"/>
    <cellStyle name="Normal 71 9" xfId="7404" xr:uid="{4A0D978E-5F66-4B15-9C26-A695BF95AA9F}"/>
    <cellStyle name="Normal 72" xfId="7417" xr:uid="{09907719-3DF5-4379-AEB0-307786BB3CBF}"/>
    <cellStyle name="Normal 72 2" xfId="9777" xr:uid="{306FC0CB-D045-464C-885E-C213D97E7AAC}"/>
    <cellStyle name="Normal 72 2 2" xfId="36251" xr:uid="{3D5A7107-5418-445D-B7FD-008CA2F34715}"/>
    <cellStyle name="Normal 72 3" xfId="36252" xr:uid="{EC089E05-E39D-496D-98D7-2B732BD488AB}"/>
    <cellStyle name="Normal 72 3 2" xfId="36253" xr:uid="{BE967CEA-A5F4-458F-8560-DBE72D479E6B}"/>
    <cellStyle name="Normal 72 4" xfId="36254" xr:uid="{3FB981EA-F0C5-4E70-AD90-1212D943E596}"/>
    <cellStyle name="Normal 72 5" xfId="36255" xr:uid="{26063CB7-A3F8-4DF0-8E2A-A57D42D3DBDA}"/>
    <cellStyle name="Normal 72 6" xfId="36256" xr:uid="{4D8E6FBE-4C8D-470B-980E-A0718FA4280F}"/>
    <cellStyle name="Normal 72 7" xfId="36257" xr:uid="{19E8D5D0-53CF-4BED-8BFB-88C7270BB3B0}"/>
    <cellStyle name="Normal 72 8" xfId="8985" xr:uid="{E84FC9DA-8ED2-423E-A699-7C95EE253EBE}"/>
    <cellStyle name="Normal 73" xfId="4808" xr:uid="{430EA249-EF76-4F96-88E8-C5AC1157F6BC}"/>
    <cellStyle name="Normal 73 2" xfId="4817" xr:uid="{FE8C04A0-53EB-4282-99BB-56B8F9016485}"/>
    <cellStyle name="Normal 73 2 2" xfId="36258" xr:uid="{0D34C067-9B56-499C-98D3-BF3BF9AE4A9C}"/>
    <cellStyle name="Normal 73 3" xfId="36259" xr:uid="{6A1EA957-4014-437C-9E34-02E467D3A0ED}"/>
    <cellStyle name="Normal 73 3 2" xfId="36260" xr:uid="{96A38DFA-E6B4-438B-B761-0B73C8D83D67}"/>
    <cellStyle name="Normal 73 4" xfId="36261" xr:uid="{97709635-5AA7-49FA-867F-8F59A967E063}"/>
    <cellStyle name="Normal 73 5" xfId="36262" xr:uid="{90DAACD7-CADF-4635-A9FB-5A4830131A94}"/>
    <cellStyle name="Normal 73 6" xfId="36263" xr:uid="{53CA9C78-5178-47CD-A2EA-0DBFF9D0C68C}"/>
    <cellStyle name="Normal 73 7" xfId="36264" xr:uid="{0C2D0F5E-60B2-4CB1-BFEF-F193A7D3A530}"/>
    <cellStyle name="Normal 73 8" xfId="8986" xr:uid="{AB118E5F-B6A4-473B-996B-10533D1EFF83}"/>
    <cellStyle name="Normal 74" xfId="7430" xr:uid="{C1FEBE38-D9A1-4AA6-A5AD-A069662DC342}"/>
    <cellStyle name="Normal 74 2" xfId="9778" xr:uid="{5FA70D79-1C42-48C3-85AF-B55F98B4896D}"/>
    <cellStyle name="Normal 74 2 2" xfId="36265" xr:uid="{B3DDD009-8EA3-4DFF-A625-A3B8A279E3DB}"/>
    <cellStyle name="Normal 74 3" xfId="36266" xr:uid="{3CE51B6C-C167-4213-99AF-A12D32082819}"/>
    <cellStyle name="Normal 74 3 2" xfId="36267" xr:uid="{E893DC54-5F62-41E8-8905-3F1C5948557A}"/>
    <cellStyle name="Normal 74 4" xfId="36268" xr:uid="{E5AACF2F-DAAD-405C-AFD2-4E4C3B106A85}"/>
    <cellStyle name="Normal 74 5" xfId="36269" xr:uid="{BCFD6645-1456-40A4-8C27-47AAA2F2DA34}"/>
    <cellStyle name="Normal 74 6" xfId="36270" xr:uid="{E2F73109-F645-4D72-A619-1BC7088291AA}"/>
    <cellStyle name="Normal 74 7" xfId="36271" xr:uid="{557EA915-DB79-4478-9E11-3FC18A6BDF03}"/>
    <cellStyle name="Normal 74 8" xfId="8987" xr:uid="{E48765CF-1141-471A-98CE-DB8FD6A10CC2}"/>
    <cellStyle name="Normal 74 9" xfId="40162" xr:uid="{C9818088-8846-4AB1-91AE-C312BD41EDCF}"/>
    <cellStyle name="Normal 75" xfId="8988" xr:uid="{2DE1F107-FDB8-4EC1-BEF9-28C36D9FCCFF}"/>
    <cellStyle name="Normal 75 2" xfId="9779" xr:uid="{164D88D8-A451-4057-AF71-711D6972A5C9}"/>
    <cellStyle name="Normal 75 2 2" xfId="36272" xr:uid="{7643AFFF-D128-4D11-9FAA-F98A7600C191}"/>
    <cellStyle name="Normal 75 3" xfId="36273" xr:uid="{CF471BC5-6D08-445B-B58D-AC539CD0377C}"/>
    <cellStyle name="Normal 75 3 2" xfId="36274" xr:uid="{AB12E879-E448-4598-B424-F192BC3F4D40}"/>
    <cellStyle name="Normal 75 4" xfId="36275" xr:uid="{30D93992-B7F2-4EB9-966C-0E6185AE5B7F}"/>
    <cellStyle name="Normal 75 5" xfId="36276" xr:uid="{3C51963F-21BE-4F37-8F7F-0ED10966D91F}"/>
    <cellStyle name="Normal 75 6" xfId="36277" xr:uid="{80B32CEC-6176-45E3-828F-1C7773BA0D87}"/>
    <cellStyle name="Normal 75 7" xfId="36278" xr:uid="{8E5DE95F-20E2-4C8E-B9EA-F7AE87E47A15}"/>
    <cellStyle name="Normal 76" xfId="8989" xr:uid="{8E8884B3-99E1-4B2C-9686-6C0E2F8EB69D}"/>
    <cellStyle name="Normal 76 2" xfId="9780" xr:uid="{7044AD1A-7210-4836-963D-473E2F3363BC}"/>
    <cellStyle name="Normal 76 2 2" xfId="36279" xr:uid="{F5091F0B-B0E6-4FB3-8767-5BF58784055C}"/>
    <cellStyle name="Normal 76 3" xfId="36280" xr:uid="{DAC6C3E6-A2D5-420E-8105-3426FA75AD6C}"/>
    <cellStyle name="Normal 76 3 2" xfId="36281" xr:uid="{C11E3D16-BF2D-42B9-9D08-E9310C048927}"/>
    <cellStyle name="Normal 76 4" xfId="36282" xr:uid="{D7350CA2-7B75-4D2F-9AE0-8FC34E4E45BB}"/>
    <cellStyle name="Normal 76 4 2" xfId="40300" xr:uid="{1D50737E-D25A-4AF3-AEC2-5D18567BA87F}"/>
    <cellStyle name="Normal 76 5" xfId="36283" xr:uid="{7F0CEC88-AAE7-461B-A692-E9A7CCB73FBE}"/>
    <cellStyle name="Normal 76 6" xfId="36284" xr:uid="{7470195B-EB8F-4DE1-947A-4F1DA7B8B398}"/>
    <cellStyle name="Normal 76 7" xfId="36285" xr:uid="{6A3FB12B-ABD0-4CF3-A0F8-61BB9508573D}"/>
    <cellStyle name="Normal 77" xfId="8990" xr:uid="{86CCCFBD-C72B-4E17-B747-E70A4B1CF9E2}"/>
    <cellStyle name="Normal 77 2" xfId="36286" xr:uid="{2F147C57-4DB9-4C21-B748-BD8DB5CD4621}"/>
    <cellStyle name="Normal 77 2 2" xfId="36287" xr:uid="{53283556-04A5-45F2-8356-1ED5AE1F2E7B}"/>
    <cellStyle name="Normal 77 3" xfId="36288" xr:uid="{FD0FF564-2D94-42A1-92E8-2882CD4F56CF}"/>
    <cellStyle name="Normal 77 3 2" xfId="36289" xr:uid="{F84587A1-D02E-4566-AF0E-41EC442C0120}"/>
    <cellStyle name="Normal 77 4" xfId="36290" xr:uid="{A8B16F9A-DA57-4BAF-889E-9A4F61CADB48}"/>
    <cellStyle name="Normal 77 5" xfId="36291" xr:uid="{9FC959D2-1802-48D7-968E-C0DD34FE394C}"/>
    <cellStyle name="Normal 77 6" xfId="36292" xr:uid="{EFEEDC57-9361-4E50-AE23-F98EB5C185D6}"/>
    <cellStyle name="Normal 77 7" xfId="36293" xr:uid="{5A4389B4-712D-491F-ACD3-836AD24AB52A}"/>
    <cellStyle name="Normal 78" xfId="8997" xr:uid="{C728A00A-9226-47AE-96B1-C7F1C3076206}"/>
    <cellStyle name="Normal 78 2" xfId="36294" xr:uid="{AB883C20-C93D-4C12-9CF1-F1FA73FA4CE2}"/>
    <cellStyle name="Normal 78 3" xfId="36295" xr:uid="{2CE98615-71F9-4C8F-9D7C-49AE26CC64FC}"/>
    <cellStyle name="Normal 78 3 2" xfId="36296" xr:uid="{B138440D-39F5-47C3-884B-9AE6FF529C5F}"/>
    <cellStyle name="Normal 78 4" xfId="36297" xr:uid="{B07407C2-B9D4-4455-853C-2833B8085107}"/>
    <cellStyle name="Normal 78 5" xfId="36298" xr:uid="{A21E0581-EBF5-496D-99E9-445B58E1A9F6}"/>
    <cellStyle name="Normal 78 6" xfId="36299" xr:uid="{7E8F3514-43BB-4C16-A0D8-1C41D0A4D978}"/>
    <cellStyle name="Normal 78 7" xfId="36300" xr:uid="{AB204E1D-626E-4AE9-8C5E-0BFF5A669922}"/>
    <cellStyle name="Normal 79" xfId="4550" xr:uid="{88FB1485-24A7-4246-A6CA-56E44B370E70}"/>
    <cellStyle name="Normal 79 2" xfId="36301" xr:uid="{721E411F-DD05-4BD4-AAC5-DB382A2016BD}"/>
    <cellStyle name="Normal 79 2 2" xfId="36302" xr:uid="{5D7C4B91-1AB6-43D9-B517-255D9CBD3DB8}"/>
    <cellStyle name="Normal 79 3" xfId="36303" xr:uid="{B55A417B-C658-46B3-9D4B-BBAE1001A741}"/>
    <cellStyle name="Normal 79 3 2" xfId="36304" xr:uid="{65D7FE15-10A7-4685-88F9-23817E9CDDEF}"/>
    <cellStyle name="Normal 79 4" xfId="36305" xr:uid="{281BBF01-F0FC-41DE-8A83-1D6817E07BDD}"/>
    <cellStyle name="Normal 79 5" xfId="36306" xr:uid="{813CCB17-5BAA-4E52-B522-FA14EC2D7DC7}"/>
    <cellStyle name="Normal 79 6" xfId="36307" xr:uid="{EF3F038E-7F81-4B0D-A7AE-DA6B8326FD48}"/>
    <cellStyle name="Normal 79 7" xfId="36308" xr:uid="{E5044CD8-445A-48DD-AB77-1F82CB25EA43}"/>
    <cellStyle name="Normal 79 8" xfId="9838" xr:uid="{FB42A3D5-026F-47BD-B4CF-A7DC37F091B2}"/>
    <cellStyle name="Normal 8" xfId="319" xr:uid="{00000000-0005-0000-0000-0000000E0000}"/>
    <cellStyle name="Normal 8 10" xfId="1530" xr:uid="{00000000-0005-0000-0000-0000010E0000}"/>
    <cellStyle name="Normal 8 10 2" xfId="36309" xr:uid="{278A3123-4CAB-4AF3-9FAD-65478A6C9BE1}"/>
    <cellStyle name="Normal 8 10 2 2" xfId="36310" xr:uid="{96511B46-571B-47C3-98A9-1B35A9F94EBD}"/>
    <cellStyle name="Normal 8 10 3" xfId="36311" xr:uid="{A1BF8F17-4A70-474B-90A0-A425F2D25924}"/>
    <cellStyle name="Normal 8 11" xfId="1531" xr:uid="{00000000-0005-0000-0000-0000020E0000}"/>
    <cellStyle name="Normal 8 11 2" xfId="36312" xr:uid="{97DD0CDE-3CFC-43A0-B0E7-876D81CF72F5}"/>
    <cellStyle name="Normal 8 11 2 2" xfId="36313" xr:uid="{40F72E8C-C24F-499C-BC1D-A1647D44A2F3}"/>
    <cellStyle name="Normal 8 11 3" xfId="36314" xr:uid="{61ECBB7E-43AE-481C-B26C-76B794E81DE4}"/>
    <cellStyle name="Normal 8 12" xfId="1532" xr:uid="{00000000-0005-0000-0000-0000030E0000}"/>
    <cellStyle name="Normal 8 12 2" xfId="36315" xr:uid="{7657B751-78DC-4C0D-8EA6-2B867517AA6A}"/>
    <cellStyle name="Normal 8 12 2 2" xfId="36316" xr:uid="{6907FA35-AAB5-4081-89AD-86D9DD3BE280}"/>
    <cellStyle name="Normal 8 12 3" xfId="36317" xr:uid="{56431B8A-3458-41F1-B456-7EAF6A5972FC}"/>
    <cellStyle name="Normal 8 13" xfId="1533" xr:uid="{00000000-0005-0000-0000-0000040E0000}"/>
    <cellStyle name="Normal 8 13 2" xfId="36318" xr:uid="{CBC1DBE9-8A50-4F76-A500-4073C6EF8465}"/>
    <cellStyle name="Normal 8 13 2 2" xfId="36319" xr:uid="{A72331BB-4494-4F76-A298-B93B73F191B3}"/>
    <cellStyle name="Normal 8 13 3" xfId="36320" xr:uid="{D514C897-AFC4-4B62-82E3-CC80F45EA25F}"/>
    <cellStyle name="Normal 8 14" xfId="1534" xr:uid="{00000000-0005-0000-0000-0000050E0000}"/>
    <cellStyle name="Normal 8 14 2" xfId="36321" xr:uid="{E8B91B67-CC93-4F68-9D66-F975C65EC5A1}"/>
    <cellStyle name="Normal 8 14 2 2" xfId="36322" xr:uid="{FA7BE358-FF15-4AD1-B0A6-1CA7EA1A2A7C}"/>
    <cellStyle name="Normal 8 14 3" xfId="36323" xr:uid="{A0954C07-8661-4EC0-9611-93B3A8C99310}"/>
    <cellStyle name="Normal 8 15" xfId="1535" xr:uid="{00000000-0005-0000-0000-0000060E0000}"/>
    <cellStyle name="Normal 8 15 2" xfId="36324" xr:uid="{548D074B-CBDF-4A77-913F-E419ED1412D7}"/>
    <cellStyle name="Normal 8 15 2 2" xfId="36325" xr:uid="{9FCF348A-A5A9-4878-9F20-1C1458737581}"/>
    <cellStyle name="Normal 8 15 3" xfId="36326" xr:uid="{96EA6812-8D5D-4E24-BA48-2B27ECCD62FE}"/>
    <cellStyle name="Normal 8 16" xfId="1536" xr:uid="{00000000-0005-0000-0000-0000070E0000}"/>
    <cellStyle name="Normal 8 16 2" xfId="36327" xr:uid="{031E5645-3593-40F1-874F-F7783D73201D}"/>
    <cellStyle name="Normal 8 16 2 2" xfId="36328" xr:uid="{57C83BE4-6CC8-4635-9576-5345C98CF552}"/>
    <cellStyle name="Normal 8 16 3" xfId="36329" xr:uid="{3692DEDA-D568-4BE2-B6A1-8731BF114740}"/>
    <cellStyle name="Normal 8 17" xfId="1537" xr:uid="{00000000-0005-0000-0000-0000080E0000}"/>
    <cellStyle name="Normal 8 17 2" xfId="1538" xr:uid="{00000000-0005-0000-0000-0000090E0000}"/>
    <cellStyle name="Normal 8 17 2 2" xfId="4198" xr:uid="{00000000-0005-0000-0000-00000A0E0000}"/>
    <cellStyle name="Normal 8 17 2 2 2" xfId="9647" xr:uid="{9DB3EBED-8F46-419A-B658-51737447E279}"/>
    <cellStyle name="Normal 8 17 2 2 3" xfId="7257" xr:uid="{455A47C1-ECC6-4C49-9E6A-FF70C8A69BF2}"/>
    <cellStyle name="Normal 8 17 2 3" xfId="8833" xr:uid="{8A07A476-1C29-40D9-8246-9563067625F0}"/>
    <cellStyle name="Normal 8 17 2 4" xfId="5545" xr:uid="{76817260-E039-42E1-9150-4DA072565165}"/>
    <cellStyle name="Normal 8 17 3" xfId="3818" xr:uid="{00000000-0005-0000-0000-00000B0E0000}"/>
    <cellStyle name="Normal 8 17 3 2" xfId="9270" xr:uid="{6FC1C942-D526-421D-BC5F-944416F4DD93}"/>
    <cellStyle name="Normal 8 17 3 3" xfId="6879" xr:uid="{CBA6697D-01B0-472D-91E7-EF0432FB444E}"/>
    <cellStyle name="Normal 8 17 4" xfId="8449" xr:uid="{477B0C4E-A3B8-4606-83B5-5670B73711CD}"/>
    <cellStyle name="Normal 8 17 5" xfId="5544" xr:uid="{17DB2428-B9AD-4A01-8DAB-59F864C50E08}"/>
    <cellStyle name="Normal 8 18" xfId="1539" xr:uid="{00000000-0005-0000-0000-00000C0E0000}"/>
    <cellStyle name="Normal 8 18 2" xfId="1540" xr:uid="{00000000-0005-0000-0000-00000D0E0000}"/>
    <cellStyle name="Normal 8 18 2 2" xfId="4199" xr:uid="{00000000-0005-0000-0000-00000E0E0000}"/>
    <cellStyle name="Normal 8 18 2 2 2" xfId="9648" xr:uid="{ADF601A3-BF57-4736-B9BC-3EB259687F56}"/>
    <cellStyle name="Normal 8 18 2 2 3" xfId="7258" xr:uid="{887C3FCA-586E-4B3E-B37B-43D05CD351D4}"/>
    <cellStyle name="Normal 8 18 2 3" xfId="8834" xr:uid="{7AC34210-364A-4306-8A99-3CA9636F3818}"/>
    <cellStyle name="Normal 8 18 2 4" xfId="5547" xr:uid="{E6E04FA9-AE39-4BAC-8899-111CCF8F2FEC}"/>
    <cellStyle name="Normal 8 18 3" xfId="3819" xr:uid="{00000000-0005-0000-0000-00000F0E0000}"/>
    <cellStyle name="Normal 8 18 3 2" xfId="9271" xr:uid="{7690F267-5023-4405-95CA-DDF0E09F2620}"/>
    <cellStyle name="Normal 8 18 3 3" xfId="6880" xr:uid="{A2E45F89-4D5D-43FB-96E1-61377AD46E9C}"/>
    <cellStyle name="Normal 8 18 4" xfId="8450" xr:uid="{9232C3CE-2366-4193-9B8D-A22C28950FAC}"/>
    <cellStyle name="Normal 8 18 5" xfId="5546" xr:uid="{62CC3E90-5477-447C-AC31-073B4298AD40}"/>
    <cellStyle name="Normal 8 19" xfId="1541" xr:uid="{00000000-0005-0000-0000-0000100E0000}"/>
    <cellStyle name="Normal 8 19 2" xfId="4197" xr:uid="{00000000-0005-0000-0000-0000110E0000}"/>
    <cellStyle name="Normal 8 19 2 2" xfId="36330" xr:uid="{78CB3DC5-165E-4995-8A2C-366FE8964C4A}"/>
    <cellStyle name="Normal 8 19 2 3" xfId="9646" xr:uid="{8ADE00E8-F566-4191-9032-43340BC604C4}"/>
    <cellStyle name="Normal 8 19 2 4" xfId="7256" xr:uid="{12D39DC7-1EEA-413C-BC74-0FF9BB71C3FF}"/>
    <cellStyle name="Normal 8 19 3" xfId="36331" xr:uid="{F9BFFE0A-7038-44F0-8DA2-EE91E56A4ADD}"/>
    <cellStyle name="Normal 8 19 4" xfId="8832" xr:uid="{D3373D11-F027-40CC-AABB-4F20603D2810}"/>
    <cellStyle name="Normal 8 19 5" xfId="5548" xr:uid="{3A50F6AB-9EC2-4B7B-9E91-10178C5EE9C8}"/>
    <cellStyle name="Normal 8 2" xfId="320" xr:uid="{00000000-0005-0000-0000-0000120E0000}"/>
    <cellStyle name="Normal 8 2 10" xfId="40093" xr:uid="{6B236436-09E6-439C-A826-9CCB38688B6D}"/>
    <cellStyle name="Normal 8 2 11" xfId="40181" xr:uid="{5906C1AD-4E9D-4C56-86A6-7A3E2267AAB2}"/>
    <cellStyle name="Normal 8 2 2" xfId="1542" xr:uid="{00000000-0005-0000-0000-0000130E0000}"/>
    <cellStyle name="Normal 8 2 2 10" xfId="1543" xr:uid="{00000000-0005-0000-0000-0000140E0000}"/>
    <cellStyle name="Normal 8 2 2 10 2" xfId="4200" xr:uid="{00000000-0005-0000-0000-0000150E0000}"/>
    <cellStyle name="Normal 8 2 2 10 2 2" xfId="9649" xr:uid="{7B29C6F9-F939-43E5-A473-90B1775917BD}"/>
    <cellStyle name="Normal 8 2 2 10 2 3" xfId="7259" xr:uid="{5DF25C51-CFBF-46ED-B70C-E049918E79EB}"/>
    <cellStyle name="Normal 8 2 2 10 3" xfId="8835" xr:uid="{F4DE6178-9C04-4E6F-A09F-2F1223FE41E3}"/>
    <cellStyle name="Normal 8 2 2 10 4" xfId="5550" xr:uid="{3D67B548-BA35-40B8-BEC8-EE067A1F9229}"/>
    <cellStyle name="Normal 8 2 2 11" xfId="3820" xr:uid="{00000000-0005-0000-0000-0000160E0000}"/>
    <cellStyle name="Normal 8 2 2 11 2" xfId="9272" xr:uid="{A755791D-8130-4365-80DB-6F5D8BEA9CEA}"/>
    <cellStyle name="Normal 8 2 2 11 3" xfId="6881" xr:uid="{A5FA83C9-D9DD-4A0D-9549-C6C42EF3B62C}"/>
    <cellStyle name="Normal 8 2 2 12" xfId="7635" xr:uid="{E9D8F87B-754C-4518-A964-71EC9DD7DFE9}"/>
    <cellStyle name="Normal 8 2 2 13" xfId="40101" xr:uid="{A93416F5-AB3B-488D-93D8-2F96A0B27C24}"/>
    <cellStyle name="Normal 8 2 2 14" xfId="5549" xr:uid="{FDF1AADB-F859-4BC4-92F9-FA938943DF80}"/>
    <cellStyle name="Normal 8 2 2 2" xfId="1544" xr:uid="{00000000-0005-0000-0000-0000170E0000}"/>
    <cellStyle name="Normal 8 2 2 3" xfId="1545" xr:uid="{00000000-0005-0000-0000-0000180E0000}"/>
    <cellStyle name="Normal 8 2 2 4" xfId="1546" xr:uid="{00000000-0005-0000-0000-0000190E0000}"/>
    <cellStyle name="Normal 8 2 2 5" xfId="1547" xr:uid="{00000000-0005-0000-0000-00001A0E0000}"/>
    <cellStyle name="Normal 8 2 2 6" xfId="1548" xr:uid="{00000000-0005-0000-0000-00001B0E0000}"/>
    <cellStyle name="Normal 8 2 2 7" xfId="1549" xr:uid="{00000000-0005-0000-0000-00001C0E0000}"/>
    <cellStyle name="Normal 8 2 2 8" xfId="1550" xr:uid="{00000000-0005-0000-0000-00001D0E0000}"/>
    <cellStyle name="Normal 8 2 2 8 2" xfId="1551" xr:uid="{00000000-0005-0000-0000-00001E0E0000}"/>
    <cellStyle name="Normal 8 2 2 8 2 2" xfId="4201" xr:uid="{00000000-0005-0000-0000-00001F0E0000}"/>
    <cellStyle name="Normal 8 2 2 8 2 2 2" xfId="9650" xr:uid="{1B94CA66-B5E0-4FF7-9ED2-95CA4B037B3F}"/>
    <cellStyle name="Normal 8 2 2 8 2 2 3" xfId="7260" xr:uid="{A200F9C5-D5F7-47B3-AAA1-8D5471490590}"/>
    <cellStyle name="Normal 8 2 2 8 2 3" xfId="8836" xr:uid="{447F25DB-EF62-4A41-A263-00CF054A0A4D}"/>
    <cellStyle name="Normal 8 2 2 8 2 4" xfId="5552" xr:uid="{D2DA5317-A092-4243-A66E-777D20747AD0}"/>
    <cellStyle name="Normal 8 2 2 8 3" xfId="3821" xr:uid="{00000000-0005-0000-0000-0000200E0000}"/>
    <cellStyle name="Normal 8 2 2 8 3 2" xfId="9273" xr:uid="{ABF7B7F9-3551-4805-9F5F-1FA4B49A703F}"/>
    <cellStyle name="Normal 8 2 2 8 3 3" xfId="6882" xr:uid="{D285D6E8-9385-4AE9-AB32-0D3C7EB37205}"/>
    <cellStyle name="Normal 8 2 2 8 4" xfId="8452" xr:uid="{E2788BA4-3C43-4F2E-AFE7-05EEBCC47E9D}"/>
    <cellStyle name="Normal 8 2 2 8 5" xfId="5551" xr:uid="{522A438E-603E-4866-B12D-9A43D8D4F837}"/>
    <cellStyle name="Normal 8 2 2 9" xfId="1552" xr:uid="{00000000-0005-0000-0000-0000210E0000}"/>
    <cellStyle name="Normal 8 2 2 9 2" xfId="1553" xr:uid="{00000000-0005-0000-0000-0000220E0000}"/>
    <cellStyle name="Normal 8 2 2 9 2 2" xfId="4202" xr:uid="{00000000-0005-0000-0000-0000230E0000}"/>
    <cellStyle name="Normal 8 2 2 9 2 2 2" xfId="9651" xr:uid="{61B3E798-F665-44E2-BF73-517090581AC8}"/>
    <cellStyle name="Normal 8 2 2 9 2 2 3" xfId="7261" xr:uid="{6822B7F8-85B4-4D4D-B622-1A59F020296E}"/>
    <cellStyle name="Normal 8 2 2 9 2 3" xfId="8837" xr:uid="{D0475B6C-4411-4AF3-B7F5-FB634D644700}"/>
    <cellStyle name="Normal 8 2 2 9 2 4" xfId="5554" xr:uid="{5167BF8C-FCA4-4035-83F0-20A6B7470B73}"/>
    <cellStyle name="Normal 8 2 2 9 3" xfId="3822" xr:uid="{00000000-0005-0000-0000-0000240E0000}"/>
    <cellStyle name="Normal 8 2 2 9 3 2" xfId="9274" xr:uid="{8BC1F556-C3F1-44D1-8C8D-D76C02BAF08C}"/>
    <cellStyle name="Normal 8 2 2 9 3 3" xfId="6883" xr:uid="{471B1297-8A2E-4FAA-984F-6C6149414181}"/>
    <cellStyle name="Normal 8 2 2 9 4" xfId="8453" xr:uid="{4C39DE65-BB83-4F75-8E6C-90D207542AFC}"/>
    <cellStyle name="Normal 8 2 2 9 5" xfId="5553" xr:uid="{DEC3FA20-3655-4702-8AB3-3AC6AA7F4846}"/>
    <cellStyle name="Normal 8 2 3" xfId="1554" xr:uid="{00000000-0005-0000-0000-0000250E0000}"/>
    <cellStyle name="Normal 8 2 3 2" xfId="1555" xr:uid="{00000000-0005-0000-0000-0000260E0000}"/>
    <cellStyle name="Normal 8 2 3 2 2" xfId="1556" xr:uid="{00000000-0005-0000-0000-0000270E0000}"/>
    <cellStyle name="Normal 8 2 3 2 2 2" xfId="4204" xr:uid="{00000000-0005-0000-0000-0000280E0000}"/>
    <cellStyle name="Normal 8 2 3 2 2 2 2" xfId="9653" xr:uid="{A7C7DD37-0DBC-461E-A52A-527F94A93632}"/>
    <cellStyle name="Normal 8 2 3 2 2 2 3" xfId="7263" xr:uid="{7AFC0721-E52C-438E-AD92-FEECAD5517D7}"/>
    <cellStyle name="Normal 8 2 3 2 2 3" xfId="8839" xr:uid="{3A559FA0-8893-41B7-8705-227419E911FD}"/>
    <cellStyle name="Normal 8 2 3 2 2 4" xfId="5557" xr:uid="{BB0E170E-1E9E-4D3F-8BA6-930323F94B0F}"/>
    <cellStyle name="Normal 8 2 3 2 3" xfId="3824" xr:uid="{00000000-0005-0000-0000-0000290E0000}"/>
    <cellStyle name="Normal 8 2 3 2 3 2" xfId="9276" xr:uid="{A4416F41-A745-41C5-A083-E15D89CE9683}"/>
    <cellStyle name="Normal 8 2 3 2 3 3" xfId="6885" xr:uid="{352AFD80-2A2F-4DF7-B96C-D5FFB64A1CC4}"/>
    <cellStyle name="Normal 8 2 3 2 4" xfId="8455" xr:uid="{D543505B-5BF7-455C-BFEC-9B9ADD793DEA}"/>
    <cellStyle name="Normal 8 2 3 2 5" xfId="5556" xr:uid="{E5183F29-919A-45DC-B554-CDEEBCA61120}"/>
    <cellStyle name="Normal 8 2 3 3" xfId="1557" xr:uid="{00000000-0005-0000-0000-00002A0E0000}"/>
    <cellStyle name="Normal 8 2 3 3 2" xfId="1558" xr:uid="{00000000-0005-0000-0000-00002B0E0000}"/>
    <cellStyle name="Normal 8 2 3 3 2 2" xfId="4205" xr:uid="{00000000-0005-0000-0000-00002C0E0000}"/>
    <cellStyle name="Normal 8 2 3 3 2 2 2" xfId="9654" xr:uid="{2BF7808D-4AF5-4F6A-83B8-0D6F015DAFD1}"/>
    <cellStyle name="Normal 8 2 3 3 2 2 3" xfId="7264" xr:uid="{E93A7855-D407-4AA4-9BB4-2454DAEF65D6}"/>
    <cellStyle name="Normal 8 2 3 3 2 3" xfId="8840" xr:uid="{D0D851D3-ADF2-4A17-8AA9-6A3F1BAB29F4}"/>
    <cellStyle name="Normal 8 2 3 3 2 4" xfId="5559" xr:uid="{31D120EB-2987-4CD6-8158-415DD06E0A53}"/>
    <cellStyle name="Normal 8 2 3 3 3" xfId="3825" xr:uid="{00000000-0005-0000-0000-00002D0E0000}"/>
    <cellStyle name="Normal 8 2 3 3 3 2" xfId="9277" xr:uid="{60FCDDDD-61D4-467B-9C5E-FAD1A3AC2DCF}"/>
    <cellStyle name="Normal 8 2 3 3 3 3" xfId="6886" xr:uid="{4FE7B5E9-F903-461D-B22E-6547454DCF24}"/>
    <cellStyle name="Normal 8 2 3 3 4" xfId="8456" xr:uid="{04ED8AA7-2805-408E-BAB4-B425AC4B585F}"/>
    <cellStyle name="Normal 8 2 3 3 5" xfId="5558" xr:uid="{CC2EEA9B-00DE-494F-BBAD-EE387AE0E4EE}"/>
    <cellStyle name="Normal 8 2 3 4" xfId="1559" xr:uid="{00000000-0005-0000-0000-00002E0E0000}"/>
    <cellStyle name="Normal 8 2 3 4 2" xfId="4203" xr:uid="{00000000-0005-0000-0000-00002F0E0000}"/>
    <cellStyle name="Normal 8 2 3 4 2 2" xfId="9652" xr:uid="{9E0B100D-4F0B-4EF8-A7F2-7775CF5B2019}"/>
    <cellStyle name="Normal 8 2 3 4 2 3" xfId="7262" xr:uid="{BAE43A0D-16B7-4D96-8230-4F270CECDE6E}"/>
    <cellStyle name="Normal 8 2 3 4 3" xfId="8838" xr:uid="{959703A1-B754-41B5-96FC-6DEFE0BACBCE}"/>
    <cellStyle name="Normal 8 2 3 4 4" xfId="5560" xr:uid="{0A290279-AD91-49E0-AF0A-731C6F39BBE8}"/>
    <cellStyle name="Normal 8 2 3 5" xfId="3823" xr:uid="{00000000-0005-0000-0000-0000300E0000}"/>
    <cellStyle name="Normal 8 2 3 5 2" xfId="9275" xr:uid="{184463D6-94C7-4E3C-B59F-765B14178BD7}"/>
    <cellStyle name="Normal 8 2 3 5 3" xfId="6884" xr:uid="{E4AC6176-BE08-46D5-B914-094C00C3B125}"/>
    <cellStyle name="Normal 8 2 3 6" xfId="8454" xr:uid="{956C5A04-6DC0-46A4-BDDB-85DDB9899CA0}"/>
    <cellStyle name="Normal 8 2 3 7" xfId="5555" xr:uid="{F0A287F4-7C3B-4120-AE5A-4A762EE32B4D}"/>
    <cellStyle name="Normal 8 2 4" xfId="1560" xr:uid="{00000000-0005-0000-0000-0000310E0000}"/>
    <cellStyle name="Normal 8 2 4 2" xfId="1561" xr:uid="{00000000-0005-0000-0000-0000320E0000}"/>
    <cellStyle name="Normal 8 2 4 2 2" xfId="1562" xr:uid="{00000000-0005-0000-0000-0000330E0000}"/>
    <cellStyle name="Normal 8 2 4 2 2 2" xfId="4207" xr:uid="{00000000-0005-0000-0000-0000340E0000}"/>
    <cellStyle name="Normal 8 2 4 2 2 2 2" xfId="9656" xr:uid="{96B80646-85B9-45DF-B0ED-BFC7E7622FBF}"/>
    <cellStyle name="Normal 8 2 4 2 2 2 3" xfId="7266" xr:uid="{DBE7DDA5-CCDF-445E-96B3-665FF1C2A8D7}"/>
    <cellStyle name="Normal 8 2 4 2 2 3" xfId="8842" xr:uid="{9EF1A73F-9236-4C41-A19A-6FDA8A30CA7C}"/>
    <cellStyle name="Normal 8 2 4 2 2 4" xfId="5563" xr:uid="{C463BAFC-B564-43A2-8EE4-AAB94F09B422}"/>
    <cellStyle name="Normal 8 2 4 2 3" xfId="3827" xr:uid="{00000000-0005-0000-0000-0000350E0000}"/>
    <cellStyle name="Normal 8 2 4 2 3 2" xfId="9279" xr:uid="{EA931C7A-2F3A-4D62-A220-3628B9A752AF}"/>
    <cellStyle name="Normal 8 2 4 2 3 3" xfId="6888" xr:uid="{D895CF58-550C-4A34-9E7B-3224C8455AC6}"/>
    <cellStyle name="Normal 8 2 4 2 4" xfId="8458" xr:uid="{A91F70A3-504B-489C-8B35-966A30E9B986}"/>
    <cellStyle name="Normal 8 2 4 2 5" xfId="5562" xr:uid="{602DA844-ED57-4FAC-AE72-E2A6696E8199}"/>
    <cellStyle name="Normal 8 2 4 3" xfId="1563" xr:uid="{00000000-0005-0000-0000-0000360E0000}"/>
    <cellStyle name="Normal 8 2 4 3 2" xfId="1564" xr:uid="{00000000-0005-0000-0000-0000370E0000}"/>
    <cellStyle name="Normal 8 2 4 3 2 2" xfId="4208" xr:uid="{00000000-0005-0000-0000-0000380E0000}"/>
    <cellStyle name="Normal 8 2 4 3 2 2 2" xfId="9657" xr:uid="{C0042F71-2383-44F4-96C7-F762EF09327C}"/>
    <cellStyle name="Normal 8 2 4 3 2 2 3" xfId="7267" xr:uid="{DE934634-BFDC-44A9-87E4-583DC3F36101}"/>
    <cellStyle name="Normal 8 2 4 3 2 3" xfId="8843" xr:uid="{6ABBEDF1-DDF8-4F29-9F15-3C859C13996C}"/>
    <cellStyle name="Normal 8 2 4 3 2 4" xfId="5565" xr:uid="{092137B7-226F-4DD4-B05B-52C706D1AE1C}"/>
    <cellStyle name="Normal 8 2 4 3 3" xfId="3828" xr:uid="{00000000-0005-0000-0000-0000390E0000}"/>
    <cellStyle name="Normal 8 2 4 3 3 2" xfId="9280" xr:uid="{A900BF6D-ABD3-45BC-AB45-323BB852972D}"/>
    <cellStyle name="Normal 8 2 4 3 3 3" xfId="6889" xr:uid="{82111F05-6E76-4FDD-9D2F-5CB073522F46}"/>
    <cellStyle name="Normal 8 2 4 3 4" xfId="8459" xr:uid="{B4CB1341-5B7F-423D-A632-C64EAB192251}"/>
    <cellStyle name="Normal 8 2 4 3 5" xfId="5564" xr:uid="{FB25A54E-5A1D-4345-883C-73BC23E4C22B}"/>
    <cellStyle name="Normal 8 2 4 4" xfId="1565" xr:uid="{00000000-0005-0000-0000-00003A0E0000}"/>
    <cellStyle name="Normal 8 2 4 4 2" xfId="4206" xr:uid="{00000000-0005-0000-0000-00003B0E0000}"/>
    <cellStyle name="Normal 8 2 4 4 2 2" xfId="9655" xr:uid="{72A5672E-1CE3-48B0-9855-E4913C62B456}"/>
    <cellStyle name="Normal 8 2 4 4 2 3" xfId="7265" xr:uid="{FF4A2B5E-3F4F-4979-91E0-19C880B6D223}"/>
    <cellStyle name="Normal 8 2 4 4 3" xfId="8841" xr:uid="{31099669-21F8-49E2-BE83-E286BD6E40CD}"/>
    <cellStyle name="Normal 8 2 4 4 4" xfId="5566" xr:uid="{CB87B236-F0EE-4076-BDF1-4DB2BD8BCF85}"/>
    <cellStyle name="Normal 8 2 4 5" xfId="3826" xr:uid="{00000000-0005-0000-0000-00003C0E0000}"/>
    <cellStyle name="Normal 8 2 4 5 2" xfId="9278" xr:uid="{CE5CA8FF-E211-403F-9DAC-CE1DF2B4C084}"/>
    <cellStyle name="Normal 8 2 4 5 3" xfId="6887" xr:uid="{181595CA-AEBD-4910-9234-B1002D798261}"/>
    <cellStyle name="Normal 8 2 4 6" xfId="8457" xr:uid="{743D2A82-D866-46E5-B4AF-B6F9F03CA495}"/>
    <cellStyle name="Normal 8 2 4 7" xfId="5561" xr:uid="{EC5B570A-DC13-4BE6-88F8-3299519BC7DA}"/>
    <cellStyle name="Normal 8 2 5" xfId="1566" xr:uid="{00000000-0005-0000-0000-00003D0E0000}"/>
    <cellStyle name="Normal 8 2 5 2" xfId="1567" xr:uid="{00000000-0005-0000-0000-00003E0E0000}"/>
    <cellStyle name="Normal 8 2 5 2 2" xfId="1568" xr:uid="{00000000-0005-0000-0000-00003F0E0000}"/>
    <cellStyle name="Normal 8 2 5 2 2 2" xfId="4210" xr:uid="{00000000-0005-0000-0000-0000400E0000}"/>
    <cellStyle name="Normal 8 2 5 2 2 2 2" xfId="9659" xr:uid="{45CC492B-5E03-49F6-9CFB-91DD42B3D2C5}"/>
    <cellStyle name="Normal 8 2 5 2 2 2 3" xfId="7269" xr:uid="{083D4F58-C19D-4A91-9460-B02B882D575D}"/>
    <cellStyle name="Normal 8 2 5 2 2 3" xfId="8845" xr:uid="{B3DD8CE5-3E73-479E-B978-9CEA9B33B1FB}"/>
    <cellStyle name="Normal 8 2 5 2 2 4" xfId="5569" xr:uid="{2873F329-5370-4FED-A944-89568FDCF9B9}"/>
    <cellStyle name="Normal 8 2 5 2 3" xfId="3830" xr:uid="{00000000-0005-0000-0000-0000410E0000}"/>
    <cellStyle name="Normal 8 2 5 2 3 2" xfId="9282" xr:uid="{0E411B5D-F67B-4FF7-AF6B-0954DC69E3C5}"/>
    <cellStyle name="Normal 8 2 5 2 3 3" xfId="6891" xr:uid="{63E3F152-0EC5-46A0-AF31-5BEB3BAF1FC8}"/>
    <cellStyle name="Normal 8 2 5 2 4" xfId="8461" xr:uid="{CD5DFFF4-9A5A-4AFF-9B6E-1EDF7A990841}"/>
    <cellStyle name="Normal 8 2 5 2 5" xfId="5568" xr:uid="{2976B9B0-5EEE-4168-8B26-ED5B4F52B84B}"/>
    <cellStyle name="Normal 8 2 5 3" xfId="1569" xr:uid="{00000000-0005-0000-0000-0000420E0000}"/>
    <cellStyle name="Normal 8 2 5 3 2" xfId="1570" xr:uid="{00000000-0005-0000-0000-0000430E0000}"/>
    <cellStyle name="Normal 8 2 5 3 2 2" xfId="4211" xr:uid="{00000000-0005-0000-0000-0000440E0000}"/>
    <cellStyle name="Normal 8 2 5 3 2 2 2" xfId="9660" xr:uid="{70B0D8FC-5F53-49E9-9673-B643DF3DF1CB}"/>
    <cellStyle name="Normal 8 2 5 3 2 2 3" xfId="7270" xr:uid="{CD7E4D88-6FC9-4B39-A5AD-26CFBC73439A}"/>
    <cellStyle name="Normal 8 2 5 3 2 3" xfId="8846" xr:uid="{CA342F8A-DF46-4286-9A30-3C46CCF24842}"/>
    <cellStyle name="Normal 8 2 5 3 2 4" xfId="5571" xr:uid="{60D85366-104F-446A-96D0-A81780D933D5}"/>
    <cellStyle name="Normal 8 2 5 3 3" xfId="3831" xr:uid="{00000000-0005-0000-0000-0000450E0000}"/>
    <cellStyle name="Normal 8 2 5 3 3 2" xfId="9283" xr:uid="{D9036A3A-FC18-4B01-A081-0F17A9F9420E}"/>
    <cellStyle name="Normal 8 2 5 3 3 3" xfId="6892" xr:uid="{E1A8C6C3-21F3-44BC-9909-AFA4C16D58CC}"/>
    <cellStyle name="Normal 8 2 5 3 4" xfId="8462" xr:uid="{3555CB91-E1E1-46A5-AD2C-43BEAE3AFF26}"/>
    <cellStyle name="Normal 8 2 5 3 5" xfId="5570" xr:uid="{28CA72C4-E122-4D66-B0B5-A7E78410633E}"/>
    <cellStyle name="Normal 8 2 5 4" xfId="1571" xr:uid="{00000000-0005-0000-0000-0000460E0000}"/>
    <cellStyle name="Normal 8 2 5 4 2" xfId="4209" xr:uid="{00000000-0005-0000-0000-0000470E0000}"/>
    <cellStyle name="Normal 8 2 5 4 2 2" xfId="9658" xr:uid="{2A31D0A5-11CE-46EF-847D-9F0EB672142D}"/>
    <cellStyle name="Normal 8 2 5 4 2 3" xfId="7268" xr:uid="{A6298220-5B80-4058-9881-156FA56E14C6}"/>
    <cellStyle name="Normal 8 2 5 4 3" xfId="8844" xr:uid="{D4EB6C34-2AAF-4269-B367-C41C0F9DF387}"/>
    <cellStyle name="Normal 8 2 5 4 4" xfId="5572" xr:uid="{F651D13C-2668-4F7B-BCB7-7D5B73F80DBE}"/>
    <cellStyle name="Normal 8 2 5 5" xfId="3829" xr:uid="{00000000-0005-0000-0000-0000480E0000}"/>
    <cellStyle name="Normal 8 2 5 5 2" xfId="9281" xr:uid="{32744FB5-8D0C-4B2C-8165-04080DB6D111}"/>
    <cellStyle name="Normal 8 2 5 5 3" xfId="6890" xr:uid="{28975FB5-8A38-4BB3-9428-24AFB73A84BA}"/>
    <cellStyle name="Normal 8 2 5 6" xfId="8460" xr:uid="{48D418E8-C2F2-4344-BBC8-312BE0A636F2}"/>
    <cellStyle name="Normal 8 2 5 7" xfId="5567" xr:uid="{FE3F4CBA-1E1A-453E-A8B2-9EA89C4812BA}"/>
    <cellStyle name="Normal 8 2 6" xfId="1572" xr:uid="{00000000-0005-0000-0000-0000490E0000}"/>
    <cellStyle name="Normal 8 2 6 2" xfId="1573" xr:uid="{00000000-0005-0000-0000-00004A0E0000}"/>
    <cellStyle name="Normal 8 2 6 2 2" xfId="1574" xr:uid="{00000000-0005-0000-0000-00004B0E0000}"/>
    <cellStyle name="Normal 8 2 6 2 2 2" xfId="4213" xr:uid="{00000000-0005-0000-0000-00004C0E0000}"/>
    <cellStyle name="Normal 8 2 6 2 2 2 2" xfId="9662" xr:uid="{3797ABF2-114B-40DC-9315-1C7CBBB01A28}"/>
    <cellStyle name="Normal 8 2 6 2 2 2 3" xfId="7272" xr:uid="{F432C2EA-20D4-436E-A088-395206F2B22B}"/>
    <cellStyle name="Normal 8 2 6 2 2 3" xfId="8848" xr:uid="{F4F8D0F6-86B6-4CCD-8B3F-4F3028001E13}"/>
    <cellStyle name="Normal 8 2 6 2 2 4" xfId="5575" xr:uid="{5B915492-4F2D-47C1-B9D5-6C6CA39E9BD5}"/>
    <cellStyle name="Normal 8 2 6 2 3" xfId="3833" xr:uid="{00000000-0005-0000-0000-00004D0E0000}"/>
    <cellStyle name="Normal 8 2 6 2 3 2" xfId="9285" xr:uid="{AE1F3712-058D-4839-8465-9EF982790D19}"/>
    <cellStyle name="Normal 8 2 6 2 3 3" xfId="6894" xr:uid="{3983F19A-2695-4446-BC52-C33D32ED645D}"/>
    <cellStyle name="Normal 8 2 6 2 4" xfId="8464" xr:uid="{581DF77F-FA7E-4770-86F7-270EDCEFA7DF}"/>
    <cellStyle name="Normal 8 2 6 2 5" xfId="5574" xr:uid="{4C0A62A9-6255-4B5F-9250-C2704B121181}"/>
    <cellStyle name="Normal 8 2 6 3" xfId="1575" xr:uid="{00000000-0005-0000-0000-00004E0E0000}"/>
    <cellStyle name="Normal 8 2 6 3 2" xfId="1576" xr:uid="{00000000-0005-0000-0000-00004F0E0000}"/>
    <cellStyle name="Normal 8 2 6 3 2 2" xfId="4214" xr:uid="{00000000-0005-0000-0000-0000500E0000}"/>
    <cellStyle name="Normal 8 2 6 3 2 2 2" xfId="9663" xr:uid="{0ABDDE18-0885-42F9-B36E-F043934CBABA}"/>
    <cellStyle name="Normal 8 2 6 3 2 2 3" xfId="7273" xr:uid="{BE678DEA-C702-473D-8CB4-786145E8255C}"/>
    <cellStyle name="Normal 8 2 6 3 2 3" xfId="8849" xr:uid="{E5C23D5A-E1E2-469A-8C1C-EEF88980BFB3}"/>
    <cellStyle name="Normal 8 2 6 3 2 4" xfId="5577" xr:uid="{FE096C76-215D-4412-85CF-DD51970F201E}"/>
    <cellStyle name="Normal 8 2 6 3 3" xfId="3834" xr:uid="{00000000-0005-0000-0000-0000510E0000}"/>
    <cellStyle name="Normal 8 2 6 3 3 2" xfId="9286" xr:uid="{92F5F69E-C666-439C-B74B-D63070DA1C80}"/>
    <cellStyle name="Normal 8 2 6 3 3 3" xfId="6895" xr:uid="{A0D9F1CE-E65A-4DCA-8F31-AE30BAF5A3B1}"/>
    <cellStyle name="Normal 8 2 6 3 4" xfId="8465" xr:uid="{D7B083E1-8559-4156-9DA8-481EA2D3FB51}"/>
    <cellStyle name="Normal 8 2 6 3 5" xfId="5576" xr:uid="{CC6E1BB3-686E-4F7A-BCCA-EAA2770402F0}"/>
    <cellStyle name="Normal 8 2 6 4" xfId="1577" xr:uid="{00000000-0005-0000-0000-0000520E0000}"/>
    <cellStyle name="Normal 8 2 6 4 2" xfId="4212" xr:uid="{00000000-0005-0000-0000-0000530E0000}"/>
    <cellStyle name="Normal 8 2 6 4 2 2" xfId="9661" xr:uid="{29A3BCA3-33F7-4910-9B3D-F1CC54DF70EA}"/>
    <cellStyle name="Normal 8 2 6 4 2 3" xfId="7271" xr:uid="{017ADE27-6ECA-4364-ACEC-4E1BE931F6A7}"/>
    <cellStyle name="Normal 8 2 6 4 3" xfId="8847" xr:uid="{D3EBE2B5-B5ED-4083-8330-767CE2DD1F69}"/>
    <cellStyle name="Normal 8 2 6 4 4" xfId="5578" xr:uid="{80991ABF-BDB4-44E4-877F-34B3CBEC6B60}"/>
    <cellStyle name="Normal 8 2 6 5" xfId="3832" xr:uid="{00000000-0005-0000-0000-0000540E0000}"/>
    <cellStyle name="Normal 8 2 6 5 2" xfId="9284" xr:uid="{D7701C97-1924-43A4-85EF-C691A77242FC}"/>
    <cellStyle name="Normal 8 2 6 5 3" xfId="6893" xr:uid="{B36F1FC3-D476-4C44-8A81-9C722E3C7548}"/>
    <cellStyle name="Normal 8 2 6 6" xfId="8463" xr:uid="{24DF8410-1C3C-44B5-8773-84B9638CBF8F}"/>
    <cellStyle name="Normal 8 2 6 7" xfId="5573" xr:uid="{B8A088C3-2116-4DF6-8442-58F7AC3EAF01}"/>
    <cellStyle name="Normal 8 2 7" xfId="1578" xr:uid="{00000000-0005-0000-0000-0000550E0000}"/>
    <cellStyle name="Normal 8 2 7 2" xfId="1579" xr:uid="{00000000-0005-0000-0000-0000560E0000}"/>
    <cellStyle name="Normal 8 2 7 2 2" xfId="1580" xr:uid="{00000000-0005-0000-0000-0000570E0000}"/>
    <cellStyle name="Normal 8 2 7 2 2 2" xfId="4216" xr:uid="{00000000-0005-0000-0000-0000580E0000}"/>
    <cellStyle name="Normal 8 2 7 2 2 2 2" xfId="9665" xr:uid="{111D9AE1-AC30-44FB-8C20-F6FAAAAE9493}"/>
    <cellStyle name="Normal 8 2 7 2 2 2 3" xfId="7275" xr:uid="{6365F4F2-71C8-4EF4-B708-2BC58F883E4A}"/>
    <cellStyle name="Normal 8 2 7 2 2 3" xfId="8851" xr:uid="{11A5A54F-2A9B-46B0-AA49-1B6615C5F8E9}"/>
    <cellStyle name="Normal 8 2 7 2 2 4" xfId="5581" xr:uid="{C8443906-0ABC-45F1-9EF9-F3E3E2B59EA1}"/>
    <cellStyle name="Normal 8 2 7 2 3" xfId="3836" xr:uid="{00000000-0005-0000-0000-0000590E0000}"/>
    <cellStyle name="Normal 8 2 7 2 3 2" xfId="9288" xr:uid="{542574F9-1376-457A-902F-5DC6BC404FD2}"/>
    <cellStyle name="Normal 8 2 7 2 3 3" xfId="6897" xr:uid="{5C313962-892B-43C3-913F-511D72F6563F}"/>
    <cellStyle name="Normal 8 2 7 2 4" xfId="8467" xr:uid="{0BC801F9-8E2D-4E20-994D-D2CB9C31F8CA}"/>
    <cellStyle name="Normal 8 2 7 2 5" xfId="5580" xr:uid="{D821EEC8-270F-4E0B-B36B-E46A853287D5}"/>
    <cellStyle name="Normal 8 2 7 3" xfId="1581" xr:uid="{00000000-0005-0000-0000-00005A0E0000}"/>
    <cellStyle name="Normal 8 2 7 3 2" xfId="1582" xr:uid="{00000000-0005-0000-0000-00005B0E0000}"/>
    <cellStyle name="Normal 8 2 7 3 2 2" xfId="4217" xr:uid="{00000000-0005-0000-0000-00005C0E0000}"/>
    <cellStyle name="Normal 8 2 7 3 2 2 2" xfId="9666" xr:uid="{3E7982F5-CD4C-4918-9B2D-192C69625C27}"/>
    <cellStyle name="Normal 8 2 7 3 2 2 3" xfId="7276" xr:uid="{6C24785B-2469-4EDC-B3E3-82C75D0F4B98}"/>
    <cellStyle name="Normal 8 2 7 3 2 3" xfId="8852" xr:uid="{F4D5C2A0-C7CE-4D70-967A-66E84B5C3200}"/>
    <cellStyle name="Normal 8 2 7 3 2 4" xfId="5583" xr:uid="{9590D436-E9A0-4FF6-9633-4EE6AA3E9295}"/>
    <cellStyle name="Normal 8 2 7 3 3" xfId="3837" xr:uid="{00000000-0005-0000-0000-00005D0E0000}"/>
    <cellStyle name="Normal 8 2 7 3 3 2" xfId="9289" xr:uid="{51751F35-A668-4C5E-8933-F73CDFDE8F23}"/>
    <cellStyle name="Normal 8 2 7 3 3 3" xfId="6898" xr:uid="{0C9E277D-8A19-4580-B9F8-35B00CA7E71B}"/>
    <cellStyle name="Normal 8 2 7 3 4" xfId="8468" xr:uid="{7C590595-12FF-4E6B-93E1-BA4207E72706}"/>
    <cellStyle name="Normal 8 2 7 3 5" xfId="5582" xr:uid="{B34CB10F-CA5C-4036-A498-439A1AF2A232}"/>
    <cellStyle name="Normal 8 2 7 4" xfId="1583" xr:uid="{00000000-0005-0000-0000-00005E0E0000}"/>
    <cellStyle name="Normal 8 2 7 4 2" xfId="4215" xr:uid="{00000000-0005-0000-0000-00005F0E0000}"/>
    <cellStyle name="Normal 8 2 7 4 2 2" xfId="9664" xr:uid="{3CEA0AD4-B1BF-4E60-AE82-F7CA8B260CA7}"/>
    <cellStyle name="Normal 8 2 7 4 2 3" xfId="7274" xr:uid="{EFC9C517-FD00-4767-BF5D-034E5F9D36EB}"/>
    <cellStyle name="Normal 8 2 7 4 3" xfId="8850" xr:uid="{8179D855-2053-4E2F-A6B6-F7B6E2B26C7A}"/>
    <cellStyle name="Normal 8 2 7 4 4" xfId="5584" xr:uid="{7AC5CC9D-1860-46A5-AA23-3A867EE6950B}"/>
    <cellStyle name="Normal 8 2 7 5" xfId="3835" xr:uid="{00000000-0005-0000-0000-0000600E0000}"/>
    <cellStyle name="Normal 8 2 7 5 2" xfId="9287" xr:uid="{F6D6E7A6-9714-4DA3-99F1-34331C711452}"/>
    <cellStyle name="Normal 8 2 7 5 3" xfId="6896" xr:uid="{B62316CD-5322-428F-879C-222D2EBD2AB6}"/>
    <cellStyle name="Normal 8 2 7 6" xfId="8466" xr:uid="{657DDEBE-34A5-46ED-9D32-7EB114924AD5}"/>
    <cellStyle name="Normal 8 2 7 7" xfId="5579" xr:uid="{AFAD16E5-DA8A-4D6D-982D-EF6BAF0B36E5}"/>
    <cellStyle name="Normal 8 2 8" xfId="8451" xr:uid="{69F4B5DB-3D2F-4B46-B097-DFEB4A13955C}"/>
    <cellStyle name="Normal 8 2 9" xfId="7524" xr:uid="{000111DC-E16F-4D53-9452-7442D7A7E54D}"/>
    <cellStyle name="Normal 8 20" xfId="2655" xr:uid="{00000000-0005-0000-0000-0000610E0000}"/>
    <cellStyle name="Normal 8 20 2" xfId="36332" xr:uid="{8FE427B3-3A3C-4A37-B79D-4A10A78BF7FE}"/>
    <cellStyle name="Normal 8 20 2 2" xfId="36333" xr:uid="{39D49C93-466B-46B9-9385-286D97C34437}"/>
    <cellStyle name="Normal 8 20 3" xfId="36334" xr:uid="{54B23A64-AC6B-4F94-9E2F-52CF9CE996B5}"/>
    <cellStyle name="Normal 8 20 4" xfId="9269" xr:uid="{F5682165-5B0F-47CC-957E-74B06503E09D}"/>
    <cellStyle name="Normal 8 20 5" xfId="6129" xr:uid="{98F72B88-2C2A-40F2-BFC2-D8682238CC99}"/>
    <cellStyle name="Normal 8 21" xfId="2696" xr:uid="{00000000-0005-0000-0000-0000620E0000}"/>
    <cellStyle name="Normal 8 21 2" xfId="3341" xr:uid="{00000000-0005-0000-0000-0000630E0000}"/>
    <cellStyle name="Normal 8 21 2 2" xfId="36337" xr:uid="{C77D5F6F-E233-441A-86C3-D0C421B48BAC}"/>
    <cellStyle name="Normal 8 21 2 3" xfId="36336" xr:uid="{4428E676-F64C-40DA-9559-54BF1C14B0C5}"/>
    <cellStyle name="Normal 8 21 3" xfId="36338" xr:uid="{CF47ACC0-474D-425B-A714-802EFF01D8E6}"/>
    <cellStyle name="Normal 8 21 4" xfId="36335" xr:uid="{04BD4016-917B-4E55-AC52-CB237F985111}"/>
    <cellStyle name="Normal 8 22" xfId="3451" xr:uid="{00000000-0005-0000-0000-0000640E0000}"/>
    <cellStyle name="Normal 8 22 2" xfId="36340" xr:uid="{D3183AB4-81FD-4EF8-8E4D-A82FF12CBDA4}"/>
    <cellStyle name="Normal 8 22 2 2" xfId="36341" xr:uid="{52C1B2F1-70D1-48F8-82A6-F6A4B5041221}"/>
    <cellStyle name="Normal 8 22 3" xfId="36342" xr:uid="{5E8B4550-218B-48EE-975A-B5C3976B3D94}"/>
    <cellStyle name="Normal 8 22 4" xfId="36339" xr:uid="{B697303F-FBAB-4CE9-B28D-7F93E6279ADD}"/>
    <cellStyle name="Normal 8 23" xfId="3817" xr:uid="{00000000-0005-0000-0000-0000650E0000}"/>
    <cellStyle name="Normal 8 23 2" xfId="36344" xr:uid="{4CD30CCB-12F9-4CEB-B717-5FBDF2376954}"/>
    <cellStyle name="Normal 8 23 2 2" xfId="36345" xr:uid="{17293DBC-8493-4842-A416-8CD0E9FA2B8F}"/>
    <cellStyle name="Normal 8 23 3" xfId="36346" xr:uid="{EF479C9F-C76D-456D-BCED-3373C6FE4CC0}"/>
    <cellStyle name="Normal 8 23 4" xfId="36343" xr:uid="{7A8D34DF-2319-458E-90B9-D42C351A4EDE}"/>
    <cellStyle name="Normal 8 23 5" xfId="6878" xr:uid="{61D69C0E-395F-4E22-9A52-BFA32ACCB190}"/>
    <cellStyle name="Normal 8 24" xfId="36347" xr:uid="{D988B029-C3B0-47AC-B75E-373034EC7E22}"/>
    <cellStyle name="Normal 8 24 2" xfId="36348" xr:uid="{A846EE1F-79F4-4DBA-B05F-CE6CEBF65D67}"/>
    <cellStyle name="Normal 8 24 2 2" xfId="36349" xr:uid="{8A8D1DE3-CF98-4E94-AFCC-E3ECE3CC3C18}"/>
    <cellStyle name="Normal 8 24 3" xfId="36350" xr:uid="{58C1A9D9-634A-4707-9C2E-1EAD6232A2D3}"/>
    <cellStyle name="Normal 8 25" xfId="36351" xr:uid="{FFABD9D1-17B1-4E48-BE44-3548D2A4C4E5}"/>
    <cellStyle name="Normal 8 25 2" xfId="36352" xr:uid="{FD73571D-A076-4CFE-BF60-3A9D5C4ED411}"/>
    <cellStyle name="Normal 8 25 2 2" xfId="36353" xr:uid="{4BAE0AC8-B4DF-429B-98C2-5B979B92632C}"/>
    <cellStyle name="Normal 8 25 3" xfId="36354" xr:uid="{47F32DAC-2291-4AE4-BEF6-D305BB5E4CF1}"/>
    <cellStyle name="Normal 8 26" xfId="36355" xr:uid="{9A10E5EA-508A-4E90-AAE0-C1B6C37B80F4}"/>
    <cellStyle name="Normal 8 26 2" xfId="36356" xr:uid="{11B4314C-8A1F-4539-ADA9-8FCD84B0BAD2}"/>
    <cellStyle name="Normal 8 27" xfId="36357" xr:uid="{D89ED7D2-983A-44F5-96C6-9387A5AB99D4}"/>
    <cellStyle name="Normal 8 28" xfId="36358" xr:uid="{FA1A9A41-0D88-4CBE-8FD3-FD2BF57B1CD9}"/>
    <cellStyle name="Normal 8 29" xfId="7520" xr:uid="{F444FD5B-594C-4947-B45D-40BEEFEAC4FD}"/>
    <cellStyle name="Normal 8 3" xfId="321" xr:uid="{00000000-0005-0000-0000-0000660E0000}"/>
    <cellStyle name="Normal 8 3 2" xfId="36359" xr:uid="{ECF2EA1B-D8F8-42A2-A76B-286878F891D0}"/>
    <cellStyle name="Normal 8 3 2 2" xfId="36360" xr:uid="{DF04587A-84FE-4598-B9D1-CD174F55C6CE}"/>
    <cellStyle name="Normal 8 3 3" xfId="36361" xr:uid="{E32D717E-BD00-4FA5-9167-7CB4B83DBF7A}"/>
    <cellStyle name="Normal 8 3 4" xfId="36362" xr:uid="{24EC2754-D75C-43DA-A275-675FBE423AF3}"/>
    <cellStyle name="Normal 8 3 5" xfId="36363" xr:uid="{29969D58-5E7E-441F-8902-F5F075A5CED4}"/>
    <cellStyle name="Normal 8 3 6" xfId="36364" xr:uid="{51CEEA02-28E1-4859-B629-807BDE4E8666}"/>
    <cellStyle name="Normal 8 3 7" xfId="8469" xr:uid="{D7C08F25-F60B-4916-98E6-3DC6D40BF8E9}"/>
    <cellStyle name="Normal 8 3 8" xfId="7632" xr:uid="{B40CE430-1488-4880-8C92-F87A51FF9BC0}"/>
    <cellStyle name="Normal 8 30" xfId="40099" xr:uid="{02C58DA7-8C59-4C79-A8B5-D0EA8C485FD2}"/>
    <cellStyle name="Normal 8 31" xfId="40110" xr:uid="{D72F3CBB-4527-4B8E-96E3-D7B18BF41706}"/>
    <cellStyle name="Normal 8 4" xfId="1584" xr:uid="{00000000-0005-0000-0000-0000670E0000}"/>
    <cellStyle name="Normal 8 4 2" xfId="1585" xr:uid="{00000000-0005-0000-0000-0000680E0000}"/>
    <cellStyle name="Normal 8 4 2 10" xfId="3838" xr:uid="{00000000-0005-0000-0000-0000690E0000}"/>
    <cellStyle name="Normal 8 4 2 10 2" xfId="9290" xr:uid="{A2D9D161-7641-4344-8885-F9F5E0B5E3BA}"/>
    <cellStyle name="Normal 8 4 2 10 3" xfId="6899" xr:uid="{1C72BC9A-541E-46EF-B508-7AC4B806CECA}"/>
    <cellStyle name="Normal 8 4 2 11" xfId="8470" xr:uid="{A37AD23C-7F33-4157-90D0-C2446C30A7AA}"/>
    <cellStyle name="Normal 8 4 2 12" xfId="5585" xr:uid="{B5864A32-6297-470F-BCC4-8D58733D3CF2}"/>
    <cellStyle name="Normal 8 4 2 2" xfId="1586" xr:uid="{00000000-0005-0000-0000-00006A0E0000}"/>
    <cellStyle name="Normal 8 4 2 2 2" xfId="1587" xr:uid="{00000000-0005-0000-0000-00006B0E0000}"/>
    <cellStyle name="Normal 8 4 2 2 2 2" xfId="1588" xr:uid="{00000000-0005-0000-0000-00006C0E0000}"/>
    <cellStyle name="Normal 8 4 2 2 2 3" xfId="1589" xr:uid="{00000000-0005-0000-0000-00006D0E0000}"/>
    <cellStyle name="Normal 8 4 2 2 2 3 2" xfId="1590" xr:uid="{00000000-0005-0000-0000-00006E0E0000}"/>
    <cellStyle name="Normal 8 4 2 2 2 3 2 2" xfId="4220" xr:uid="{00000000-0005-0000-0000-00006F0E0000}"/>
    <cellStyle name="Normal 8 4 2 2 2 3 2 2 2" xfId="9669" xr:uid="{81CCDFD9-9D3B-465C-B022-4FB940294478}"/>
    <cellStyle name="Normal 8 4 2 2 2 3 2 2 3" xfId="7279" xr:uid="{DEBB3DCB-9478-4AAC-9BEF-EC8417318985}"/>
    <cellStyle name="Normal 8 4 2 2 2 3 2 3" xfId="8855" xr:uid="{06379CC9-C829-4F2A-8109-A514AC309C7C}"/>
    <cellStyle name="Normal 8 4 2 2 2 3 2 4" xfId="5588" xr:uid="{6FB0CA67-C4D7-4DD7-82AD-233F1A6C3BC4}"/>
    <cellStyle name="Normal 8 4 2 2 2 3 3" xfId="3840" xr:uid="{00000000-0005-0000-0000-0000700E0000}"/>
    <cellStyle name="Normal 8 4 2 2 2 3 3 2" xfId="9292" xr:uid="{E5915205-1CA1-410D-A497-5CD3D6813CC2}"/>
    <cellStyle name="Normal 8 4 2 2 2 3 3 3" xfId="6901" xr:uid="{88190FF8-4D12-4992-AB44-A78870A9FEBA}"/>
    <cellStyle name="Normal 8 4 2 2 2 3 4" xfId="8472" xr:uid="{CB54EECE-28C1-4A03-AE6F-D4F1A9169E0A}"/>
    <cellStyle name="Normal 8 4 2 2 2 3 5" xfId="5587" xr:uid="{C4688E60-80CC-4284-B31D-C8A2533406F8}"/>
    <cellStyle name="Normal 8 4 2 2 2 4" xfId="1591" xr:uid="{00000000-0005-0000-0000-0000710E0000}"/>
    <cellStyle name="Normal 8 4 2 2 2 4 2" xfId="1592" xr:uid="{00000000-0005-0000-0000-0000720E0000}"/>
    <cellStyle name="Normal 8 4 2 2 2 4 2 2" xfId="4221" xr:uid="{00000000-0005-0000-0000-0000730E0000}"/>
    <cellStyle name="Normal 8 4 2 2 2 4 2 2 2" xfId="9670" xr:uid="{C9F1CAB5-F986-45A9-B423-B9BEED4E3BAB}"/>
    <cellStyle name="Normal 8 4 2 2 2 4 2 2 3" xfId="7280" xr:uid="{6BB18313-CDE8-430B-AE0D-E98679EBA7F8}"/>
    <cellStyle name="Normal 8 4 2 2 2 4 2 3" xfId="8856" xr:uid="{19B5360C-FAB2-4FA2-89D4-843E3D1D4231}"/>
    <cellStyle name="Normal 8 4 2 2 2 4 2 4" xfId="5590" xr:uid="{0EEEB2EA-6877-4153-BB20-9DFBD824CE86}"/>
    <cellStyle name="Normal 8 4 2 2 2 4 3" xfId="3841" xr:uid="{00000000-0005-0000-0000-0000740E0000}"/>
    <cellStyle name="Normal 8 4 2 2 2 4 3 2" xfId="9293" xr:uid="{3BFDFC5C-959F-46B1-B2B6-E87F5A78F79F}"/>
    <cellStyle name="Normal 8 4 2 2 2 4 3 3" xfId="6902" xr:uid="{F7B6719C-A187-48E5-B2BA-006922431200}"/>
    <cellStyle name="Normal 8 4 2 2 2 4 4" xfId="8473" xr:uid="{75673751-FE4E-4B0F-AC9B-1218D0366901}"/>
    <cellStyle name="Normal 8 4 2 2 2 4 5" xfId="5589" xr:uid="{B2FDB97F-4AB1-4900-9982-0E60545BDAF8}"/>
    <cellStyle name="Normal 8 4 2 2 2 5" xfId="1593" xr:uid="{00000000-0005-0000-0000-0000750E0000}"/>
    <cellStyle name="Normal 8 4 2 2 2 5 2" xfId="4219" xr:uid="{00000000-0005-0000-0000-0000760E0000}"/>
    <cellStyle name="Normal 8 4 2 2 2 5 2 2" xfId="9668" xr:uid="{3A79C755-7325-48D0-9E5B-FC7B3A3021D9}"/>
    <cellStyle name="Normal 8 4 2 2 2 5 2 3" xfId="7278" xr:uid="{FE86543F-A223-46F4-A8DA-5291E22B34FB}"/>
    <cellStyle name="Normal 8 4 2 2 2 5 3" xfId="8854" xr:uid="{972B6A3D-B10C-44F4-9388-690359B14B74}"/>
    <cellStyle name="Normal 8 4 2 2 2 5 4" xfId="5591" xr:uid="{58777C45-C3C3-41A7-B8F7-C87C82B12CEE}"/>
    <cellStyle name="Normal 8 4 2 2 2 6" xfId="3839" xr:uid="{00000000-0005-0000-0000-0000770E0000}"/>
    <cellStyle name="Normal 8 4 2 2 2 6 2" xfId="9291" xr:uid="{D56F7096-0967-4EE4-B99C-37470074426C}"/>
    <cellStyle name="Normal 8 4 2 2 2 6 3" xfId="6900" xr:uid="{45E653FB-4C18-43C6-AD07-7DC464D1AD93}"/>
    <cellStyle name="Normal 8 4 2 2 2 7" xfId="8471" xr:uid="{8C27E80D-F5A3-4558-A85F-1D7A502F43DA}"/>
    <cellStyle name="Normal 8 4 2 2 2 8" xfId="5586" xr:uid="{F24D4896-9537-415E-9BEB-445B8D77DACA}"/>
    <cellStyle name="Normal 8 4 2 3" xfId="1594" xr:uid="{00000000-0005-0000-0000-0000780E0000}"/>
    <cellStyle name="Normal 8 4 2 4" xfId="1595" xr:uid="{00000000-0005-0000-0000-0000790E0000}"/>
    <cellStyle name="Normal 8 4 2 5" xfId="1596" xr:uid="{00000000-0005-0000-0000-00007A0E0000}"/>
    <cellStyle name="Normal 8 4 2 6" xfId="1597" xr:uid="{00000000-0005-0000-0000-00007B0E0000}"/>
    <cellStyle name="Normal 8 4 2 7" xfId="1598" xr:uid="{00000000-0005-0000-0000-00007C0E0000}"/>
    <cellStyle name="Normal 8 4 2 7 2" xfId="1599" xr:uid="{00000000-0005-0000-0000-00007D0E0000}"/>
    <cellStyle name="Normal 8 4 2 7 2 2" xfId="4222" xr:uid="{00000000-0005-0000-0000-00007E0E0000}"/>
    <cellStyle name="Normal 8 4 2 7 2 2 2" xfId="9671" xr:uid="{578421C4-2384-466A-851A-F1E0C88F82DB}"/>
    <cellStyle name="Normal 8 4 2 7 2 2 3" xfId="7281" xr:uid="{2AF349B5-C52F-4406-AAAE-083C78F2EA48}"/>
    <cellStyle name="Normal 8 4 2 7 2 3" xfId="8857" xr:uid="{22B6F831-CBB4-489E-B58B-94B4634B9D01}"/>
    <cellStyle name="Normal 8 4 2 7 2 4" xfId="5593" xr:uid="{D9AF448F-809D-4B97-8E49-92CC3A716C51}"/>
    <cellStyle name="Normal 8 4 2 7 3" xfId="3842" xr:uid="{00000000-0005-0000-0000-00007F0E0000}"/>
    <cellStyle name="Normal 8 4 2 7 3 2" xfId="9294" xr:uid="{ADAB8E43-D366-4D3C-83A1-3E9BC1CA0976}"/>
    <cellStyle name="Normal 8 4 2 7 3 3" xfId="6903" xr:uid="{539A34C9-345F-481A-883E-86EFE7881B90}"/>
    <cellStyle name="Normal 8 4 2 7 4" xfId="8474" xr:uid="{16411255-0C9E-4016-B752-A8979C65B816}"/>
    <cellStyle name="Normal 8 4 2 7 5" xfId="5592" xr:uid="{DC25ADFB-BD76-455D-B027-E8BD4F1D5C9F}"/>
    <cellStyle name="Normal 8 4 2 8" xfId="1600" xr:uid="{00000000-0005-0000-0000-0000800E0000}"/>
    <cellStyle name="Normal 8 4 2 8 2" xfId="1601" xr:uid="{00000000-0005-0000-0000-0000810E0000}"/>
    <cellStyle name="Normal 8 4 2 8 2 2" xfId="4223" xr:uid="{00000000-0005-0000-0000-0000820E0000}"/>
    <cellStyle name="Normal 8 4 2 8 2 2 2" xfId="9672" xr:uid="{ED8AABAA-259C-40ED-A8EF-21C9E70FC124}"/>
    <cellStyle name="Normal 8 4 2 8 2 2 3" xfId="7282" xr:uid="{DC2B5C64-8E19-4B39-B821-3923613B3884}"/>
    <cellStyle name="Normal 8 4 2 8 2 3" xfId="8858" xr:uid="{4110C3F0-D112-4BBD-B8AC-FA2C7B9B2FE0}"/>
    <cellStyle name="Normal 8 4 2 8 2 4" xfId="5595" xr:uid="{077B0B33-59D6-4CB2-8F08-5813CEF5070B}"/>
    <cellStyle name="Normal 8 4 2 8 3" xfId="3843" xr:uid="{00000000-0005-0000-0000-0000830E0000}"/>
    <cellStyle name="Normal 8 4 2 8 3 2" xfId="9295" xr:uid="{35D275F8-C521-49B6-A276-8A855B1B6339}"/>
    <cellStyle name="Normal 8 4 2 8 3 3" xfId="6904" xr:uid="{3E329954-0ADF-494D-BC07-7F1A391D3C48}"/>
    <cellStyle name="Normal 8 4 2 8 4" xfId="8475" xr:uid="{8B9401C7-AFC2-4354-90C8-58609508E42F}"/>
    <cellStyle name="Normal 8 4 2 8 5" xfId="5594" xr:uid="{E00AF889-0048-4409-ABD2-6F845B64F4AB}"/>
    <cellStyle name="Normal 8 4 2 9" xfId="1602" xr:uid="{00000000-0005-0000-0000-0000840E0000}"/>
    <cellStyle name="Normal 8 4 2 9 2" xfId="4218" xr:uid="{00000000-0005-0000-0000-0000850E0000}"/>
    <cellStyle name="Normal 8 4 2 9 2 2" xfId="9667" xr:uid="{9130DF2F-1895-4BF1-81C2-E2A7A8691682}"/>
    <cellStyle name="Normal 8 4 2 9 2 3" xfId="7277" xr:uid="{64B2A467-5C88-4D9D-BC8E-586778F3031A}"/>
    <cellStyle name="Normal 8 4 2 9 3" xfId="8853" xr:uid="{D7A822AD-D9B6-4738-8218-3335A08A9FE6}"/>
    <cellStyle name="Normal 8 4 2 9 4" xfId="5596" xr:uid="{6ABD5E99-B3FC-4F17-BE00-77FAFED4327C}"/>
    <cellStyle name="Normal 8 4 3" xfId="1603" xr:uid="{00000000-0005-0000-0000-0000860E0000}"/>
    <cellStyle name="Normal 8 4 3 2" xfId="1604" xr:uid="{00000000-0005-0000-0000-0000870E0000}"/>
    <cellStyle name="Normal 8 4 3 2 2" xfId="1605" xr:uid="{00000000-0005-0000-0000-0000880E0000}"/>
    <cellStyle name="Normal 8 4 3 2 2 2" xfId="1606" xr:uid="{00000000-0005-0000-0000-0000890E0000}"/>
    <cellStyle name="Normal 8 4 3 2 2 2 2" xfId="1607" xr:uid="{00000000-0005-0000-0000-00008A0E0000}"/>
    <cellStyle name="Normal 8 4 3 2 2 2 2 2" xfId="4226" xr:uid="{00000000-0005-0000-0000-00008B0E0000}"/>
    <cellStyle name="Normal 8 4 3 2 2 2 2 2 2" xfId="9675" xr:uid="{82E2F14C-D116-4FFA-9B93-816C2FEEC9F0}"/>
    <cellStyle name="Normal 8 4 3 2 2 2 2 2 3" xfId="7285" xr:uid="{EB5964D5-5CF2-45AB-82F5-814C7CEB4F2D}"/>
    <cellStyle name="Normal 8 4 3 2 2 2 2 3" xfId="8861" xr:uid="{09D5F356-8300-4583-A84E-AF2456ACAEFE}"/>
    <cellStyle name="Normal 8 4 3 2 2 2 2 4" xfId="5600" xr:uid="{3D0D5F17-3A64-441D-8F66-0692D59B7C0B}"/>
    <cellStyle name="Normal 8 4 3 2 2 2 3" xfId="3846" xr:uid="{00000000-0005-0000-0000-00008C0E0000}"/>
    <cellStyle name="Normal 8 4 3 2 2 2 3 2" xfId="9298" xr:uid="{9468E5AE-FEFC-47DF-B0DE-F2FEAFBD662E}"/>
    <cellStyle name="Normal 8 4 3 2 2 2 3 3" xfId="6907" xr:uid="{FCE2835E-F905-4DF1-B7A3-09695A7BB219}"/>
    <cellStyle name="Normal 8 4 3 2 2 2 4" xfId="8478" xr:uid="{1E04D6C2-274D-444E-9322-7977536E6FD0}"/>
    <cellStyle name="Normal 8 4 3 2 2 2 5" xfId="5599" xr:uid="{D2CE95FF-0DED-40A7-82D7-85AABCA222F7}"/>
    <cellStyle name="Normal 8 4 3 2 2 3" xfId="1608" xr:uid="{00000000-0005-0000-0000-00008D0E0000}"/>
    <cellStyle name="Normal 8 4 3 2 2 3 2" xfId="1609" xr:uid="{00000000-0005-0000-0000-00008E0E0000}"/>
    <cellStyle name="Normal 8 4 3 2 2 3 2 2" xfId="4227" xr:uid="{00000000-0005-0000-0000-00008F0E0000}"/>
    <cellStyle name="Normal 8 4 3 2 2 3 2 2 2" xfId="9676" xr:uid="{1AD1BA00-6FF9-4C51-AA86-86C63D38ABCE}"/>
    <cellStyle name="Normal 8 4 3 2 2 3 2 2 3" xfId="7286" xr:uid="{2979A392-C2D0-4624-96F2-5661A586AE8D}"/>
    <cellStyle name="Normal 8 4 3 2 2 3 2 3" xfId="8862" xr:uid="{490367D7-5697-41A4-9E96-E19A32F43EDA}"/>
    <cellStyle name="Normal 8 4 3 2 2 3 2 4" xfId="5602" xr:uid="{ECFD8A02-5872-4DEC-B85D-66C7B8184F82}"/>
    <cellStyle name="Normal 8 4 3 2 2 3 3" xfId="3847" xr:uid="{00000000-0005-0000-0000-0000900E0000}"/>
    <cellStyle name="Normal 8 4 3 2 2 3 3 2" xfId="9299" xr:uid="{ACE0A8C6-D387-4B30-A013-45216958945B}"/>
    <cellStyle name="Normal 8 4 3 2 2 3 3 3" xfId="6908" xr:uid="{71602915-FFD6-40B4-B1A2-0E9D40CE57D3}"/>
    <cellStyle name="Normal 8 4 3 2 2 3 4" xfId="8479" xr:uid="{B3D809A9-47F4-4B27-A28F-E1EF89848B17}"/>
    <cellStyle name="Normal 8 4 3 2 2 3 5" xfId="5601" xr:uid="{DAE84FCB-6CB9-4A55-92C6-E105FDD67997}"/>
    <cellStyle name="Normal 8 4 3 2 2 4" xfId="1610" xr:uid="{00000000-0005-0000-0000-0000910E0000}"/>
    <cellStyle name="Normal 8 4 3 2 2 4 2" xfId="4225" xr:uid="{00000000-0005-0000-0000-0000920E0000}"/>
    <cellStyle name="Normal 8 4 3 2 2 4 2 2" xfId="9674" xr:uid="{DE933998-8473-4DE7-A520-6DE257B5CB18}"/>
    <cellStyle name="Normal 8 4 3 2 2 4 2 3" xfId="7284" xr:uid="{1D7EF723-172D-43A6-984F-56327CD732D8}"/>
    <cellStyle name="Normal 8 4 3 2 2 4 3" xfId="8860" xr:uid="{D07A5E00-CDC0-4BFA-BC37-2EB5AA1369CC}"/>
    <cellStyle name="Normal 8 4 3 2 2 4 4" xfId="5603" xr:uid="{AADD14C9-6FB2-4174-B1D1-B8CB714CEA0E}"/>
    <cellStyle name="Normal 8 4 3 2 2 5" xfId="3845" xr:uid="{00000000-0005-0000-0000-0000930E0000}"/>
    <cellStyle name="Normal 8 4 3 2 2 5 2" xfId="9297" xr:uid="{2E051C81-CFAC-4294-A286-44D93A0CC6EE}"/>
    <cellStyle name="Normal 8 4 3 2 2 5 3" xfId="6906" xr:uid="{1C8922F1-E907-40C1-81F9-FEE7F77F9284}"/>
    <cellStyle name="Normal 8 4 3 2 2 6" xfId="8477" xr:uid="{67A8F779-7310-427F-8ECA-4023D4345679}"/>
    <cellStyle name="Normal 8 4 3 2 2 7" xfId="5598" xr:uid="{D53DABD2-A61C-4F07-ADAD-B1B4D4C18DDA}"/>
    <cellStyle name="Normal 8 4 3 3" xfId="1611" xr:uid="{00000000-0005-0000-0000-0000940E0000}"/>
    <cellStyle name="Normal 8 4 3 3 2" xfId="1612" xr:uid="{00000000-0005-0000-0000-0000950E0000}"/>
    <cellStyle name="Normal 8 4 3 3 2 2" xfId="4228" xr:uid="{00000000-0005-0000-0000-0000960E0000}"/>
    <cellStyle name="Normal 8 4 3 3 2 2 2" xfId="9677" xr:uid="{E275FB1B-77E0-4A26-A24F-0B36FEB38E9C}"/>
    <cellStyle name="Normal 8 4 3 3 2 2 3" xfId="7287" xr:uid="{C447353D-1151-4ABC-BDD9-AED7A34B0D73}"/>
    <cellStyle name="Normal 8 4 3 3 2 3" xfId="8863" xr:uid="{79519215-4FFA-4006-AE82-4E6F87FAB2EB}"/>
    <cellStyle name="Normal 8 4 3 3 2 4" xfId="5605" xr:uid="{7388B3DC-7D06-4087-8D62-381BFEF7D340}"/>
    <cellStyle name="Normal 8 4 3 3 3" xfId="3848" xr:uid="{00000000-0005-0000-0000-0000970E0000}"/>
    <cellStyle name="Normal 8 4 3 3 3 2" xfId="9300" xr:uid="{87435BB0-10B0-4BA9-A67F-CF8173E39172}"/>
    <cellStyle name="Normal 8 4 3 3 3 3" xfId="6909" xr:uid="{F4669933-B6B2-4467-961A-C585E1DB8914}"/>
    <cellStyle name="Normal 8 4 3 3 4" xfId="8480" xr:uid="{82F558C5-2C0E-4ECE-8F4B-A5B9237B5841}"/>
    <cellStyle name="Normal 8 4 3 3 5" xfId="5604" xr:uid="{755B7653-5787-4CC0-B008-231F90291767}"/>
    <cellStyle name="Normal 8 4 3 4" xfId="1613" xr:uid="{00000000-0005-0000-0000-0000980E0000}"/>
    <cellStyle name="Normal 8 4 3 4 2" xfId="1614" xr:uid="{00000000-0005-0000-0000-0000990E0000}"/>
    <cellStyle name="Normal 8 4 3 4 2 2" xfId="4229" xr:uid="{00000000-0005-0000-0000-00009A0E0000}"/>
    <cellStyle name="Normal 8 4 3 4 2 2 2" xfId="9678" xr:uid="{CAFAD0F8-5769-4388-BB7A-A41BDA14605B}"/>
    <cellStyle name="Normal 8 4 3 4 2 2 3" xfId="7288" xr:uid="{9D65E1D4-1092-4A57-A7D0-B61128DDF1BC}"/>
    <cellStyle name="Normal 8 4 3 4 2 3" xfId="8864" xr:uid="{72FB9458-8FAB-4DA6-8031-9399A9620064}"/>
    <cellStyle name="Normal 8 4 3 4 2 4" xfId="5607" xr:uid="{703BF334-1A91-47AB-86FE-0DA0CC22737D}"/>
    <cellStyle name="Normal 8 4 3 4 3" xfId="3849" xr:uid="{00000000-0005-0000-0000-00009B0E0000}"/>
    <cellStyle name="Normal 8 4 3 4 3 2" xfId="9301" xr:uid="{E86630BA-DCDE-4D75-B8B2-E11CAD396E36}"/>
    <cellStyle name="Normal 8 4 3 4 3 3" xfId="6910" xr:uid="{E3EC369D-4F26-4DE3-87FF-C76201C24EC4}"/>
    <cellStyle name="Normal 8 4 3 4 4" xfId="8481" xr:uid="{19223340-2B1A-48BC-A84E-A66DC484B846}"/>
    <cellStyle name="Normal 8 4 3 4 5" xfId="5606" xr:uid="{AB50CBCC-3F86-45EE-8A29-77A79FC91417}"/>
    <cellStyle name="Normal 8 4 3 5" xfId="1615" xr:uid="{00000000-0005-0000-0000-00009C0E0000}"/>
    <cellStyle name="Normal 8 4 3 5 2" xfId="4224" xr:uid="{00000000-0005-0000-0000-00009D0E0000}"/>
    <cellStyle name="Normal 8 4 3 5 2 2" xfId="9673" xr:uid="{6F90992B-7882-4B21-9149-8364DE56FAC7}"/>
    <cellStyle name="Normal 8 4 3 5 2 3" xfId="7283" xr:uid="{6EA951D0-AE5B-44B0-A568-BD09A3A92A70}"/>
    <cellStyle name="Normal 8 4 3 5 3" xfId="8859" xr:uid="{CCB20159-D37E-4B3D-9B21-DFD5EFA1FBF5}"/>
    <cellStyle name="Normal 8 4 3 5 4" xfId="5608" xr:uid="{14A4F3EC-0E47-4D8A-B132-0D08E53BAA46}"/>
    <cellStyle name="Normal 8 4 3 6" xfId="3844" xr:uid="{00000000-0005-0000-0000-00009E0E0000}"/>
    <cellStyle name="Normal 8 4 3 6 2" xfId="9296" xr:uid="{5FFCCEBE-0E73-4677-B196-513A5F1977DC}"/>
    <cellStyle name="Normal 8 4 3 6 3" xfId="6905" xr:uid="{9A7ABB80-9C74-4592-92FC-9406003A4742}"/>
    <cellStyle name="Normal 8 4 3 7" xfId="8476" xr:uid="{191E22A0-66EC-4C1B-9775-2DC9D9796E92}"/>
    <cellStyle name="Normal 8 4 3 8" xfId="5597" xr:uid="{19A4DF09-AF22-478C-9257-6E0A7CFD052C}"/>
    <cellStyle name="Normal 8 4 4" xfId="1616" xr:uid="{00000000-0005-0000-0000-00009F0E0000}"/>
    <cellStyle name="Normal 8 4 4 2" xfId="1617" xr:uid="{00000000-0005-0000-0000-0000A00E0000}"/>
    <cellStyle name="Normal 8 4 4 2 2" xfId="1618" xr:uid="{00000000-0005-0000-0000-0000A10E0000}"/>
    <cellStyle name="Normal 8 4 4 2 2 2" xfId="4231" xr:uid="{00000000-0005-0000-0000-0000A20E0000}"/>
    <cellStyle name="Normal 8 4 4 2 2 2 2" xfId="9680" xr:uid="{FFEB0AF6-6E2F-48D9-A151-11E485C8E472}"/>
    <cellStyle name="Normal 8 4 4 2 2 2 3" xfId="7290" xr:uid="{D4C5031D-2984-492E-8015-F038EAE69008}"/>
    <cellStyle name="Normal 8 4 4 2 2 3" xfId="8866" xr:uid="{F009BAF2-230D-452C-BDE6-67D7EE42A42B}"/>
    <cellStyle name="Normal 8 4 4 2 2 4" xfId="5611" xr:uid="{EF4AE609-925A-4D32-B11A-EF72E22C8F38}"/>
    <cellStyle name="Normal 8 4 4 2 3" xfId="3851" xr:uid="{00000000-0005-0000-0000-0000A30E0000}"/>
    <cellStyle name="Normal 8 4 4 2 3 2" xfId="9303" xr:uid="{972257B5-6BF4-41F6-BB6C-5A9ECE88B023}"/>
    <cellStyle name="Normal 8 4 4 2 3 3" xfId="6912" xr:uid="{8951A4F4-1A3D-4436-83AD-8690BE02CE4B}"/>
    <cellStyle name="Normal 8 4 4 2 4" xfId="8483" xr:uid="{180471D3-7485-4062-9A32-E79A40366ECD}"/>
    <cellStyle name="Normal 8 4 4 2 5" xfId="5610" xr:uid="{47D80053-9A88-44EE-BA5A-79BF82F9BF0D}"/>
    <cellStyle name="Normal 8 4 4 3" xfId="1619" xr:uid="{00000000-0005-0000-0000-0000A40E0000}"/>
    <cellStyle name="Normal 8 4 4 3 2" xfId="1620" xr:uid="{00000000-0005-0000-0000-0000A50E0000}"/>
    <cellStyle name="Normal 8 4 4 3 2 2" xfId="4232" xr:uid="{00000000-0005-0000-0000-0000A60E0000}"/>
    <cellStyle name="Normal 8 4 4 3 2 2 2" xfId="9681" xr:uid="{7DD12A2D-CD7C-4A66-A632-BD688465FD30}"/>
    <cellStyle name="Normal 8 4 4 3 2 2 3" xfId="7291" xr:uid="{D1340037-52AA-4A6B-8E80-6ADFCBEFC42A}"/>
    <cellStyle name="Normal 8 4 4 3 2 3" xfId="8867" xr:uid="{47CF3138-8CAF-46C0-8B29-8582B8C83BD4}"/>
    <cellStyle name="Normal 8 4 4 3 2 4" xfId="5613" xr:uid="{8178A5E3-D420-495B-8094-6EBAAFB96837}"/>
    <cellStyle name="Normal 8 4 4 3 3" xfId="3852" xr:uid="{00000000-0005-0000-0000-0000A70E0000}"/>
    <cellStyle name="Normal 8 4 4 3 3 2" xfId="9304" xr:uid="{514F32F9-B45C-4A0A-812F-1CC71231880A}"/>
    <cellStyle name="Normal 8 4 4 3 3 3" xfId="6913" xr:uid="{D12A50B5-DC96-4F7E-8443-29A6838693AB}"/>
    <cellStyle name="Normal 8 4 4 3 4" xfId="8484" xr:uid="{7178669F-78D2-42B3-9DC7-77B18035A59D}"/>
    <cellStyle name="Normal 8 4 4 3 5" xfId="5612" xr:uid="{94510DC7-F9E3-4C31-8862-99DDB2865C0D}"/>
    <cellStyle name="Normal 8 4 4 4" xfId="1621" xr:uid="{00000000-0005-0000-0000-0000A80E0000}"/>
    <cellStyle name="Normal 8 4 4 4 2" xfId="4230" xr:uid="{00000000-0005-0000-0000-0000A90E0000}"/>
    <cellStyle name="Normal 8 4 4 4 2 2" xfId="9679" xr:uid="{8C8CCEFB-6839-4831-9300-C44E4C2CF6DF}"/>
    <cellStyle name="Normal 8 4 4 4 2 3" xfId="7289" xr:uid="{B064B261-D9B1-4190-AC3C-BE3D9549CC1C}"/>
    <cellStyle name="Normal 8 4 4 4 3" xfId="8865" xr:uid="{9241846F-635C-443B-9131-605C4FA9A565}"/>
    <cellStyle name="Normal 8 4 4 4 4" xfId="5614" xr:uid="{FCF9B4B0-6C75-4468-82E4-C8F52FF51319}"/>
    <cellStyle name="Normal 8 4 4 5" xfId="3850" xr:uid="{00000000-0005-0000-0000-0000AA0E0000}"/>
    <cellStyle name="Normal 8 4 4 5 2" xfId="9302" xr:uid="{7AED67AD-58EB-4F78-B0DA-FB8AD2AFFFCC}"/>
    <cellStyle name="Normal 8 4 4 5 3" xfId="6911" xr:uid="{434FE236-87DA-4244-A8FE-323E62CB5989}"/>
    <cellStyle name="Normal 8 4 4 6" xfId="8482" xr:uid="{33221F80-CB35-4F2D-8CFF-35E9135596FC}"/>
    <cellStyle name="Normal 8 4 4 7" xfId="5609" xr:uid="{49235D27-E5B1-4205-8C55-2B310E5B8933}"/>
    <cellStyle name="Normal 8 4 5" xfId="1622" xr:uid="{00000000-0005-0000-0000-0000AB0E0000}"/>
    <cellStyle name="Normal 8 4 5 2" xfId="1623" xr:uid="{00000000-0005-0000-0000-0000AC0E0000}"/>
    <cellStyle name="Normal 8 4 5 2 2" xfId="1624" xr:uid="{00000000-0005-0000-0000-0000AD0E0000}"/>
    <cellStyle name="Normal 8 4 5 2 2 2" xfId="4234" xr:uid="{00000000-0005-0000-0000-0000AE0E0000}"/>
    <cellStyle name="Normal 8 4 5 2 2 2 2" xfId="9683" xr:uid="{224EC78E-6B7D-4EE2-A974-22ADBAF5AFF3}"/>
    <cellStyle name="Normal 8 4 5 2 2 2 3" xfId="7293" xr:uid="{42342C7C-8323-4AF9-B28A-5B87CA2D4F6C}"/>
    <cellStyle name="Normal 8 4 5 2 2 3" xfId="8869" xr:uid="{533741BF-79B1-432E-BB14-1A25A77753EE}"/>
    <cellStyle name="Normal 8 4 5 2 2 4" xfId="5617" xr:uid="{68B10AB2-6448-4BC3-8A75-2E06FB151D13}"/>
    <cellStyle name="Normal 8 4 5 2 3" xfId="3854" xr:uid="{00000000-0005-0000-0000-0000AF0E0000}"/>
    <cellStyle name="Normal 8 4 5 2 3 2" xfId="9306" xr:uid="{85BCB5B9-6CC2-4DC8-BD33-5903CAA3811E}"/>
    <cellStyle name="Normal 8 4 5 2 3 3" xfId="6915" xr:uid="{D7E37B38-B51D-4B50-BCE4-38BF771997DC}"/>
    <cellStyle name="Normal 8 4 5 2 4" xfId="8486" xr:uid="{D6A2BB1B-A4B4-44B4-B785-5ACC83A20959}"/>
    <cellStyle name="Normal 8 4 5 2 5" xfId="5616" xr:uid="{B5CE7C22-FB18-4D4F-BACE-0D52BB89DF62}"/>
    <cellStyle name="Normal 8 4 5 3" xfId="1625" xr:uid="{00000000-0005-0000-0000-0000B00E0000}"/>
    <cellStyle name="Normal 8 4 5 3 2" xfId="1626" xr:uid="{00000000-0005-0000-0000-0000B10E0000}"/>
    <cellStyle name="Normal 8 4 5 3 2 2" xfId="4235" xr:uid="{00000000-0005-0000-0000-0000B20E0000}"/>
    <cellStyle name="Normal 8 4 5 3 2 2 2" xfId="9684" xr:uid="{C9BBCA41-20FF-4E60-B78C-7CEF7F183F71}"/>
    <cellStyle name="Normal 8 4 5 3 2 2 3" xfId="7294" xr:uid="{B58EC0E7-BDAB-4252-84B4-74E315406346}"/>
    <cellStyle name="Normal 8 4 5 3 2 3" xfId="8870" xr:uid="{07F3419C-ADF7-4440-9D94-659CE1DF32A3}"/>
    <cellStyle name="Normal 8 4 5 3 2 4" xfId="5619" xr:uid="{8BB8EB41-DE3A-4420-8737-D92CEF7EDA20}"/>
    <cellStyle name="Normal 8 4 5 3 3" xfId="3855" xr:uid="{00000000-0005-0000-0000-0000B30E0000}"/>
    <cellStyle name="Normal 8 4 5 3 3 2" xfId="9307" xr:uid="{8243CFB9-AE1D-4E95-A5FB-A0B904BCACF8}"/>
    <cellStyle name="Normal 8 4 5 3 3 3" xfId="6916" xr:uid="{55442BB4-B5E0-4FE2-B17B-255C3BEC293C}"/>
    <cellStyle name="Normal 8 4 5 3 4" xfId="8487" xr:uid="{AA4131CF-214F-4FB1-BFDA-9CC3D30CF37B}"/>
    <cellStyle name="Normal 8 4 5 3 5" xfId="5618" xr:uid="{A8985D07-1917-4CA5-AE9C-08BB232A0ADE}"/>
    <cellStyle name="Normal 8 4 5 4" xfId="1627" xr:uid="{00000000-0005-0000-0000-0000B40E0000}"/>
    <cellStyle name="Normal 8 4 5 4 2" xfId="4233" xr:uid="{00000000-0005-0000-0000-0000B50E0000}"/>
    <cellStyle name="Normal 8 4 5 4 2 2" xfId="9682" xr:uid="{C2959040-A670-4022-9B39-46B31CFD4F71}"/>
    <cellStyle name="Normal 8 4 5 4 2 3" xfId="7292" xr:uid="{9E527FB6-B968-42E2-92AE-44692FE2C6A7}"/>
    <cellStyle name="Normal 8 4 5 4 3" xfId="8868" xr:uid="{E20DEB31-E0F5-4CF7-9475-03112B06DF41}"/>
    <cellStyle name="Normal 8 4 5 4 4" xfId="5620" xr:uid="{0460144A-9BA2-4327-A1A1-320179A689F2}"/>
    <cellStyle name="Normal 8 4 5 5" xfId="3853" xr:uid="{00000000-0005-0000-0000-0000B60E0000}"/>
    <cellStyle name="Normal 8 4 5 5 2" xfId="9305" xr:uid="{81B16C69-30BA-436E-B441-C275A6945E6B}"/>
    <cellStyle name="Normal 8 4 5 5 3" xfId="6914" xr:uid="{0F77079C-B913-416D-8A70-FB1A7057CAE9}"/>
    <cellStyle name="Normal 8 4 5 6" xfId="8485" xr:uid="{57258416-02CD-4DF5-AF56-9A4688006EDB}"/>
    <cellStyle name="Normal 8 4 5 7" xfId="5615" xr:uid="{2321308F-89BE-4838-86BC-4C48DA04A790}"/>
    <cellStyle name="Normal 8 4 6" xfId="1628" xr:uid="{00000000-0005-0000-0000-0000B70E0000}"/>
    <cellStyle name="Normal 8 4 6 2" xfId="1629" xr:uid="{00000000-0005-0000-0000-0000B80E0000}"/>
    <cellStyle name="Normal 8 4 6 2 2" xfId="1630" xr:uid="{00000000-0005-0000-0000-0000B90E0000}"/>
    <cellStyle name="Normal 8 4 6 2 2 2" xfId="4237" xr:uid="{00000000-0005-0000-0000-0000BA0E0000}"/>
    <cellStyle name="Normal 8 4 6 2 2 2 2" xfId="9686" xr:uid="{85D91EF8-E9A2-487E-BBBB-FF146424C86F}"/>
    <cellStyle name="Normal 8 4 6 2 2 2 3" xfId="7296" xr:uid="{A1BA8041-FF4E-448D-9718-8910D3F829F5}"/>
    <cellStyle name="Normal 8 4 6 2 2 3" xfId="8872" xr:uid="{7E86BC16-2714-4612-BF99-633D86709224}"/>
    <cellStyle name="Normal 8 4 6 2 2 4" xfId="5623" xr:uid="{0F2CBF7C-F067-44F6-AC30-860AB8F55A77}"/>
    <cellStyle name="Normal 8 4 6 2 3" xfId="3857" xr:uid="{00000000-0005-0000-0000-0000BB0E0000}"/>
    <cellStyle name="Normal 8 4 6 2 3 2" xfId="9309" xr:uid="{67E64A01-342A-441E-B351-B69409B00445}"/>
    <cellStyle name="Normal 8 4 6 2 3 3" xfId="6918" xr:uid="{73E032C3-DF0C-491F-AA01-EBB44D588812}"/>
    <cellStyle name="Normal 8 4 6 2 4" xfId="8489" xr:uid="{468AAA1A-B791-405A-9462-78E749C5E07B}"/>
    <cellStyle name="Normal 8 4 6 2 5" xfId="5622" xr:uid="{9EC5E986-9C34-4B8E-92D6-F2F40E6351DB}"/>
    <cellStyle name="Normal 8 4 6 3" xfId="1631" xr:uid="{00000000-0005-0000-0000-0000BC0E0000}"/>
    <cellStyle name="Normal 8 4 6 3 2" xfId="1632" xr:uid="{00000000-0005-0000-0000-0000BD0E0000}"/>
    <cellStyle name="Normal 8 4 6 3 2 2" xfId="4238" xr:uid="{00000000-0005-0000-0000-0000BE0E0000}"/>
    <cellStyle name="Normal 8 4 6 3 2 2 2" xfId="9687" xr:uid="{0815B65C-A5C2-4703-8125-9B6A4AC30578}"/>
    <cellStyle name="Normal 8 4 6 3 2 2 3" xfId="7297" xr:uid="{961BF619-3D9D-4389-A562-643DD6124C07}"/>
    <cellStyle name="Normal 8 4 6 3 2 3" xfId="8873" xr:uid="{BB15B0CF-E461-449D-B6F1-91511E8F662E}"/>
    <cellStyle name="Normal 8 4 6 3 2 4" xfId="5625" xr:uid="{AB4CE4BC-96E0-435C-9AD5-46B7CFE7F7DC}"/>
    <cellStyle name="Normal 8 4 6 3 3" xfId="3858" xr:uid="{00000000-0005-0000-0000-0000BF0E0000}"/>
    <cellStyle name="Normal 8 4 6 3 3 2" xfId="9310" xr:uid="{A114DB9F-5CF4-4FC2-8EE6-6498F7C34DAD}"/>
    <cellStyle name="Normal 8 4 6 3 3 3" xfId="6919" xr:uid="{99351EED-7395-4CC1-975E-10AFB12F57F2}"/>
    <cellStyle name="Normal 8 4 6 3 4" xfId="8490" xr:uid="{EB8B378D-2A8C-4C4A-BC9A-20BA2A95CD9F}"/>
    <cellStyle name="Normal 8 4 6 3 5" xfId="5624" xr:uid="{015158F7-2CFB-4ED9-ACB5-6833A1C376CA}"/>
    <cellStyle name="Normal 8 4 6 4" xfId="1633" xr:uid="{00000000-0005-0000-0000-0000C00E0000}"/>
    <cellStyle name="Normal 8 4 6 4 2" xfId="4236" xr:uid="{00000000-0005-0000-0000-0000C10E0000}"/>
    <cellStyle name="Normal 8 4 6 4 2 2" xfId="9685" xr:uid="{6F9D9E30-0CFB-43B6-B7E6-AD8B47C1C231}"/>
    <cellStyle name="Normal 8 4 6 4 2 3" xfId="7295" xr:uid="{0569DDA0-957E-4435-A23E-25479B2CAFCB}"/>
    <cellStyle name="Normal 8 4 6 4 3" xfId="8871" xr:uid="{F9C87CC4-2F94-4253-A236-C52B21B0A162}"/>
    <cellStyle name="Normal 8 4 6 4 4" xfId="5626" xr:uid="{C8F3C20F-B4D3-4491-93E3-E6DDFF289EA1}"/>
    <cellStyle name="Normal 8 4 6 5" xfId="3856" xr:uid="{00000000-0005-0000-0000-0000C20E0000}"/>
    <cellStyle name="Normal 8 4 6 5 2" xfId="9308" xr:uid="{0DA36710-1193-45CF-9220-17C4143D9576}"/>
    <cellStyle name="Normal 8 4 6 5 3" xfId="6917" xr:uid="{99988BB8-1212-4C44-AEA3-5FFD59431346}"/>
    <cellStyle name="Normal 8 4 6 6" xfId="8488" xr:uid="{BEFFA6AF-02BA-4F49-A617-C3D47B321E98}"/>
    <cellStyle name="Normal 8 4 6 7" xfId="5621" xr:uid="{7D37DF8C-7AF6-49DC-AAC8-F18923F33F2A}"/>
    <cellStyle name="Normal 8 5" xfId="1634" xr:uid="{00000000-0005-0000-0000-0000C30E0000}"/>
    <cellStyle name="Normal 8 5 2" xfId="36365" xr:uid="{395D833F-FEFA-44D6-A36A-80D56E065EC5}"/>
    <cellStyle name="Normal 8 5 2 2" xfId="36366" xr:uid="{53DB8BEC-B0F2-41E2-91CE-F0AC05E69C9B}"/>
    <cellStyle name="Normal 8 5 3" xfId="36367" xr:uid="{DDC89B1F-F79A-4A41-A3ED-CB433B3B45A7}"/>
    <cellStyle name="Normal 8 6" xfId="1635" xr:uid="{00000000-0005-0000-0000-0000C40E0000}"/>
    <cellStyle name="Normal 8 6 2" xfId="1636" xr:uid="{00000000-0005-0000-0000-0000C50E0000}"/>
    <cellStyle name="Normal 8 6 2 2" xfId="1637" xr:uid="{00000000-0005-0000-0000-0000C60E0000}"/>
    <cellStyle name="Normal 8 6 2 3" xfId="1638" xr:uid="{00000000-0005-0000-0000-0000C70E0000}"/>
    <cellStyle name="Normal 8 6 2 3 2" xfId="1639" xr:uid="{00000000-0005-0000-0000-0000C80E0000}"/>
    <cellStyle name="Normal 8 6 2 3 2 2" xfId="4240" xr:uid="{00000000-0005-0000-0000-0000C90E0000}"/>
    <cellStyle name="Normal 8 6 2 3 2 2 2" xfId="9689" xr:uid="{DC192985-1217-495E-83D4-F474ED5DB190}"/>
    <cellStyle name="Normal 8 6 2 3 2 2 3" xfId="7299" xr:uid="{83EB121B-767A-487C-BA80-E0AB7CD68B25}"/>
    <cellStyle name="Normal 8 6 2 3 2 3" xfId="8875" xr:uid="{84E6B93C-CC0F-4A64-A4A5-1463FFCA6030}"/>
    <cellStyle name="Normal 8 6 2 3 2 4" xfId="5629" xr:uid="{D2C90C34-945A-4D68-BD3C-E0142B3E589B}"/>
    <cellStyle name="Normal 8 6 2 3 3" xfId="3860" xr:uid="{00000000-0005-0000-0000-0000CA0E0000}"/>
    <cellStyle name="Normal 8 6 2 3 3 2" xfId="9312" xr:uid="{64E14AD7-1343-44B7-B1BE-0BEC2A88DA1B}"/>
    <cellStyle name="Normal 8 6 2 3 3 3" xfId="6921" xr:uid="{7E63338E-611A-4C27-B0A0-DB6A03C0EDED}"/>
    <cellStyle name="Normal 8 6 2 3 4" xfId="8492" xr:uid="{D5341B54-BDB1-45FE-A2DB-0F034F5B37F8}"/>
    <cellStyle name="Normal 8 6 2 3 5" xfId="5628" xr:uid="{308EADF3-887C-4175-B4F2-630154AB12E5}"/>
    <cellStyle name="Normal 8 6 2 4" xfId="1640" xr:uid="{00000000-0005-0000-0000-0000CB0E0000}"/>
    <cellStyle name="Normal 8 6 2 4 2" xfId="1641" xr:uid="{00000000-0005-0000-0000-0000CC0E0000}"/>
    <cellStyle name="Normal 8 6 2 4 2 2" xfId="4241" xr:uid="{00000000-0005-0000-0000-0000CD0E0000}"/>
    <cellStyle name="Normal 8 6 2 4 2 2 2" xfId="9690" xr:uid="{297CDAD2-ACB6-4AA3-AEF3-9E4911E7E296}"/>
    <cellStyle name="Normal 8 6 2 4 2 2 3" xfId="7300" xr:uid="{4C6583E0-7B41-4FC7-B1BE-6C2A3C55517D}"/>
    <cellStyle name="Normal 8 6 2 4 2 3" xfId="8876" xr:uid="{FF7CC67C-995F-4F0D-9F7D-646758D3238A}"/>
    <cellStyle name="Normal 8 6 2 4 2 4" xfId="5631" xr:uid="{FFFBB06A-CC8C-4503-BBFD-03A0F85AAD5F}"/>
    <cellStyle name="Normal 8 6 2 4 3" xfId="3861" xr:uid="{00000000-0005-0000-0000-0000CE0E0000}"/>
    <cellStyle name="Normal 8 6 2 4 3 2" xfId="9313" xr:uid="{8C63B90D-1A6E-4DB7-B23E-3FF7151F6AB5}"/>
    <cellStyle name="Normal 8 6 2 4 3 3" xfId="6922" xr:uid="{85F66649-F3EF-44FE-AF09-54401AAF0BEE}"/>
    <cellStyle name="Normal 8 6 2 4 4" xfId="8493" xr:uid="{DF15C1C2-36F4-4D86-AB2F-435A3BE8823C}"/>
    <cellStyle name="Normal 8 6 2 4 5" xfId="5630" xr:uid="{4F83F0ED-6D55-490A-94AB-7F0AC04743D9}"/>
    <cellStyle name="Normal 8 6 2 5" xfId="1642" xr:uid="{00000000-0005-0000-0000-0000CF0E0000}"/>
    <cellStyle name="Normal 8 6 2 5 2" xfId="4239" xr:uid="{00000000-0005-0000-0000-0000D00E0000}"/>
    <cellStyle name="Normal 8 6 2 5 2 2" xfId="9688" xr:uid="{7A330D77-51C1-4771-82C2-FDE3E689D3D8}"/>
    <cellStyle name="Normal 8 6 2 5 2 3" xfId="7298" xr:uid="{50509AD6-E87F-4FC8-8E1E-527D91D740C4}"/>
    <cellStyle name="Normal 8 6 2 5 3" xfId="8874" xr:uid="{2C1189E6-8D56-4F34-8582-D13F8D491797}"/>
    <cellStyle name="Normal 8 6 2 5 4" xfId="5632" xr:uid="{5D45B4DA-1A99-4CF8-A606-231F47A2EB42}"/>
    <cellStyle name="Normal 8 6 2 6" xfId="3859" xr:uid="{00000000-0005-0000-0000-0000D10E0000}"/>
    <cellStyle name="Normal 8 6 2 6 2" xfId="9311" xr:uid="{FAA649F7-C8C4-446A-9D48-3EA99EF6B85B}"/>
    <cellStyle name="Normal 8 6 2 6 3" xfId="6920" xr:uid="{E37A5C73-2D29-41DB-A6CF-39A89E14E1A0}"/>
    <cellStyle name="Normal 8 6 2 7" xfId="8491" xr:uid="{FE001231-6DE0-4757-84FD-797A6078D1EB}"/>
    <cellStyle name="Normal 8 6 2 8" xfId="5627" xr:uid="{95445E55-C847-46E8-B057-A6A83C32D858}"/>
    <cellStyle name="Normal 8 6 3" xfId="36368" xr:uid="{CC579EDC-149F-4552-A2AB-F8F05636D663}"/>
    <cellStyle name="Normal 8 7" xfId="1643" xr:uid="{00000000-0005-0000-0000-0000D20E0000}"/>
    <cellStyle name="Normal 8 7 2" xfId="36369" xr:uid="{E345E156-CE6F-4771-B1AA-8C3187E29B3F}"/>
    <cellStyle name="Normal 8 7 2 2" xfId="36370" xr:uid="{6B51AA1C-44E4-4170-A2C1-42FEEC565249}"/>
    <cellStyle name="Normal 8 7 3" xfId="36371" xr:uid="{133A5324-8BBA-40BA-9B26-ECE8881D2567}"/>
    <cellStyle name="Normal 8 8" xfId="1644" xr:uid="{00000000-0005-0000-0000-0000D30E0000}"/>
    <cellStyle name="Normal 8 8 2" xfId="36372" xr:uid="{A695DA7F-8C17-4F92-8DBA-20FD05B9FF94}"/>
    <cellStyle name="Normal 8 8 2 2" xfId="36373" xr:uid="{95E6717D-3FE0-4F05-8E73-A9D9DB434A08}"/>
    <cellStyle name="Normal 8 8 3" xfId="36374" xr:uid="{8F60B825-CA87-4D1F-8481-984354A71A13}"/>
    <cellStyle name="Normal 8 9" xfId="1645" xr:uid="{00000000-0005-0000-0000-0000D40E0000}"/>
    <cellStyle name="Normal 8 9 2" xfId="36375" xr:uid="{D072733F-823B-45A5-81AF-21AACAC1545C}"/>
    <cellStyle name="Normal 8 9 2 2" xfId="36376" xr:uid="{F38DC5A4-4A55-4A39-AB9E-F872D827AB92}"/>
    <cellStyle name="Normal 8 9 3" xfId="36377" xr:uid="{BC217682-8B04-476B-B49F-5ABD78A237EB}"/>
    <cellStyle name="Normal 8_BL-KPMG" xfId="36378" xr:uid="{51D1691F-0E9B-4A46-A0D5-C815EA8751DC}"/>
    <cellStyle name="Normal 80" xfId="9840" xr:uid="{BBD2BBD9-4445-4A9F-9787-0AE1C5B3260B}"/>
    <cellStyle name="Normal 80 2" xfId="9844" xr:uid="{D58A9E20-0967-4481-A0AB-4649A5FBEB68}"/>
    <cellStyle name="Normal 80 2 2" xfId="36379" xr:uid="{48955FD7-2B30-4570-B5AA-78F24ADBC0E7}"/>
    <cellStyle name="Normal 80 3" xfId="36380" xr:uid="{872B497C-6C46-48F0-9350-50C6ECDEB56E}"/>
    <cellStyle name="Normal 80 3 2" xfId="36381" xr:uid="{A084D65D-67D7-4621-A30D-BC7847974DF6}"/>
    <cellStyle name="Normal 80 4" xfId="36382" xr:uid="{ABEB56FF-6F44-4E9D-8ED8-2074F7D8B10B}"/>
    <cellStyle name="Normal 80 5" xfId="36383" xr:uid="{96183ED6-F79D-4166-80D8-EC6DDA558343}"/>
    <cellStyle name="Normal 80 6" xfId="36384" xr:uid="{7C0AC389-7084-4883-8424-D21BE97A3992}"/>
    <cellStyle name="Normal 80 7" xfId="36385" xr:uid="{D5495DA5-65A0-4C49-BCCA-90F4C505BFCF}"/>
    <cellStyle name="Normal 80 8" xfId="36386" xr:uid="{4BECDD73-AC39-4DDF-99C3-2FDB71A8557A}"/>
    <cellStyle name="Normal 81" xfId="9841" xr:uid="{CABDE1C1-215B-464A-865D-CAA3718F9CEB}"/>
    <cellStyle name="Normal 81 2" xfId="36387" xr:uid="{B5B23AF2-96DA-4B7C-9707-85988787FA96}"/>
    <cellStyle name="Normal 81 2 2" xfId="36388" xr:uid="{49F86372-34BB-4561-BB84-F6ECE5CBC6EC}"/>
    <cellStyle name="Normal 81 3" xfId="36389" xr:uid="{9CE10B7C-8BE7-48CA-9977-7649FB62B5EC}"/>
    <cellStyle name="Normal 81 3 2" xfId="36390" xr:uid="{F44D0FE7-1774-44CC-9568-49E00C73E364}"/>
    <cellStyle name="Normal 81 4" xfId="36391" xr:uid="{DE5C5DDA-4192-437C-A033-FBABB54CCA25}"/>
    <cellStyle name="Normal 81 5" xfId="36392" xr:uid="{E96A8F6F-D0CB-41AB-BABE-D88120CBDE52}"/>
    <cellStyle name="Normal 81 6" xfId="36393" xr:uid="{D65A3379-672A-4EFF-B28D-765A07817628}"/>
    <cellStyle name="Normal 81 7" xfId="36394" xr:uid="{E828060A-11A7-4F95-AC00-D557D6E2AC42}"/>
    <cellStyle name="Normal 82" xfId="9846" xr:uid="{C592D76E-AB93-433E-950D-4EB7E9FEFB03}"/>
    <cellStyle name="Normal 82 2" xfId="36395" xr:uid="{B65B6EC8-11B4-4BFE-8201-7052FBFE062F}"/>
    <cellStyle name="Normal 82 2 2" xfId="36396" xr:uid="{DDDCA4A7-BE8A-4750-9632-B49CC5D5C022}"/>
    <cellStyle name="Normal 82 3" xfId="36397" xr:uid="{D89D741B-4FAC-45E6-BAC5-91216AD084E6}"/>
    <cellStyle name="Normal 82 3 2" xfId="36398" xr:uid="{EE783B55-CCD4-4F37-942E-E4DEC4E6EE48}"/>
    <cellStyle name="Normal 82 4" xfId="36399" xr:uid="{F13E52FB-3339-4E22-9D22-C1F2E2D1D28A}"/>
    <cellStyle name="Normal 82 5" xfId="36400" xr:uid="{BC19F9B6-A4FE-4095-82F9-64724ED15DAE}"/>
    <cellStyle name="Normal 82 6" xfId="36401" xr:uid="{D8004190-63B6-4104-93A6-EAE2F8CA16ED}"/>
    <cellStyle name="Normal 82 7" xfId="36402" xr:uid="{2BD708A8-2888-4648-A731-2F0296BF20B2}"/>
    <cellStyle name="Normal 82 8" xfId="40186" xr:uid="{FED4AC00-C25F-4705-9BF9-D5A74C78FBAE}"/>
    <cellStyle name="Normal 83" xfId="9851" xr:uid="{6176A849-3A66-4611-B8B2-68AF030590BF}"/>
    <cellStyle name="Normal 83 2" xfId="36403" xr:uid="{AE3387C2-E0E3-4DEE-BDDE-0B4C3C53217D}"/>
    <cellStyle name="Normal 83 2 2" xfId="36404" xr:uid="{38C1D6C8-A270-444E-AB03-0E5F81C73933}"/>
    <cellStyle name="Normal 83 3" xfId="36405" xr:uid="{E142C344-A2E1-4CB9-9DA9-C2FB8BDAC60D}"/>
    <cellStyle name="Normal 83 3 2" xfId="36406" xr:uid="{42CC0025-342D-49F4-8F20-F741141524D1}"/>
    <cellStyle name="Normal 83 4" xfId="36407" xr:uid="{6257C3DD-5A1F-465F-9BE1-0C3B0C1094CC}"/>
    <cellStyle name="Normal 83 5" xfId="36408" xr:uid="{FEA7A1B1-1CB3-4157-B439-FC1194E86864}"/>
    <cellStyle name="Normal 83 6" xfId="36409" xr:uid="{60A9A015-4841-4C38-A6DA-42FE33F07971}"/>
    <cellStyle name="Normal 83 7" xfId="36410" xr:uid="{EC9135AB-EF2E-49C4-A4CB-2F555C185C19}"/>
    <cellStyle name="Normal 84" xfId="9867" xr:uid="{F0B4DA64-A184-481C-8BA6-45B0B893B69E}"/>
    <cellStyle name="Normal 84 2" xfId="36411" xr:uid="{DAA87522-956B-41F6-B0F0-271E85766946}"/>
    <cellStyle name="Normal 84 2 2" xfId="36412" xr:uid="{67A82CB3-5C89-458A-89AB-2882EE8DD4CE}"/>
    <cellStyle name="Normal 84 3" xfId="36413" xr:uid="{D4129B76-4A89-4335-8A02-31202D45E586}"/>
    <cellStyle name="Normal 84 3 2" xfId="36414" xr:uid="{FA1019B4-14A0-4024-89B8-DFC3A8CBB8C9}"/>
    <cellStyle name="Normal 84 4" xfId="36415" xr:uid="{52A27661-ECA5-46D7-9325-29DC7391610D}"/>
    <cellStyle name="Normal 84 5" xfId="36416" xr:uid="{6D817B26-B36B-4D82-BACA-CC38CCA8AA96}"/>
    <cellStyle name="Normal 84 6" xfId="36417" xr:uid="{772F6421-C89A-477B-96D9-AB66EFCDC0E8}"/>
    <cellStyle name="Normal 84 7" xfId="36418" xr:uid="{F3D2A380-5EC7-44BF-AD7E-03CC58695B3C}"/>
    <cellStyle name="Normal 85" xfId="36419" xr:uid="{8FC247FA-36DF-4C57-93D6-B4EDA285AFC5}"/>
    <cellStyle name="Normal 85 2" xfId="36420" xr:uid="{A5F82DAF-96C6-4AB3-9F4F-26025C67767E}"/>
    <cellStyle name="Normal 85 2 2" xfId="36421" xr:uid="{03CD7D02-BD4C-4C16-97D0-3B1FEFC039BD}"/>
    <cellStyle name="Normal 85 3" xfId="36422" xr:uid="{6ECB8D09-3C2C-4FCA-8AAA-21E1262E7D20}"/>
    <cellStyle name="Normal 85 3 2" xfId="36423" xr:uid="{16CE26CA-EC6E-4937-AC70-7CD6F4D1173E}"/>
    <cellStyle name="Normal 85 4" xfId="36424" xr:uid="{987AEACF-9C56-49CB-B318-CA09A07961E6}"/>
    <cellStyle name="Normal 85 5" xfId="36425" xr:uid="{EF9B4282-621C-426F-9946-E5591D0691A8}"/>
    <cellStyle name="Normal 85 6" xfId="36426" xr:uid="{64B56714-B083-4EDD-805F-177431EB296B}"/>
    <cellStyle name="Normal 85 7" xfId="36427" xr:uid="{9CF0F64A-C26A-4633-9C8C-46C148594BD0}"/>
    <cellStyle name="Normal 86" xfId="9875" xr:uid="{A27DF4CD-2C6E-40E1-92DB-BD23173EAE0E}"/>
    <cellStyle name="Normal 86 2" xfId="9881" xr:uid="{F77691D1-EEA5-4C68-971F-21DAE72FEA09}"/>
    <cellStyle name="Normal 86 2 2" xfId="36428" xr:uid="{FEE6566F-29A7-421F-8727-387DF4C82133}"/>
    <cellStyle name="Normal 86 3" xfId="9886" xr:uid="{B0C3BB46-95DF-4411-9A23-802F333E7C50}"/>
    <cellStyle name="Normal 86 3 2" xfId="36429" xr:uid="{2BFD9616-41A6-427A-86CD-19E46A220CC0}"/>
    <cellStyle name="Normal 86 4" xfId="9889" xr:uid="{AB9E7203-E31E-4B3D-8360-C1991CEFB722}"/>
    <cellStyle name="Normal 86 5" xfId="9893" xr:uid="{317B7FB2-A4A3-4664-96FD-86E8BD5703F1}"/>
    <cellStyle name="Normal 86 6" xfId="9898" xr:uid="{313CE7C2-7054-4347-928E-747D97B810A1}"/>
    <cellStyle name="Normal 86 7" xfId="9903" xr:uid="{3BE207D1-8E28-4ED7-8083-BC2DDD8822DF}"/>
    <cellStyle name="Normal 86 8" xfId="9908" xr:uid="{484839B5-A5BD-4463-B436-69584373374F}"/>
    <cellStyle name="Normal 86 9" xfId="9914" xr:uid="{032666D4-FF04-408D-B022-310FCA460B4A}"/>
    <cellStyle name="Normal 87" xfId="36430" xr:uid="{E5732F4C-8E86-4E1B-B672-E62B6DACA844}"/>
    <cellStyle name="Normal 87 2" xfId="36431" xr:uid="{677FA129-061F-4465-9849-F47FD438DEDC}"/>
    <cellStyle name="Normal 87 2 2" xfId="36432" xr:uid="{954F8269-CEDA-4DBB-B9A1-BFF4FB1ED392}"/>
    <cellStyle name="Normal 87 3" xfId="36433" xr:uid="{F137C7FE-B332-495A-8082-CFBD34A43553}"/>
    <cellStyle name="Normal 87 3 2" xfId="36434" xr:uid="{F5867B15-F5CF-40B5-92DD-C606A98F178F}"/>
    <cellStyle name="Normal 87 4" xfId="36435" xr:uid="{C697C631-9CDC-4484-BD8E-C6BC69FCBA75}"/>
    <cellStyle name="Normal 87 5" xfId="36436" xr:uid="{29B09072-FF3C-4F56-887B-15A316C4A63C}"/>
    <cellStyle name="Normal 87 6" xfId="36437" xr:uid="{D52B215A-C834-4233-ABA4-1C8B29F9DE8C}"/>
    <cellStyle name="Normal 87 7" xfId="36438" xr:uid="{F00B0F8C-3F20-4F41-B060-E2BE3D8D0026}"/>
    <cellStyle name="Normal 88" xfId="36439" xr:uid="{42CD1C1E-357D-433B-A5B0-46457E274E12}"/>
    <cellStyle name="Normal 88 2" xfId="36440" xr:uid="{8F656304-18C0-4C44-A71A-255840CE5562}"/>
    <cellStyle name="Normal 88 2 2" xfId="36441" xr:uid="{C1FF48F1-060B-4A73-A847-723E8BF3B832}"/>
    <cellStyle name="Normal 88 3" xfId="36442" xr:uid="{E7586A12-12E1-48FF-81AD-945A60CC7AB8}"/>
    <cellStyle name="Normal 88 3 2" xfId="36443" xr:uid="{B236A56B-038A-438D-933B-A4E34130E470}"/>
    <cellStyle name="Normal 88 4" xfId="36444" xr:uid="{1F2E3DF6-3D6C-4A6E-BC83-FC5CDF4249AF}"/>
    <cellStyle name="Normal 88 5" xfId="36445" xr:uid="{56204228-FD3B-46C8-B576-AAB9BAA737F5}"/>
    <cellStyle name="Normal 88 6" xfId="36446" xr:uid="{6DB28F3B-420D-4843-AB24-1007F3A743EF}"/>
    <cellStyle name="Normal 88 7" xfId="36447" xr:uid="{93862470-F9BE-40D2-B6FA-AF8D054E100E}"/>
    <cellStyle name="Normal 89" xfId="36448" xr:uid="{327EFE4B-3BB0-4B97-8BD7-B1F0B0815E48}"/>
    <cellStyle name="Normal 89 2" xfId="36449" xr:uid="{66F757CD-55EB-439B-BD50-6EB105343511}"/>
    <cellStyle name="Normal 89 2 2" xfId="36450" xr:uid="{E6C84CF6-582F-47DA-876F-D99AD72E4F70}"/>
    <cellStyle name="Normal 89 3" xfId="36451" xr:uid="{008DCC71-4903-4F72-983F-1A36880D68E7}"/>
    <cellStyle name="Normal 89 3 2" xfId="36452" xr:uid="{8A8B8C37-4BB2-400D-A322-0052C379C787}"/>
    <cellStyle name="Normal 89 4" xfId="36453" xr:uid="{1D614036-CF7B-4195-98B7-159B7C6F91AA}"/>
    <cellStyle name="Normal 89 5" xfId="36454" xr:uid="{4BE40D32-3BE2-4DE8-86A5-A22DDAF9FABE}"/>
    <cellStyle name="Normal 89 6" xfId="36455" xr:uid="{EFC3B6D0-0477-4A32-8B99-B03FC8B2DFAF}"/>
    <cellStyle name="Normal 89 7" xfId="36456" xr:uid="{E7162AA3-F152-4442-9C66-DEFACA3619DC}"/>
    <cellStyle name="Normal 9" xfId="322" xr:uid="{00000000-0005-0000-0000-0000D50E0000}"/>
    <cellStyle name="Normal 9 10" xfId="3342" xr:uid="{00000000-0005-0000-0000-0000D60E0000}"/>
    <cellStyle name="Normal 9 10 2" xfId="36457" xr:uid="{2D127B48-2071-4F70-A738-6E000A162A36}"/>
    <cellStyle name="Normal 9 10 2 2" xfId="36458" xr:uid="{98D06D93-A567-46E0-980C-2EC44979B1C7}"/>
    <cellStyle name="Normal 9 10 3" xfId="36459" xr:uid="{9A6C892C-F60A-4249-AFDF-7A787114EB23}"/>
    <cellStyle name="Normal 9 11" xfId="1796" xr:uid="{00000000-0005-0000-0000-0000D70E0000}"/>
    <cellStyle name="Normal 9 11 2" xfId="36461" xr:uid="{5602B149-0DB8-4EE2-8E4A-76CEE67D02E5}"/>
    <cellStyle name="Normal 9 11 2 2" xfId="36462" xr:uid="{F49DF214-EEB8-4A5D-99DD-4E5083334184}"/>
    <cellStyle name="Normal 9 11 3" xfId="36463" xr:uid="{14A26ADC-B9FA-4587-9B61-6DC3D7904AA1}"/>
    <cellStyle name="Normal 9 11 4" xfId="36460" xr:uid="{B2E436CE-9879-4C5A-8983-39315909948C}"/>
    <cellStyle name="Normal 9 12" xfId="3533" xr:uid="{00000000-0005-0000-0000-0000D80E0000}"/>
    <cellStyle name="Normal 9 12 2" xfId="36465" xr:uid="{441D2E56-E0CC-478E-B755-6EE3B4626CEF}"/>
    <cellStyle name="Normal 9 12 2 2" xfId="36466" xr:uid="{1A4504DB-BBAC-4AA7-A73D-A434771E5BE5}"/>
    <cellStyle name="Normal 9 12 3" xfId="36467" xr:uid="{F12B0852-DB64-47D8-AE51-87D27EEBE402}"/>
    <cellStyle name="Normal 9 12 4" xfId="36464" xr:uid="{1A700CFF-8C81-47A5-BBDB-8EEBDBD909C6}"/>
    <cellStyle name="Normal 9 13" xfId="36468" xr:uid="{4E7F93AC-34D3-40E8-B52B-B33DC922231C}"/>
    <cellStyle name="Normal 9 13 2" xfId="36469" xr:uid="{BEEB0363-DF26-4237-B9E8-BC5AD3DF2747}"/>
    <cellStyle name="Normal 9 13 2 2" xfId="36470" xr:uid="{E8E712BE-3750-4C5E-AFA0-45DF06822E68}"/>
    <cellStyle name="Normal 9 13 3" xfId="36471" xr:uid="{DD5C5AD5-CA8B-48C0-B5FC-172D28340BAB}"/>
    <cellStyle name="Normal 9 14" xfId="36472" xr:uid="{CA96061E-88AC-45D2-903B-236CAB6C7E3B}"/>
    <cellStyle name="Normal 9 14 2" xfId="36473" xr:uid="{FDD9FB71-8B24-4738-9B58-D4AD9327495C}"/>
    <cellStyle name="Normal 9 14 2 2" xfId="36474" xr:uid="{99DFEBCE-EEBB-419A-A4AE-18897DE5C303}"/>
    <cellStyle name="Normal 9 14 3" xfId="36475" xr:uid="{1AF63E40-C00E-4595-971D-E4F8DD496E11}"/>
    <cellStyle name="Normal 9 15" xfId="36476" xr:uid="{1AC794F9-D3F8-41FB-8940-B72C06E05B77}"/>
    <cellStyle name="Normal 9 15 2" xfId="36477" xr:uid="{DA224B4F-C575-4CE4-B170-FF59DB15A4CD}"/>
    <cellStyle name="Normal 9 15 2 2" xfId="36478" xr:uid="{0E8AD68A-82F4-490D-B07F-5A690D2F26BD}"/>
    <cellStyle name="Normal 9 15 3" xfId="36479" xr:uid="{B3665E73-C31E-4E8C-A941-710037165462}"/>
    <cellStyle name="Normal 9 16" xfId="36480" xr:uid="{E124CE4F-4806-4F9F-91E0-1C9629FF190C}"/>
    <cellStyle name="Normal 9 16 2" xfId="36481" xr:uid="{75D3E785-B4AB-4F31-AD2A-335458522A25}"/>
    <cellStyle name="Normal 9 16 2 2" xfId="36482" xr:uid="{D2E74DB1-C642-482D-881B-95B596A105E5}"/>
    <cellStyle name="Normal 9 16 3" xfId="36483" xr:uid="{C6D1425F-6DFE-43C8-A0EF-7546AC33A7E6}"/>
    <cellStyle name="Normal 9 17" xfId="36484" xr:uid="{67A4ED74-EB61-4B28-BE84-4F44A9A1560F}"/>
    <cellStyle name="Normal 9 17 2" xfId="36485" xr:uid="{B7F0A775-DD8C-4978-B391-80B5EF65D24A}"/>
    <cellStyle name="Normal 9 17 2 2" xfId="36486" xr:uid="{1CB6A081-0981-404C-A272-E440F34ED208}"/>
    <cellStyle name="Normal 9 17 3" xfId="36487" xr:uid="{99DFE2B3-FD9A-441F-8C48-2179F967B379}"/>
    <cellStyle name="Normal 9 18" xfId="36488" xr:uid="{CD1BA036-9DA1-4EBC-9B40-F74D9D07A4FD}"/>
    <cellStyle name="Normal 9 18 2" xfId="36489" xr:uid="{CD9BA0D8-A07D-4C31-98CB-6BAEFC193498}"/>
    <cellStyle name="Normal 9 18 2 2" xfId="36490" xr:uid="{6FF6AB41-0D6D-4A37-AD3A-5464B369F8F7}"/>
    <cellStyle name="Normal 9 18 3" xfId="36491" xr:uid="{C9AA2B72-CFFC-45F5-948C-7FD795C9EA09}"/>
    <cellStyle name="Normal 9 19" xfId="36492" xr:uid="{FFA04247-63F4-459A-9749-7D6F298F11A1}"/>
    <cellStyle name="Normal 9 19 2" xfId="36493" xr:uid="{C9039130-8484-4F76-9081-952CBED39491}"/>
    <cellStyle name="Normal 9 19 2 2" xfId="36494" xr:uid="{7CAC7B5B-C932-40D4-A08B-DF069CB88A4D}"/>
    <cellStyle name="Normal 9 19 3" xfId="36495" xr:uid="{E2A54AD8-FFD3-4690-BA5A-3C0DE5CEA124}"/>
    <cellStyle name="Normal 9 2" xfId="323" xr:uid="{00000000-0005-0000-0000-0000D90E0000}"/>
    <cellStyle name="Normal 9 2 10" xfId="1646" xr:uid="{00000000-0005-0000-0000-0000DA0E0000}"/>
    <cellStyle name="Normal 9 2 10 2" xfId="1647" xr:uid="{00000000-0005-0000-0000-0000DB0E0000}"/>
    <cellStyle name="Normal 9 2 10 2 2" xfId="1648" xr:uid="{00000000-0005-0000-0000-0000DC0E0000}"/>
    <cellStyle name="Normal 9 2 10 2 2 2" xfId="4244" xr:uid="{00000000-0005-0000-0000-0000DD0E0000}"/>
    <cellStyle name="Normal 9 2 10 2 2 2 2" xfId="9693" xr:uid="{99FD48B2-2040-4AC4-A5FE-CE0E847B54C5}"/>
    <cellStyle name="Normal 9 2 10 2 2 2 3" xfId="7303" xr:uid="{94C1E379-5EE2-422C-8C79-4D66C29D8111}"/>
    <cellStyle name="Normal 9 2 10 2 2 3" xfId="8879" xr:uid="{7FE4C821-8B13-4B3D-BFB5-9149A49B1323}"/>
    <cellStyle name="Normal 9 2 10 2 2 4" xfId="5635" xr:uid="{82F34B83-23A5-493B-9171-290F6693227C}"/>
    <cellStyle name="Normal 9 2 10 2 3" xfId="3864" xr:uid="{00000000-0005-0000-0000-0000DE0E0000}"/>
    <cellStyle name="Normal 9 2 10 2 3 2" xfId="9316" xr:uid="{381EE3CC-EED9-4C65-A9FF-9C806F67DE25}"/>
    <cellStyle name="Normal 9 2 10 2 3 3" xfId="6925" xr:uid="{84510745-561F-4461-8BF9-A273357C63B6}"/>
    <cellStyle name="Normal 9 2 10 2 4" xfId="8496" xr:uid="{0A8F3883-3BF0-4058-A85F-F30F25395512}"/>
    <cellStyle name="Normal 9 2 10 2 5" xfId="5634" xr:uid="{59EC49E3-7F39-4CE7-8502-5AE3B13AB764}"/>
    <cellStyle name="Normal 9 2 10 3" xfId="1649" xr:uid="{00000000-0005-0000-0000-0000DF0E0000}"/>
    <cellStyle name="Normal 9 2 10 3 2" xfId="1650" xr:uid="{00000000-0005-0000-0000-0000E00E0000}"/>
    <cellStyle name="Normal 9 2 10 3 2 2" xfId="4245" xr:uid="{00000000-0005-0000-0000-0000E10E0000}"/>
    <cellStyle name="Normal 9 2 10 3 2 2 2" xfId="9694" xr:uid="{DCDCE87A-1225-456E-8FFF-F026B7A4A7D9}"/>
    <cellStyle name="Normal 9 2 10 3 2 2 3" xfId="7304" xr:uid="{5C67D29A-1D73-460F-BECB-CD0B95E88BF9}"/>
    <cellStyle name="Normal 9 2 10 3 2 3" xfId="8880" xr:uid="{B2F0AACE-D747-449C-991D-DC3013D78527}"/>
    <cellStyle name="Normal 9 2 10 3 2 4" xfId="5637" xr:uid="{1ADC1A44-3747-4977-8938-1CC7368B015F}"/>
    <cellStyle name="Normal 9 2 10 3 3" xfId="3865" xr:uid="{00000000-0005-0000-0000-0000E20E0000}"/>
    <cellStyle name="Normal 9 2 10 3 3 2" xfId="9317" xr:uid="{928C48A9-FED1-4B2A-8DB1-6DCB1A1F358F}"/>
    <cellStyle name="Normal 9 2 10 3 3 3" xfId="6926" xr:uid="{47611BA6-81E4-4872-85BD-976C86E8E8B9}"/>
    <cellStyle name="Normal 9 2 10 3 4" xfId="8497" xr:uid="{B5BB1642-D37D-420D-94A1-3C2FBE504635}"/>
    <cellStyle name="Normal 9 2 10 3 5" xfId="5636" xr:uid="{F9B51964-5221-4958-8DAC-5274023E64D5}"/>
    <cellStyle name="Normal 9 2 10 4" xfId="1651" xr:uid="{00000000-0005-0000-0000-0000E30E0000}"/>
    <cellStyle name="Normal 9 2 10 4 2" xfId="4243" xr:uid="{00000000-0005-0000-0000-0000E40E0000}"/>
    <cellStyle name="Normal 9 2 10 4 2 2" xfId="9692" xr:uid="{2A1F0858-58B1-4787-887F-22A6CE2C1EDC}"/>
    <cellStyle name="Normal 9 2 10 4 2 3" xfId="7302" xr:uid="{1E4238AC-9B75-4C1A-B108-62DE63705188}"/>
    <cellStyle name="Normal 9 2 10 4 3" xfId="8878" xr:uid="{45E1D3B5-E31D-4275-9D8D-9E9E07B08E10}"/>
    <cellStyle name="Normal 9 2 10 4 4" xfId="5638" xr:uid="{D119F07B-696C-45B1-A14B-32B186DABAFF}"/>
    <cellStyle name="Normal 9 2 10 5" xfId="3863" xr:uid="{00000000-0005-0000-0000-0000E50E0000}"/>
    <cellStyle name="Normal 9 2 10 5 2" xfId="9315" xr:uid="{921E0B5F-A185-42B3-AA9D-15F5F592B832}"/>
    <cellStyle name="Normal 9 2 10 5 3" xfId="6924" xr:uid="{6ED244B7-A4C3-4A8C-8EE0-01675F785BE6}"/>
    <cellStyle name="Normal 9 2 10 6" xfId="8495" xr:uid="{9F44552D-624D-4BEE-A1B7-E50180ED710F}"/>
    <cellStyle name="Normal 9 2 10 7" xfId="5633" xr:uid="{F4CEE037-845F-44CC-9D54-C886B22B5FE2}"/>
    <cellStyle name="Normal 9 2 11" xfId="1652" xr:uid="{00000000-0005-0000-0000-0000E60E0000}"/>
    <cellStyle name="Normal 9 2 11 2" xfId="1653" xr:uid="{00000000-0005-0000-0000-0000E70E0000}"/>
    <cellStyle name="Normal 9 2 11 2 2" xfId="1654" xr:uid="{00000000-0005-0000-0000-0000E80E0000}"/>
    <cellStyle name="Normal 9 2 11 2 2 2" xfId="4247" xr:uid="{00000000-0005-0000-0000-0000E90E0000}"/>
    <cellStyle name="Normal 9 2 11 2 2 2 2" xfId="9696" xr:uid="{C7E6A0A9-C31F-49BF-98F4-58A11BAD66B7}"/>
    <cellStyle name="Normal 9 2 11 2 2 2 3" xfId="7306" xr:uid="{DE149CE4-FDB8-428E-B92E-74C8BB005C66}"/>
    <cellStyle name="Normal 9 2 11 2 2 3" xfId="8882" xr:uid="{7BB22A1B-A1DA-45F1-BB40-92896A00E156}"/>
    <cellStyle name="Normal 9 2 11 2 2 4" xfId="5641" xr:uid="{C9BFE4C3-29FC-47A5-93B6-50D8973FD94A}"/>
    <cellStyle name="Normal 9 2 11 2 3" xfId="3867" xr:uid="{00000000-0005-0000-0000-0000EA0E0000}"/>
    <cellStyle name="Normal 9 2 11 2 3 2" xfId="9319" xr:uid="{EAC6F11D-6BE0-4989-986E-EF70AF71D5AC}"/>
    <cellStyle name="Normal 9 2 11 2 3 3" xfId="6928" xr:uid="{97B51CC1-1798-4B15-A293-1C09A0CF4195}"/>
    <cellStyle name="Normal 9 2 11 2 4" xfId="8499" xr:uid="{6DCFAE4F-DD5D-44E0-AC85-AD18978385E7}"/>
    <cellStyle name="Normal 9 2 11 2 5" xfId="5640" xr:uid="{3941E93E-FB06-4FAC-9C6F-9C595DEC4E85}"/>
    <cellStyle name="Normal 9 2 11 3" xfId="1655" xr:uid="{00000000-0005-0000-0000-0000EB0E0000}"/>
    <cellStyle name="Normal 9 2 11 3 2" xfId="1656" xr:uid="{00000000-0005-0000-0000-0000EC0E0000}"/>
    <cellStyle name="Normal 9 2 11 3 2 2" xfId="4248" xr:uid="{00000000-0005-0000-0000-0000ED0E0000}"/>
    <cellStyle name="Normal 9 2 11 3 2 2 2" xfId="9697" xr:uid="{F9B82429-8E27-4DAA-8D50-2B110833F006}"/>
    <cellStyle name="Normal 9 2 11 3 2 2 3" xfId="7307" xr:uid="{925F9CB8-6B9A-46C5-813F-A0AA8ED77ED2}"/>
    <cellStyle name="Normal 9 2 11 3 2 3" xfId="8883" xr:uid="{FC7F2148-2E24-4D18-A4CC-EFD36338C979}"/>
    <cellStyle name="Normal 9 2 11 3 2 4" xfId="5643" xr:uid="{6E5F3AA2-8EB6-49FB-911A-48CEFF804613}"/>
    <cellStyle name="Normal 9 2 11 3 3" xfId="3868" xr:uid="{00000000-0005-0000-0000-0000EE0E0000}"/>
    <cellStyle name="Normal 9 2 11 3 3 2" xfId="9320" xr:uid="{EED58883-2859-4046-9096-003BEF73D95C}"/>
    <cellStyle name="Normal 9 2 11 3 3 3" xfId="6929" xr:uid="{95E08239-0BC6-4B13-81A2-D20E7F42DCC3}"/>
    <cellStyle name="Normal 9 2 11 3 4" xfId="8500" xr:uid="{88363DBF-0B86-479C-BF2F-88EC2AD9FB26}"/>
    <cellStyle name="Normal 9 2 11 3 5" xfId="5642" xr:uid="{5D185285-C5E1-4B8D-BF0F-D5E5C351F466}"/>
    <cellStyle name="Normal 9 2 11 4" xfId="1657" xr:uid="{00000000-0005-0000-0000-0000EF0E0000}"/>
    <cellStyle name="Normal 9 2 11 4 2" xfId="4246" xr:uid="{00000000-0005-0000-0000-0000F00E0000}"/>
    <cellStyle name="Normal 9 2 11 4 2 2" xfId="9695" xr:uid="{5D232E4F-1DEC-4998-B1CF-4315A40488AE}"/>
    <cellStyle name="Normal 9 2 11 4 2 3" xfId="7305" xr:uid="{52199CFC-B2C6-43A5-A0D3-28497892F6D4}"/>
    <cellStyle name="Normal 9 2 11 4 3" xfId="8881" xr:uid="{6BEB17E3-EB46-4E3C-AD16-DE60EF0DC0B1}"/>
    <cellStyle name="Normal 9 2 11 4 4" xfId="5644" xr:uid="{87B101D4-5CD5-4447-B60C-24F35E9404AB}"/>
    <cellStyle name="Normal 9 2 11 5" xfId="3866" xr:uid="{00000000-0005-0000-0000-0000F10E0000}"/>
    <cellStyle name="Normal 9 2 11 5 2" xfId="9318" xr:uid="{8CA94DC8-E623-460C-8161-BCE9D2F6B7CB}"/>
    <cellStyle name="Normal 9 2 11 5 3" xfId="6927" xr:uid="{71725773-E179-4A63-8E7E-2D23C5F394D5}"/>
    <cellStyle name="Normal 9 2 11 6" xfId="8498" xr:uid="{A279DD30-B912-4B16-9A6F-97746630499D}"/>
    <cellStyle name="Normal 9 2 11 7" xfId="5639" xr:uid="{3B24197D-575A-45A9-9B2C-2BF89AD42686}"/>
    <cellStyle name="Normal 9 2 12" xfId="1658" xr:uid="{00000000-0005-0000-0000-0000F20E0000}"/>
    <cellStyle name="Normal 9 2 12 2" xfId="1659" xr:uid="{00000000-0005-0000-0000-0000F30E0000}"/>
    <cellStyle name="Normal 9 2 12 2 2" xfId="1660" xr:uid="{00000000-0005-0000-0000-0000F40E0000}"/>
    <cellStyle name="Normal 9 2 12 2 2 2" xfId="4250" xr:uid="{00000000-0005-0000-0000-0000F50E0000}"/>
    <cellStyle name="Normal 9 2 12 2 2 2 2" xfId="9699" xr:uid="{C0034516-6BC6-4F45-A9FF-CF1CAFACF73A}"/>
    <cellStyle name="Normal 9 2 12 2 2 2 3" xfId="7309" xr:uid="{C35DDE38-054D-45C3-B51D-3B1045145B8B}"/>
    <cellStyle name="Normal 9 2 12 2 2 3" xfId="8885" xr:uid="{7C600DA2-0DF6-468E-9D38-41C3A6E46B15}"/>
    <cellStyle name="Normal 9 2 12 2 2 4" xfId="5647" xr:uid="{3C36AF94-1782-4AE5-8342-6F4EAF1CFF0F}"/>
    <cellStyle name="Normal 9 2 12 2 3" xfId="3870" xr:uid="{00000000-0005-0000-0000-0000F60E0000}"/>
    <cellStyle name="Normal 9 2 12 2 3 2" xfId="9322" xr:uid="{3A11B348-C2E3-4740-A5E9-B38CCA33740A}"/>
    <cellStyle name="Normal 9 2 12 2 3 3" xfId="6931" xr:uid="{92FD5019-7A09-4E4A-AE9A-A760832F4742}"/>
    <cellStyle name="Normal 9 2 12 2 4" xfId="8502" xr:uid="{AEF00EE1-E4D5-43F7-AF36-2492CAC1BE60}"/>
    <cellStyle name="Normal 9 2 12 2 5" xfId="5646" xr:uid="{2BCB6A24-7018-429A-9AE8-C9A883CBDF6D}"/>
    <cellStyle name="Normal 9 2 12 3" xfId="1661" xr:uid="{00000000-0005-0000-0000-0000F70E0000}"/>
    <cellStyle name="Normal 9 2 12 3 2" xfId="1662" xr:uid="{00000000-0005-0000-0000-0000F80E0000}"/>
    <cellStyle name="Normal 9 2 12 3 2 2" xfId="4251" xr:uid="{00000000-0005-0000-0000-0000F90E0000}"/>
    <cellStyle name="Normal 9 2 12 3 2 2 2" xfId="9700" xr:uid="{9A489CCF-9898-4097-8391-D5C15C8479FA}"/>
    <cellStyle name="Normal 9 2 12 3 2 2 3" xfId="7310" xr:uid="{67796275-5810-4B96-AE65-6863242C68BC}"/>
    <cellStyle name="Normal 9 2 12 3 2 3" xfId="8886" xr:uid="{1C5DB58A-E9EE-4603-A9D4-CABD92B42603}"/>
    <cellStyle name="Normal 9 2 12 3 2 4" xfId="5649" xr:uid="{D9E52C6A-E7FF-4CFF-B72F-FD2935D4073A}"/>
    <cellStyle name="Normal 9 2 12 3 3" xfId="3871" xr:uid="{00000000-0005-0000-0000-0000FA0E0000}"/>
    <cellStyle name="Normal 9 2 12 3 3 2" xfId="9323" xr:uid="{ACFF419A-94DB-4CB7-934E-4DFC8D0D1166}"/>
    <cellStyle name="Normal 9 2 12 3 3 3" xfId="6932" xr:uid="{2B931A55-E762-4677-853B-35A6640AE058}"/>
    <cellStyle name="Normal 9 2 12 3 4" xfId="8503" xr:uid="{28F31581-D710-49FC-84D5-75B9EDB4D7F5}"/>
    <cellStyle name="Normal 9 2 12 3 5" xfId="5648" xr:uid="{68BEE7CA-DC00-41D7-9AFC-198251AF2ED6}"/>
    <cellStyle name="Normal 9 2 12 4" xfId="1663" xr:uid="{00000000-0005-0000-0000-0000FB0E0000}"/>
    <cellStyle name="Normal 9 2 12 4 2" xfId="4249" xr:uid="{00000000-0005-0000-0000-0000FC0E0000}"/>
    <cellStyle name="Normal 9 2 12 4 2 2" xfId="9698" xr:uid="{F67B5316-F84C-4D69-BB87-078B17CA6076}"/>
    <cellStyle name="Normal 9 2 12 4 2 3" xfId="7308" xr:uid="{D03716E7-235C-4582-A55D-872C34DDE4E5}"/>
    <cellStyle name="Normal 9 2 12 4 3" xfId="8884" xr:uid="{FA616559-B4A8-4C80-9E67-606B7B230CAE}"/>
    <cellStyle name="Normal 9 2 12 4 4" xfId="5650" xr:uid="{A603AE76-9919-4306-A0CA-0A49E78E63A5}"/>
    <cellStyle name="Normal 9 2 12 5" xfId="3869" xr:uid="{00000000-0005-0000-0000-0000FD0E0000}"/>
    <cellStyle name="Normal 9 2 12 5 2" xfId="9321" xr:uid="{6AD31A68-2987-4D74-807D-A81E6F9A4F96}"/>
    <cellStyle name="Normal 9 2 12 5 3" xfId="6930" xr:uid="{B7584B35-3A7C-4B9D-ABCF-2E7F31B012AF}"/>
    <cellStyle name="Normal 9 2 12 6" xfId="8501" xr:uid="{AE917ABA-C156-43BE-B172-75A7CB407814}"/>
    <cellStyle name="Normal 9 2 12 7" xfId="5645" xr:uid="{7DF51201-8C1D-4734-8EE0-3FE5754C9171}"/>
    <cellStyle name="Normal 9 2 13" xfId="1664" xr:uid="{00000000-0005-0000-0000-0000FE0E0000}"/>
    <cellStyle name="Normal 9 2 14" xfId="2656" xr:uid="{00000000-0005-0000-0000-0000FF0E0000}"/>
    <cellStyle name="Normal 9 2 15" xfId="7638" xr:uid="{0269FC78-5F45-4543-872F-3255FEF82450}"/>
    <cellStyle name="Normal 9 2 16" xfId="40135" xr:uid="{E9C8ADEF-A2A2-4C41-891F-F15C7DE34C5E}"/>
    <cellStyle name="Normal 9 2 2" xfId="1665" xr:uid="{00000000-0005-0000-0000-0000000F0000}"/>
    <cellStyle name="Normal 9 2 2 10" xfId="1666" xr:uid="{00000000-0005-0000-0000-0000010F0000}"/>
    <cellStyle name="Normal 9 2 2 10 2" xfId="1667" xr:uid="{00000000-0005-0000-0000-0000020F0000}"/>
    <cellStyle name="Normal 9 2 2 10 2 2" xfId="4253" xr:uid="{00000000-0005-0000-0000-0000030F0000}"/>
    <cellStyle name="Normal 9 2 2 10 2 2 2" xfId="9702" xr:uid="{2AB8ADAB-EEE2-4FD3-92FC-093C4BB7F1FB}"/>
    <cellStyle name="Normal 9 2 2 10 2 2 3" xfId="7312" xr:uid="{6CECC57E-7DD3-4758-A477-2AF9DF648ABE}"/>
    <cellStyle name="Normal 9 2 2 10 2 3" xfId="8888" xr:uid="{26420F63-9A90-4132-BC59-E33EDA3A7C14}"/>
    <cellStyle name="Normal 9 2 2 10 2 4" xfId="5653" xr:uid="{FCF7F4B5-0EC3-4D1A-A92F-9752A694BBAD}"/>
    <cellStyle name="Normal 9 2 2 10 3" xfId="3873" xr:uid="{00000000-0005-0000-0000-0000040F0000}"/>
    <cellStyle name="Normal 9 2 2 10 3 2" xfId="9325" xr:uid="{2033AC97-85D8-4194-8F89-21A32D86FDB9}"/>
    <cellStyle name="Normal 9 2 2 10 3 3" xfId="6934" xr:uid="{500EA615-94B8-41B4-A808-66381246F10D}"/>
    <cellStyle name="Normal 9 2 2 10 4" xfId="8505" xr:uid="{CE593A20-DFDF-4B41-B872-533DD08F112A}"/>
    <cellStyle name="Normal 9 2 2 10 5" xfId="5652" xr:uid="{F41299EA-E7E1-4409-B461-F5110E2A6BF6}"/>
    <cellStyle name="Normal 9 2 2 11" xfId="1668" xr:uid="{00000000-0005-0000-0000-0000050F0000}"/>
    <cellStyle name="Normal 9 2 2 11 2" xfId="4252" xr:uid="{00000000-0005-0000-0000-0000060F0000}"/>
    <cellStyle name="Normal 9 2 2 11 2 2" xfId="9701" xr:uid="{E02D951F-ACA4-4EB2-8D3C-46C14F1E58E6}"/>
    <cellStyle name="Normal 9 2 2 11 2 3" xfId="7311" xr:uid="{9E6AB7F7-1F11-409E-B177-810535AAC1BD}"/>
    <cellStyle name="Normal 9 2 2 11 3" xfId="8887" xr:uid="{CFF53995-4FDB-406F-AAEA-DEB8D68313BB}"/>
    <cellStyle name="Normal 9 2 2 11 4" xfId="5654" xr:uid="{67764EA8-25E8-4234-A512-E1AEDDBDEE92}"/>
    <cellStyle name="Normal 9 2 2 12" xfId="3872" xr:uid="{00000000-0005-0000-0000-0000070F0000}"/>
    <cellStyle name="Normal 9 2 2 12 2" xfId="9324" xr:uid="{661E7CC4-AC28-417E-980D-FD95177F3D9F}"/>
    <cellStyle name="Normal 9 2 2 12 3" xfId="6933" xr:uid="{DCA66735-5EA0-4936-8BE3-756671C339B4}"/>
    <cellStyle name="Normal 9 2 2 13" xfId="8504" xr:uid="{4CCDEBB3-D07C-4545-84CE-B72C200EC5AB}"/>
    <cellStyle name="Normal 9 2 2 14" xfId="5651" xr:uid="{EB266DB4-FC56-4301-A9BF-FDF592DA0987}"/>
    <cellStyle name="Normal 9 2 2 2" xfId="1669" xr:uid="{00000000-0005-0000-0000-0000080F0000}"/>
    <cellStyle name="Normal 9 2 2 2 2" xfId="1670" xr:uid="{00000000-0005-0000-0000-0000090F0000}"/>
    <cellStyle name="Normal 9 2 2 2 2 2" xfId="1671" xr:uid="{00000000-0005-0000-0000-00000A0F0000}"/>
    <cellStyle name="Normal 9 2 2 2 2 2 2" xfId="1672" xr:uid="{00000000-0005-0000-0000-00000B0F0000}"/>
    <cellStyle name="Normal 9 2 2 2 2 2 2 2" xfId="4255" xr:uid="{00000000-0005-0000-0000-00000C0F0000}"/>
    <cellStyle name="Normal 9 2 2 2 2 2 2 2 2" xfId="9704" xr:uid="{1EE8C5E1-59E3-442F-88D5-8C108FF768A7}"/>
    <cellStyle name="Normal 9 2 2 2 2 2 2 2 3" xfId="7314" xr:uid="{44C896EC-5CF4-44EE-8A50-EFD302A324FD}"/>
    <cellStyle name="Normal 9 2 2 2 2 2 2 3" xfId="8890" xr:uid="{35C1B22E-6292-48E3-9088-2D8508B0E235}"/>
    <cellStyle name="Normal 9 2 2 2 2 2 2 4" xfId="5657" xr:uid="{7CF2A60C-FF17-478B-9F8C-37C4D2505A09}"/>
    <cellStyle name="Normal 9 2 2 2 2 2 3" xfId="3875" xr:uid="{00000000-0005-0000-0000-00000D0F0000}"/>
    <cellStyle name="Normal 9 2 2 2 2 2 3 2" xfId="9327" xr:uid="{486773C9-1834-4DC6-9EF7-3A6A7B15A6BA}"/>
    <cellStyle name="Normal 9 2 2 2 2 2 3 3" xfId="6936" xr:uid="{20D0DF93-CE6C-44E2-AC99-9A41924E6C9C}"/>
    <cellStyle name="Normal 9 2 2 2 2 2 4" xfId="8507" xr:uid="{BCA5D99F-118B-4B4F-8098-6BF73EF2A709}"/>
    <cellStyle name="Normal 9 2 2 2 2 2 5" xfId="5656" xr:uid="{CAE3A84C-6347-4B79-AE55-6F87ED9B787C}"/>
    <cellStyle name="Normal 9 2 2 2 2 3" xfId="1673" xr:uid="{00000000-0005-0000-0000-00000E0F0000}"/>
    <cellStyle name="Normal 9 2 2 2 2 3 2" xfId="1674" xr:uid="{00000000-0005-0000-0000-00000F0F0000}"/>
    <cellStyle name="Normal 9 2 2 2 2 3 2 2" xfId="4256" xr:uid="{00000000-0005-0000-0000-0000100F0000}"/>
    <cellStyle name="Normal 9 2 2 2 2 3 2 2 2" xfId="9705" xr:uid="{9E7FE06E-218F-4AD2-9603-4267D0B66411}"/>
    <cellStyle name="Normal 9 2 2 2 2 3 2 2 3" xfId="7315" xr:uid="{14B0264A-23A8-4963-9116-2861EC6FED26}"/>
    <cellStyle name="Normal 9 2 2 2 2 3 2 3" xfId="8891" xr:uid="{815D3D20-5FE0-4FE8-9239-B522A894A0E2}"/>
    <cellStyle name="Normal 9 2 2 2 2 3 2 4" xfId="5659" xr:uid="{4342CC03-1DD1-4D03-8904-46262130E86C}"/>
    <cellStyle name="Normal 9 2 2 2 2 3 3" xfId="3876" xr:uid="{00000000-0005-0000-0000-0000110F0000}"/>
    <cellStyle name="Normal 9 2 2 2 2 3 3 2" xfId="9328" xr:uid="{10FA827A-494C-4875-A033-5A0A77D62127}"/>
    <cellStyle name="Normal 9 2 2 2 2 3 3 3" xfId="6937" xr:uid="{973B9134-5562-4A84-9073-25DFB04DB718}"/>
    <cellStyle name="Normal 9 2 2 2 2 3 4" xfId="8508" xr:uid="{7443AC53-EE79-43C0-8A1C-5F14ED95B1A2}"/>
    <cellStyle name="Normal 9 2 2 2 2 3 5" xfId="5658" xr:uid="{7D8BD06A-436D-4CDC-AEA6-F14E4274BB3B}"/>
    <cellStyle name="Normal 9 2 2 2 2 4" xfId="1675" xr:uid="{00000000-0005-0000-0000-0000120F0000}"/>
    <cellStyle name="Normal 9 2 2 2 2 4 2" xfId="4254" xr:uid="{00000000-0005-0000-0000-0000130F0000}"/>
    <cellStyle name="Normal 9 2 2 2 2 4 2 2" xfId="9703" xr:uid="{7EB8E8F7-BF17-4A2C-9153-7070C6393C1D}"/>
    <cellStyle name="Normal 9 2 2 2 2 4 2 3" xfId="7313" xr:uid="{B63F9205-D6AD-4268-9B74-1038DD957BCC}"/>
    <cellStyle name="Normal 9 2 2 2 2 4 3" xfId="8889" xr:uid="{7826FC29-FFE6-40F8-BF32-93F36269C372}"/>
    <cellStyle name="Normal 9 2 2 2 2 4 4" xfId="5660" xr:uid="{342FAFC7-1E68-41D0-A46C-F95B6F6C1DC6}"/>
    <cellStyle name="Normal 9 2 2 2 2 5" xfId="3874" xr:uid="{00000000-0005-0000-0000-0000140F0000}"/>
    <cellStyle name="Normal 9 2 2 2 2 5 2" xfId="9326" xr:uid="{7F89AA10-492C-4056-8016-542A2F564DE0}"/>
    <cellStyle name="Normal 9 2 2 2 2 5 3" xfId="6935" xr:uid="{BED3A103-BB46-47A2-A818-161BDABD7DE1}"/>
    <cellStyle name="Normal 9 2 2 2 2 6" xfId="8506" xr:uid="{029B63EF-6F1C-44A9-8963-000DF363DA40}"/>
    <cellStyle name="Normal 9 2 2 2 2 7" xfId="5655" xr:uid="{7066AE36-FFCA-4276-838B-E5947937DA6D}"/>
    <cellStyle name="Normal 9 2 2 2 3" xfId="1676" xr:uid="{00000000-0005-0000-0000-0000150F0000}"/>
    <cellStyle name="Normal 9 2 2 2 3 2" xfId="1677" xr:uid="{00000000-0005-0000-0000-0000160F0000}"/>
    <cellStyle name="Normal 9 2 2 2 3 2 2" xfId="1678" xr:uid="{00000000-0005-0000-0000-0000170F0000}"/>
    <cellStyle name="Normal 9 2 2 2 3 2 2 2" xfId="4258" xr:uid="{00000000-0005-0000-0000-0000180F0000}"/>
    <cellStyle name="Normal 9 2 2 2 3 2 2 2 2" xfId="9707" xr:uid="{5327EFA8-AFEC-4C84-A163-46E666F83E39}"/>
    <cellStyle name="Normal 9 2 2 2 3 2 2 2 3" xfId="7317" xr:uid="{7A3E09BA-9320-495C-A9BC-DBE06A4E040C}"/>
    <cellStyle name="Normal 9 2 2 2 3 2 2 3" xfId="8893" xr:uid="{B4D456C4-C095-423C-A410-476E5674E27F}"/>
    <cellStyle name="Normal 9 2 2 2 3 2 2 4" xfId="5663" xr:uid="{F761FA0F-A128-48F7-9949-70E7CB1BEDC4}"/>
    <cellStyle name="Normal 9 2 2 2 3 2 3" xfId="3878" xr:uid="{00000000-0005-0000-0000-0000190F0000}"/>
    <cellStyle name="Normal 9 2 2 2 3 2 3 2" xfId="9330" xr:uid="{21AEE407-27DD-4CBA-91D1-F97E5A3DCD3B}"/>
    <cellStyle name="Normal 9 2 2 2 3 2 3 3" xfId="6939" xr:uid="{F0B602E2-5D5B-4312-B437-778544F11785}"/>
    <cellStyle name="Normal 9 2 2 2 3 2 4" xfId="8510" xr:uid="{5F9F5868-7071-4A3A-9D83-1029DDD9FC13}"/>
    <cellStyle name="Normal 9 2 2 2 3 2 5" xfId="5662" xr:uid="{B2AA46B3-306E-41CC-AB80-90241B50CD56}"/>
    <cellStyle name="Normal 9 2 2 2 3 3" xfId="1679" xr:uid="{00000000-0005-0000-0000-00001A0F0000}"/>
    <cellStyle name="Normal 9 2 2 2 3 3 2" xfId="1680" xr:uid="{00000000-0005-0000-0000-00001B0F0000}"/>
    <cellStyle name="Normal 9 2 2 2 3 3 2 2" xfId="4259" xr:uid="{00000000-0005-0000-0000-00001C0F0000}"/>
    <cellStyle name="Normal 9 2 2 2 3 3 2 2 2" xfId="9708" xr:uid="{04882CC8-FC70-4BEF-89CD-89E00DD89BAD}"/>
    <cellStyle name="Normal 9 2 2 2 3 3 2 2 3" xfId="7318" xr:uid="{EAA82A49-5B61-491D-88EC-AA7DC12E12E7}"/>
    <cellStyle name="Normal 9 2 2 2 3 3 2 3" xfId="8894" xr:uid="{ADB914A5-6271-482B-AD02-66FD09554600}"/>
    <cellStyle name="Normal 9 2 2 2 3 3 2 4" xfId="5665" xr:uid="{A1B29F06-361E-400D-9FE7-02472E697CED}"/>
    <cellStyle name="Normal 9 2 2 2 3 3 3" xfId="3879" xr:uid="{00000000-0005-0000-0000-00001D0F0000}"/>
    <cellStyle name="Normal 9 2 2 2 3 3 3 2" xfId="9331" xr:uid="{72433739-A98F-492B-AD3D-7A09C2FE94DB}"/>
    <cellStyle name="Normal 9 2 2 2 3 3 3 3" xfId="6940" xr:uid="{81E3E181-7990-4CD1-B822-C08F746492CC}"/>
    <cellStyle name="Normal 9 2 2 2 3 3 4" xfId="8511" xr:uid="{62EF326C-5FB8-4190-A81E-90ABC3AF9F1C}"/>
    <cellStyle name="Normal 9 2 2 2 3 3 5" xfId="5664" xr:uid="{DDA9E989-E91B-47F0-8423-F6CD038CB690}"/>
    <cellStyle name="Normal 9 2 2 2 3 4" xfId="1681" xr:uid="{00000000-0005-0000-0000-00001E0F0000}"/>
    <cellStyle name="Normal 9 2 2 2 3 4 2" xfId="4257" xr:uid="{00000000-0005-0000-0000-00001F0F0000}"/>
    <cellStyle name="Normal 9 2 2 2 3 4 2 2" xfId="9706" xr:uid="{E9A54F2B-5304-4F28-93D5-92EC8A458A88}"/>
    <cellStyle name="Normal 9 2 2 2 3 4 2 3" xfId="7316" xr:uid="{21B555FE-FA65-43EB-9825-FBFE10A3C89E}"/>
    <cellStyle name="Normal 9 2 2 2 3 4 3" xfId="8892" xr:uid="{5241D818-D495-4453-B18E-D379A60962D2}"/>
    <cellStyle name="Normal 9 2 2 2 3 4 4" xfId="5666" xr:uid="{33BA3F20-39D2-4E4C-AD77-4575BF3000C0}"/>
    <cellStyle name="Normal 9 2 2 2 3 5" xfId="3877" xr:uid="{00000000-0005-0000-0000-0000200F0000}"/>
    <cellStyle name="Normal 9 2 2 2 3 5 2" xfId="9329" xr:uid="{42338208-3842-4065-932B-BE34AF07BF1C}"/>
    <cellStyle name="Normal 9 2 2 2 3 5 3" xfId="6938" xr:uid="{E15A9EFD-5B67-4395-AB57-C14F5CA1BEEE}"/>
    <cellStyle name="Normal 9 2 2 2 3 6" xfId="8509" xr:uid="{C3EC2BA2-671A-47DA-B26C-03EFF1F00068}"/>
    <cellStyle name="Normal 9 2 2 2 3 7" xfId="5661" xr:uid="{F98980D1-9806-4D99-91DC-E6D3D0CF0F2E}"/>
    <cellStyle name="Normal 9 2 2 2 4" xfId="1682" xr:uid="{00000000-0005-0000-0000-0000210F0000}"/>
    <cellStyle name="Normal 9 2 2 2 4 2" xfId="1683" xr:uid="{00000000-0005-0000-0000-0000220F0000}"/>
    <cellStyle name="Normal 9 2 2 2 4 2 2" xfId="1684" xr:uid="{00000000-0005-0000-0000-0000230F0000}"/>
    <cellStyle name="Normal 9 2 2 2 4 2 2 2" xfId="4261" xr:uid="{00000000-0005-0000-0000-0000240F0000}"/>
    <cellStyle name="Normal 9 2 2 2 4 2 2 2 2" xfId="9710" xr:uid="{D05634F0-261F-4915-89C4-702DD79A8D16}"/>
    <cellStyle name="Normal 9 2 2 2 4 2 2 2 3" xfId="7320" xr:uid="{760E763B-0CA4-4B90-BABC-8C779D409C52}"/>
    <cellStyle name="Normal 9 2 2 2 4 2 2 3" xfId="8896" xr:uid="{212670C7-364C-4893-9857-E2FB1572D50B}"/>
    <cellStyle name="Normal 9 2 2 2 4 2 2 4" xfId="5669" xr:uid="{3F2D7BEF-32FE-4818-887D-04E773D66839}"/>
    <cellStyle name="Normal 9 2 2 2 4 2 3" xfId="3881" xr:uid="{00000000-0005-0000-0000-0000250F0000}"/>
    <cellStyle name="Normal 9 2 2 2 4 2 3 2" xfId="9333" xr:uid="{798BCB79-4A18-4A84-AE34-25022D3D0B2D}"/>
    <cellStyle name="Normal 9 2 2 2 4 2 3 3" xfId="6942" xr:uid="{1E67D35E-EF8A-487E-8BFA-7847CB727C18}"/>
    <cellStyle name="Normal 9 2 2 2 4 2 4" xfId="8513" xr:uid="{C0D2CF17-7399-49FF-A9E1-C493C04132B8}"/>
    <cellStyle name="Normal 9 2 2 2 4 2 5" xfId="5668" xr:uid="{ED5AF73D-9E34-413B-B48A-914116817F8D}"/>
    <cellStyle name="Normal 9 2 2 2 4 3" xfId="1685" xr:uid="{00000000-0005-0000-0000-0000260F0000}"/>
    <cellStyle name="Normal 9 2 2 2 4 3 2" xfId="1686" xr:uid="{00000000-0005-0000-0000-0000270F0000}"/>
    <cellStyle name="Normal 9 2 2 2 4 3 2 2" xfId="4262" xr:uid="{00000000-0005-0000-0000-0000280F0000}"/>
    <cellStyle name="Normal 9 2 2 2 4 3 2 2 2" xfId="9711" xr:uid="{F5256FD7-0838-4E48-B651-07196D39EAAD}"/>
    <cellStyle name="Normal 9 2 2 2 4 3 2 2 3" xfId="7321" xr:uid="{CF49C53F-D810-4B51-B31E-09C46FCBDDFE}"/>
    <cellStyle name="Normal 9 2 2 2 4 3 2 3" xfId="8897" xr:uid="{A873394B-B17D-4659-96AE-C970136F8F34}"/>
    <cellStyle name="Normal 9 2 2 2 4 3 2 4" xfId="5671" xr:uid="{C83C6B73-A407-403E-AF35-122D316CC1BB}"/>
    <cellStyle name="Normal 9 2 2 2 4 3 3" xfId="3882" xr:uid="{00000000-0005-0000-0000-0000290F0000}"/>
    <cellStyle name="Normal 9 2 2 2 4 3 3 2" xfId="9334" xr:uid="{38F41840-4215-4897-BA05-35723791D3C6}"/>
    <cellStyle name="Normal 9 2 2 2 4 3 3 3" xfId="6943" xr:uid="{2D4326C4-BB3A-48DA-B7F4-4072D2B9DEC0}"/>
    <cellStyle name="Normal 9 2 2 2 4 3 4" xfId="8514" xr:uid="{6B7DB08D-AD6F-4890-BA0B-045B6089ACF8}"/>
    <cellStyle name="Normal 9 2 2 2 4 3 5" xfId="5670" xr:uid="{690908E9-34A2-4A58-9363-F798BE9C8094}"/>
    <cellStyle name="Normal 9 2 2 2 4 4" xfId="1687" xr:uid="{00000000-0005-0000-0000-00002A0F0000}"/>
    <cellStyle name="Normal 9 2 2 2 4 4 2" xfId="4260" xr:uid="{00000000-0005-0000-0000-00002B0F0000}"/>
    <cellStyle name="Normal 9 2 2 2 4 4 2 2" xfId="9709" xr:uid="{2A936F0F-13B6-4E43-8770-AB5C66862418}"/>
    <cellStyle name="Normal 9 2 2 2 4 4 2 3" xfId="7319" xr:uid="{FAEA9312-4FB0-4AA9-ACB6-B954C318A23A}"/>
    <cellStyle name="Normal 9 2 2 2 4 4 3" xfId="8895" xr:uid="{41ADFDED-8CE8-42BB-A44D-783788C78DC2}"/>
    <cellStyle name="Normal 9 2 2 2 4 4 4" xfId="5672" xr:uid="{C5C95BA2-90AF-408E-ABF6-5D94484501DC}"/>
    <cellStyle name="Normal 9 2 2 2 4 5" xfId="3880" xr:uid="{00000000-0005-0000-0000-00002C0F0000}"/>
    <cellStyle name="Normal 9 2 2 2 4 5 2" xfId="9332" xr:uid="{5D03270F-B3E7-4319-9B8F-82907569B032}"/>
    <cellStyle name="Normal 9 2 2 2 4 5 3" xfId="6941" xr:uid="{2D3B7722-6933-49FA-B00C-EF48DEFDA0AA}"/>
    <cellStyle name="Normal 9 2 2 2 4 6" xfId="8512" xr:uid="{1A2B2F13-0B38-4594-8399-2ECAC504CC97}"/>
    <cellStyle name="Normal 9 2 2 2 4 7" xfId="5667" xr:uid="{06A2ADF7-4BB9-4B43-B1D2-DCE3D2D26DCC}"/>
    <cellStyle name="Normal 9 2 2 2 5" xfId="1688" xr:uid="{00000000-0005-0000-0000-00002D0F0000}"/>
    <cellStyle name="Normal 9 2 2 2 5 2" xfId="1689" xr:uid="{00000000-0005-0000-0000-00002E0F0000}"/>
    <cellStyle name="Normal 9 2 2 2 5 2 2" xfId="1690" xr:uid="{00000000-0005-0000-0000-00002F0F0000}"/>
    <cellStyle name="Normal 9 2 2 2 5 2 2 2" xfId="4264" xr:uid="{00000000-0005-0000-0000-0000300F0000}"/>
    <cellStyle name="Normal 9 2 2 2 5 2 2 2 2" xfId="9713" xr:uid="{6A4132E2-6010-4CD4-8306-275BE3ED0AC2}"/>
    <cellStyle name="Normal 9 2 2 2 5 2 2 2 3" xfId="7323" xr:uid="{09A8E818-7586-4AD8-BC40-BB0103E069E9}"/>
    <cellStyle name="Normal 9 2 2 2 5 2 2 3" xfId="8899" xr:uid="{9994D6E4-043D-4BFC-823A-67DE506B9191}"/>
    <cellStyle name="Normal 9 2 2 2 5 2 2 4" xfId="5675" xr:uid="{B9687902-3F3E-4EDE-95B6-B081E7EAF7B9}"/>
    <cellStyle name="Normal 9 2 2 2 5 2 3" xfId="3884" xr:uid="{00000000-0005-0000-0000-0000310F0000}"/>
    <cellStyle name="Normal 9 2 2 2 5 2 3 2" xfId="9336" xr:uid="{11D0EE0F-08FF-4020-938C-D6C23248FCE8}"/>
    <cellStyle name="Normal 9 2 2 2 5 2 3 3" xfId="6945" xr:uid="{9FF4A5A7-148C-44B0-8D77-BA457ED480E9}"/>
    <cellStyle name="Normal 9 2 2 2 5 2 4" xfId="8516" xr:uid="{BFFB455E-16FF-43A2-B9AD-9917A5CB6D68}"/>
    <cellStyle name="Normal 9 2 2 2 5 2 5" xfId="5674" xr:uid="{58583637-A9F4-4BF7-BF99-1BC25E8A598F}"/>
    <cellStyle name="Normal 9 2 2 2 5 3" xfId="1691" xr:uid="{00000000-0005-0000-0000-0000320F0000}"/>
    <cellStyle name="Normal 9 2 2 2 5 3 2" xfId="1692" xr:uid="{00000000-0005-0000-0000-0000330F0000}"/>
    <cellStyle name="Normal 9 2 2 2 5 3 2 2" xfId="4265" xr:uid="{00000000-0005-0000-0000-0000340F0000}"/>
    <cellStyle name="Normal 9 2 2 2 5 3 2 2 2" xfId="9714" xr:uid="{4A1B042B-5198-436E-88ED-222D38F9B19B}"/>
    <cellStyle name="Normal 9 2 2 2 5 3 2 2 3" xfId="7324" xr:uid="{92E9BCCC-321F-49A6-8E7D-9B7B10BA585A}"/>
    <cellStyle name="Normal 9 2 2 2 5 3 2 3" xfId="8900" xr:uid="{D436BCF7-1DCE-435B-9D40-0C4ABA7C86CC}"/>
    <cellStyle name="Normal 9 2 2 2 5 3 2 4" xfId="5677" xr:uid="{700FBC55-5ACD-4CF5-A247-04FFCB05E8EC}"/>
    <cellStyle name="Normal 9 2 2 2 5 3 3" xfId="3885" xr:uid="{00000000-0005-0000-0000-0000350F0000}"/>
    <cellStyle name="Normal 9 2 2 2 5 3 3 2" xfId="9337" xr:uid="{65195CEF-5D6A-45A4-B40A-AF5DE42C4CA3}"/>
    <cellStyle name="Normal 9 2 2 2 5 3 3 3" xfId="6946" xr:uid="{93315040-BCF4-435B-8460-6689FF60AC2D}"/>
    <cellStyle name="Normal 9 2 2 2 5 3 4" xfId="8517" xr:uid="{34EF37AD-3958-4D4E-852D-D3347307C213}"/>
    <cellStyle name="Normal 9 2 2 2 5 3 5" xfId="5676" xr:uid="{C637D66B-6C57-4F3E-927D-E68AAEB55FD1}"/>
    <cellStyle name="Normal 9 2 2 2 5 4" xfId="1693" xr:uid="{00000000-0005-0000-0000-0000360F0000}"/>
    <cellStyle name="Normal 9 2 2 2 5 4 2" xfId="4263" xr:uid="{00000000-0005-0000-0000-0000370F0000}"/>
    <cellStyle name="Normal 9 2 2 2 5 4 2 2" xfId="9712" xr:uid="{DBABE3B8-1B78-4D5E-B533-B932807FA11A}"/>
    <cellStyle name="Normal 9 2 2 2 5 4 2 3" xfId="7322" xr:uid="{664124AF-3D4C-400C-87AD-96CF37E4C861}"/>
    <cellStyle name="Normal 9 2 2 2 5 4 3" xfId="8898" xr:uid="{31F51CFC-7FB4-4F03-99C1-24DC69754590}"/>
    <cellStyle name="Normal 9 2 2 2 5 4 4" xfId="5678" xr:uid="{01114183-FD55-4961-9EED-5A64D8A91CB1}"/>
    <cellStyle name="Normal 9 2 2 2 5 5" xfId="3883" xr:uid="{00000000-0005-0000-0000-0000380F0000}"/>
    <cellStyle name="Normal 9 2 2 2 5 5 2" xfId="9335" xr:uid="{D649AA57-9AFE-463E-9CEC-8225F63A7793}"/>
    <cellStyle name="Normal 9 2 2 2 5 5 3" xfId="6944" xr:uid="{CC2C7665-F67F-45A7-A2F5-86A482CAAC36}"/>
    <cellStyle name="Normal 9 2 2 2 5 6" xfId="8515" xr:uid="{4CB230E3-3038-4A0F-AF90-D1B78405FEBA}"/>
    <cellStyle name="Normal 9 2 2 2 5 7" xfId="5673" xr:uid="{F7EBCAFC-B025-473C-A2C6-3CD166BE7567}"/>
    <cellStyle name="Normal 9 2 2 2 6" xfId="1694" xr:uid="{00000000-0005-0000-0000-0000390F0000}"/>
    <cellStyle name="Normal 9 2 2 2 6 2" xfId="1695" xr:uid="{00000000-0005-0000-0000-00003A0F0000}"/>
    <cellStyle name="Normal 9 2 2 2 6 2 2" xfId="1696" xr:uid="{00000000-0005-0000-0000-00003B0F0000}"/>
    <cellStyle name="Normal 9 2 2 2 6 2 2 2" xfId="4267" xr:uid="{00000000-0005-0000-0000-00003C0F0000}"/>
    <cellStyle name="Normal 9 2 2 2 6 2 2 2 2" xfId="9716" xr:uid="{98B9B3BE-E25B-4D67-BD89-B46459013F18}"/>
    <cellStyle name="Normal 9 2 2 2 6 2 2 2 3" xfId="7326" xr:uid="{863FAB7F-D0A8-46BE-98C8-B06B2EE0BD3A}"/>
    <cellStyle name="Normal 9 2 2 2 6 2 2 3" xfId="8902" xr:uid="{5BA2F023-53A1-4128-AD99-A7DB79636154}"/>
    <cellStyle name="Normal 9 2 2 2 6 2 2 4" xfId="5681" xr:uid="{8C7FBD83-2BE9-46B6-A6CB-C501CAF56999}"/>
    <cellStyle name="Normal 9 2 2 2 6 2 3" xfId="3887" xr:uid="{00000000-0005-0000-0000-00003D0F0000}"/>
    <cellStyle name="Normal 9 2 2 2 6 2 3 2" xfId="9339" xr:uid="{BCF3EAF4-9600-4C38-BF87-337211FD576A}"/>
    <cellStyle name="Normal 9 2 2 2 6 2 3 3" xfId="6948" xr:uid="{7757098E-9AF7-4812-B9D0-856796A15C09}"/>
    <cellStyle name="Normal 9 2 2 2 6 2 4" xfId="8519" xr:uid="{49A6BC37-ED9D-4E53-9872-654FB6222F80}"/>
    <cellStyle name="Normal 9 2 2 2 6 2 5" xfId="5680" xr:uid="{4C0030FB-DE2E-4130-87B5-7AD2545D0620}"/>
    <cellStyle name="Normal 9 2 2 2 6 3" xfId="1697" xr:uid="{00000000-0005-0000-0000-00003E0F0000}"/>
    <cellStyle name="Normal 9 2 2 2 6 3 2" xfId="1698" xr:uid="{00000000-0005-0000-0000-00003F0F0000}"/>
    <cellStyle name="Normal 9 2 2 2 6 3 2 2" xfId="4268" xr:uid="{00000000-0005-0000-0000-0000400F0000}"/>
    <cellStyle name="Normal 9 2 2 2 6 3 2 2 2" xfId="9717" xr:uid="{3C5F46AB-EA46-4F71-AD72-D1788476C4C4}"/>
    <cellStyle name="Normal 9 2 2 2 6 3 2 2 3" xfId="7327" xr:uid="{7CC78655-9643-4E37-AE5A-706E2B7DF1D5}"/>
    <cellStyle name="Normal 9 2 2 2 6 3 2 3" xfId="8903" xr:uid="{44D09839-F7B3-4D73-94E4-D7BF9475A050}"/>
    <cellStyle name="Normal 9 2 2 2 6 3 2 4" xfId="5683" xr:uid="{73BB365E-26A3-4381-A51B-8F957DDC092B}"/>
    <cellStyle name="Normal 9 2 2 2 6 3 3" xfId="3888" xr:uid="{00000000-0005-0000-0000-0000410F0000}"/>
    <cellStyle name="Normal 9 2 2 2 6 3 3 2" xfId="9340" xr:uid="{9AC1B1AD-41A5-45D7-A044-A52D61C77D41}"/>
    <cellStyle name="Normal 9 2 2 2 6 3 3 3" xfId="6949" xr:uid="{245F87A6-D9B4-441E-8034-C32A5950E9FF}"/>
    <cellStyle name="Normal 9 2 2 2 6 3 4" xfId="8520" xr:uid="{C2311CD4-BE7C-4D9E-96D6-B2773AC72430}"/>
    <cellStyle name="Normal 9 2 2 2 6 3 5" xfId="5682" xr:uid="{E06C6DAD-7FCD-4FE2-8B75-E98053F959D4}"/>
    <cellStyle name="Normal 9 2 2 2 6 4" xfId="1699" xr:uid="{00000000-0005-0000-0000-0000420F0000}"/>
    <cellStyle name="Normal 9 2 2 2 6 4 2" xfId="4266" xr:uid="{00000000-0005-0000-0000-0000430F0000}"/>
    <cellStyle name="Normal 9 2 2 2 6 4 2 2" xfId="9715" xr:uid="{3AA41D9C-0467-4A99-8792-B1CAE6C2DBAB}"/>
    <cellStyle name="Normal 9 2 2 2 6 4 2 3" xfId="7325" xr:uid="{451A3CFC-64A2-41E4-83FD-BAEDF27E5539}"/>
    <cellStyle name="Normal 9 2 2 2 6 4 3" xfId="8901" xr:uid="{AEF44015-1AE5-426E-80D9-D63E3F394C48}"/>
    <cellStyle name="Normal 9 2 2 2 6 4 4" xfId="5684" xr:uid="{F9CAACD0-247F-486B-8D1C-276794439E1D}"/>
    <cellStyle name="Normal 9 2 2 2 6 5" xfId="3886" xr:uid="{00000000-0005-0000-0000-0000440F0000}"/>
    <cellStyle name="Normal 9 2 2 2 6 5 2" xfId="9338" xr:uid="{9D5987D5-3F48-4EB8-8891-3ECBC05EEB43}"/>
    <cellStyle name="Normal 9 2 2 2 6 5 3" xfId="6947" xr:uid="{D3CC0259-B008-4D7C-9B72-150854880F84}"/>
    <cellStyle name="Normal 9 2 2 2 6 6" xfId="8518" xr:uid="{8A2EDDB7-FC7A-4A37-B6FB-E65158AA1304}"/>
    <cellStyle name="Normal 9 2 2 2 6 7" xfId="5679" xr:uid="{DABF5794-78EE-47E4-8729-63E25867C071}"/>
    <cellStyle name="Normal 9 2 2 2 7" xfId="1700" xr:uid="{00000000-0005-0000-0000-0000450F0000}"/>
    <cellStyle name="Normal 9 2 2 2 7 2" xfId="1701" xr:uid="{00000000-0005-0000-0000-0000460F0000}"/>
    <cellStyle name="Normal 9 2 2 2 7 2 2" xfId="1702" xr:uid="{00000000-0005-0000-0000-0000470F0000}"/>
    <cellStyle name="Normal 9 2 2 2 7 2 2 2" xfId="4270" xr:uid="{00000000-0005-0000-0000-0000480F0000}"/>
    <cellStyle name="Normal 9 2 2 2 7 2 2 2 2" xfId="9719" xr:uid="{506EEBB4-223E-4291-B2CB-CE7AC4ABBC47}"/>
    <cellStyle name="Normal 9 2 2 2 7 2 2 2 3" xfId="7329" xr:uid="{ECB72BF2-E184-49B4-84C4-7AC674DA7683}"/>
    <cellStyle name="Normal 9 2 2 2 7 2 2 3" xfId="8905" xr:uid="{BFB39DBB-05BB-44A9-92E2-DB6B689E7B76}"/>
    <cellStyle name="Normal 9 2 2 2 7 2 2 4" xfId="5687" xr:uid="{DC780DE7-891A-46D2-A874-678FDF278C97}"/>
    <cellStyle name="Normal 9 2 2 2 7 2 3" xfId="3890" xr:uid="{00000000-0005-0000-0000-0000490F0000}"/>
    <cellStyle name="Normal 9 2 2 2 7 2 3 2" xfId="9342" xr:uid="{BFA6D729-F16D-4925-AB61-6C77E98ECCDB}"/>
    <cellStyle name="Normal 9 2 2 2 7 2 3 3" xfId="6951" xr:uid="{5932CDBD-8785-4AB2-A0F7-BAE67D0BC0F6}"/>
    <cellStyle name="Normal 9 2 2 2 7 2 4" xfId="8522" xr:uid="{4976FB80-A9AA-4EF7-B5DC-B61C91867FFE}"/>
    <cellStyle name="Normal 9 2 2 2 7 2 5" xfId="5686" xr:uid="{99EF2CB0-2750-4CA3-A1B6-5FA1B4DCE55A}"/>
    <cellStyle name="Normal 9 2 2 2 7 3" xfId="1703" xr:uid="{00000000-0005-0000-0000-00004A0F0000}"/>
    <cellStyle name="Normal 9 2 2 2 7 3 2" xfId="1704" xr:uid="{00000000-0005-0000-0000-00004B0F0000}"/>
    <cellStyle name="Normal 9 2 2 2 7 3 2 2" xfId="4271" xr:uid="{00000000-0005-0000-0000-00004C0F0000}"/>
    <cellStyle name="Normal 9 2 2 2 7 3 2 2 2" xfId="9720" xr:uid="{006082A1-DD52-4C54-BF40-E3CB70F71F39}"/>
    <cellStyle name="Normal 9 2 2 2 7 3 2 2 3" xfId="7330" xr:uid="{9E249107-457F-4F81-8E58-84A9A9B36224}"/>
    <cellStyle name="Normal 9 2 2 2 7 3 2 3" xfId="8906" xr:uid="{C7767806-40FD-48C2-80C0-8D3C49685743}"/>
    <cellStyle name="Normal 9 2 2 2 7 3 2 4" xfId="5689" xr:uid="{DB56F075-D1DD-4B8E-A1D5-15894A475EB7}"/>
    <cellStyle name="Normal 9 2 2 2 7 3 3" xfId="3891" xr:uid="{00000000-0005-0000-0000-00004D0F0000}"/>
    <cellStyle name="Normal 9 2 2 2 7 3 3 2" xfId="9343" xr:uid="{48904016-8E3A-4C4D-8B63-AF0DAC1F932C}"/>
    <cellStyle name="Normal 9 2 2 2 7 3 3 3" xfId="6952" xr:uid="{97F0A703-DB22-42ED-8088-1CA90964BF4A}"/>
    <cellStyle name="Normal 9 2 2 2 7 3 4" xfId="8523" xr:uid="{17777789-8A2E-44DD-ACF6-72B0BFFDD518}"/>
    <cellStyle name="Normal 9 2 2 2 7 3 5" xfId="5688" xr:uid="{BB68973D-935A-4BFD-8A23-3FCB7FF8C51C}"/>
    <cellStyle name="Normal 9 2 2 2 7 4" xfId="1705" xr:uid="{00000000-0005-0000-0000-00004E0F0000}"/>
    <cellStyle name="Normal 9 2 2 2 7 4 2" xfId="4269" xr:uid="{00000000-0005-0000-0000-00004F0F0000}"/>
    <cellStyle name="Normal 9 2 2 2 7 4 2 2" xfId="9718" xr:uid="{BAF4A753-853C-403C-B1C0-77ED816F14C2}"/>
    <cellStyle name="Normal 9 2 2 2 7 4 2 3" xfId="7328" xr:uid="{1CA85AF6-938A-42D9-8A7D-106176C90A60}"/>
    <cellStyle name="Normal 9 2 2 2 7 4 3" xfId="8904" xr:uid="{8AA8D553-60B0-40DA-BB61-0F9C40ACA500}"/>
    <cellStyle name="Normal 9 2 2 2 7 4 4" xfId="5690" xr:uid="{1D2C72FF-F9FB-484C-A763-435775D0BFFF}"/>
    <cellStyle name="Normal 9 2 2 2 7 5" xfId="3889" xr:uid="{00000000-0005-0000-0000-0000500F0000}"/>
    <cellStyle name="Normal 9 2 2 2 7 5 2" xfId="9341" xr:uid="{CBAFAF97-6AB0-4E6A-96D8-040052CF00B3}"/>
    <cellStyle name="Normal 9 2 2 2 7 5 3" xfId="6950" xr:uid="{6075D105-D12F-4193-B7DF-A0D1BF69A367}"/>
    <cellStyle name="Normal 9 2 2 2 7 6" xfId="8521" xr:uid="{E86D810D-F434-450D-AC30-6030B0ED9654}"/>
    <cellStyle name="Normal 9 2 2 2 7 7" xfId="5685" xr:uid="{A6AFA285-A124-410A-8695-F0FFD3B2371E}"/>
    <cellStyle name="Normal 9 2 2 2 8" xfId="1706" xr:uid="{00000000-0005-0000-0000-0000510F0000}"/>
    <cellStyle name="Normal 9 2 2 2 8 2" xfId="1707" xr:uid="{00000000-0005-0000-0000-0000520F0000}"/>
    <cellStyle name="Normal 9 2 2 2 8 2 2" xfId="1708" xr:uid="{00000000-0005-0000-0000-0000530F0000}"/>
    <cellStyle name="Normal 9 2 2 2 8 2 2 2" xfId="4273" xr:uid="{00000000-0005-0000-0000-0000540F0000}"/>
    <cellStyle name="Normal 9 2 2 2 8 2 2 2 2" xfId="9722" xr:uid="{C37B95C5-BFDA-413D-ACD0-ADC9ED6960DD}"/>
    <cellStyle name="Normal 9 2 2 2 8 2 2 2 3" xfId="7332" xr:uid="{2FC8899A-B6C3-4018-ACC7-E748612DD205}"/>
    <cellStyle name="Normal 9 2 2 2 8 2 2 3" xfId="8908" xr:uid="{BEDDC478-FCA0-474B-8A2A-97690C654320}"/>
    <cellStyle name="Normal 9 2 2 2 8 2 2 4" xfId="5693" xr:uid="{8B73E377-F04B-444D-9ED9-CA56F3E9D95E}"/>
    <cellStyle name="Normal 9 2 2 2 8 2 3" xfId="3893" xr:uid="{00000000-0005-0000-0000-0000550F0000}"/>
    <cellStyle name="Normal 9 2 2 2 8 2 3 2" xfId="9345" xr:uid="{A9C4EC19-9A2E-4F02-A550-9DBA30CEDEB4}"/>
    <cellStyle name="Normal 9 2 2 2 8 2 3 3" xfId="6954" xr:uid="{DDC58F69-0629-47B6-8F7A-1698CA6AECBF}"/>
    <cellStyle name="Normal 9 2 2 2 8 2 4" xfId="8525" xr:uid="{3E4E5451-7AA6-44F1-8D41-300FCA1400AD}"/>
    <cellStyle name="Normal 9 2 2 2 8 2 5" xfId="5692" xr:uid="{6524F95C-1DFF-4B9D-82E2-73DDB2904A91}"/>
    <cellStyle name="Normal 9 2 2 2 8 3" xfId="1709" xr:uid="{00000000-0005-0000-0000-0000560F0000}"/>
    <cellStyle name="Normal 9 2 2 2 8 3 2" xfId="1710" xr:uid="{00000000-0005-0000-0000-0000570F0000}"/>
    <cellStyle name="Normal 9 2 2 2 8 3 2 2" xfId="4274" xr:uid="{00000000-0005-0000-0000-0000580F0000}"/>
    <cellStyle name="Normal 9 2 2 2 8 3 2 2 2" xfId="9723" xr:uid="{E0F19328-AF10-41B8-A623-506E4C315F92}"/>
    <cellStyle name="Normal 9 2 2 2 8 3 2 2 3" xfId="7333" xr:uid="{12D0AE4A-BAF2-431C-8177-5E50518589A8}"/>
    <cellStyle name="Normal 9 2 2 2 8 3 2 3" xfId="8909" xr:uid="{BC85458F-08D1-4EE5-8EAD-4C47B65D2ED8}"/>
    <cellStyle name="Normal 9 2 2 2 8 3 2 4" xfId="5695" xr:uid="{6B511D27-C2F8-4CC1-B487-A074B4082F70}"/>
    <cellStyle name="Normal 9 2 2 2 8 3 3" xfId="3894" xr:uid="{00000000-0005-0000-0000-0000590F0000}"/>
    <cellStyle name="Normal 9 2 2 2 8 3 3 2" xfId="9346" xr:uid="{F4623564-8E84-4702-A436-F4EF5FE1651D}"/>
    <cellStyle name="Normal 9 2 2 2 8 3 3 3" xfId="6955" xr:uid="{56480581-022D-4A87-BCF1-90910FA074A9}"/>
    <cellStyle name="Normal 9 2 2 2 8 3 4" xfId="8526" xr:uid="{DD915954-D6A5-4082-A2F4-A2CB947AA13D}"/>
    <cellStyle name="Normal 9 2 2 2 8 3 5" xfId="5694" xr:uid="{63FED30B-0A16-4E2F-8D18-5A12CB3B86B6}"/>
    <cellStyle name="Normal 9 2 2 2 8 4" xfId="1711" xr:uid="{00000000-0005-0000-0000-00005A0F0000}"/>
    <cellStyle name="Normal 9 2 2 2 8 4 2" xfId="4272" xr:uid="{00000000-0005-0000-0000-00005B0F0000}"/>
    <cellStyle name="Normal 9 2 2 2 8 4 2 2" xfId="9721" xr:uid="{55753966-F3FE-4104-9A99-209E70F3F13A}"/>
    <cellStyle name="Normal 9 2 2 2 8 4 2 3" xfId="7331" xr:uid="{D9597BB0-35C3-4988-8FD8-1C71129EAACD}"/>
    <cellStyle name="Normal 9 2 2 2 8 4 3" xfId="8907" xr:uid="{9AC81F33-F02F-4922-8735-24C9F07157E6}"/>
    <cellStyle name="Normal 9 2 2 2 8 4 4" xfId="5696" xr:uid="{389831AE-4AC6-4FF2-AEA4-05BA31ADF66D}"/>
    <cellStyle name="Normal 9 2 2 2 8 5" xfId="3892" xr:uid="{00000000-0005-0000-0000-00005C0F0000}"/>
    <cellStyle name="Normal 9 2 2 2 8 5 2" xfId="9344" xr:uid="{82731814-A3C3-4F41-A0B8-1340A4409B77}"/>
    <cellStyle name="Normal 9 2 2 2 8 5 3" xfId="6953" xr:uid="{1EAA9EEE-36DD-4267-85D4-2CFA726D666C}"/>
    <cellStyle name="Normal 9 2 2 2 8 6" xfId="8524" xr:uid="{1D0DDF61-8360-49AA-B01B-500F604F1F59}"/>
    <cellStyle name="Normal 9 2 2 2 8 7" xfId="5691" xr:uid="{9B5F3A33-E5FA-4E71-938B-21556EC349FA}"/>
    <cellStyle name="Normal 9 2 2 3" xfId="1712" xr:uid="{00000000-0005-0000-0000-00005D0F0000}"/>
    <cellStyle name="Normal 9 2 2 4" xfId="1713" xr:uid="{00000000-0005-0000-0000-00005E0F0000}"/>
    <cellStyle name="Normal 9 2 2 5" xfId="1714" xr:uid="{00000000-0005-0000-0000-00005F0F0000}"/>
    <cellStyle name="Normal 9 2 2 6" xfId="1715" xr:uid="{00000000-0005-0000-0000-0000600F0000}"/>
    <cellStyle name="Normal 9 2 2 7" xfId="1716" xr:uid="{00000000-0005-0000-0000-0000610F0000}"/>
    <cellStyle name="Normal 9 2 2 8" xfId="1717" xr:uid="{00000000-0005-0000-0000-0000620F0000}"/>
    <cellStyle name="Normal 9 2 2 9" xfId="1718" xr:uid="{00000000-0005-0000-0000-0000630F0000}"/>
    <cellStyle name="Normal 9 2 2 9 2" xfId="1719" xr:uid="{00000000-0005-0000-0000-0000640F0000}"/>
    <cellStyle name="Normal 9 2 2 9 2 2" xfId="4275" xr:uid="{00000000-0005-0000-0000-0000650F0000}"/>
    <cellStyle name="Normal 9 2 2 9 2 2 2" xfId="9724" xr:uid="{ED323EC6-6BC8-442F-A13B-A9537A52521C}"/>
    <cellStyle name="Normal 9 2 2 9 2 2 3" xfId="7334" xr:uid="{9C3F095E-8D99-445B-A3EB-255C168D2738}"/>
    <cellStyle name="Normal 9 2 2 9 2 3" xfId="8910" xr:uid="{0AB939FB-20C8-4D7C-A9B0-238D0A003E2C}"/>
    <cellStyle name="Normal 9 2 2 9 2 4" xfId="5698" xr:uid="{4240734D-59AD-4CBE-AA02-A4AAB8362E23}"/>
    <cellStyle name="Normal 9 2 2 9 3" xfId="3898" xr:uid="{00000000-0005-0000-0000-0000660F0000}"/>
    <cellStyle name="Normal 9 2 2 9 3 2" xfId="9347" xr:uid="{72D2F39B-43A6-4C20-9FA1-FE0358FDBFF2}"/>
    <cellStyle name="Normal 9 2 2 9 3 3" xfId="6957" xr:uid="{A5BCE84C-285F-4AB4-89A5-5083516AEE61}"/>
    <cellStyle name="Normal 9 2 2 9 4" xfId="8527" xr:uid="{125477D6-ECDE-4A5A-8094-23D00BC11C62}"/>
    <cellStyle name="Normal 9 2 2 9 5" xfId="5697" xr:uid="{0C8274A3-60BE-4853-8235-7705F7A88174}"/>
    <cellStyle name="Normal 9 2 3" xfId="1720" xr:uid="{00000000-0005-0000-0000-0000670F0000}"/>
    <cellStyle name="Normal 9 2 3 2" xfId="1721" xr:uid="{00000000-0005-0000-0000-0000680F0000}"/>
    <cellStyle name="Normal 9 2 3 2 2" xfId="1722" xr:uid="{00000000-0005-0000-0000-0000690F0000}"/>
    <cellStyle name="Normal 9 2 3 2 2 2" xfId="4277" xr:uid="{00000000-0005-0000-0000-00006A0F0000}"/>
    <cellStyle name="Normal 9 2 3 2 2 2 2" xfId="9726" xr:uid="{BAD1F577-B94D-4D62-8D13-117C8036A600}"/>
    <cellStyle name="Normal 9 2 3 2 2 2 3" xfId="7336" xr:uid="{13594D56-AD77-4C08-B3F2-3CBFB3451B97}"/>
    <cellStyle name="Normal 9 2 3 2 2 3" xfId="8912" xr:uid="{D3309093-8DE1-44E1-A207-CC403DADF49F}"/>
    <cellStyle name="Normal 9 2 3 2 2 4" xfId="5701" xr:uid="{7F196DAC-6ED7-4977-8819-5D67B1CB6202}"/>
    <cellStyle name="Normal 9 2 3 2 3" xfId="3900" xr:uid="{00000000-0005-0000-0000-00006B0F0000}"/>
    <cellStyle name="Normal 9 2 3 2 3 2" xfId="9349" xr:uid="{33C4622D-AE3A-4A60-B117-E17B8B31DD5F}"/>
    <cellStyle name="Normal 9 2 3 2 3 3" xfId="6959" xr:uid="{F88CC1E0-067A-4274-85D9-63CB96167CA8}"/>
    <cellStyle name="Normal 9 2 3 2 4" xfId="8529" xr:uid="{8D28A9BB-EBA7-4E2E-B76A-831608E730D4}"/>
    <cellStyle name="Normal 9 2 3 2 5" xfId="5700" xr:uid="{D1EB3D01-0795-433B-93EC-DC63235CDF74}"/>
    <cellStyle name="Normal 9 2 3 3" xfId="1723" xr:uid="{00000000-0005-0000-0000-00006C0F0000}"/>
    <cellStyle name="Normal 9 2 3 3 2" xfId="1724" xr:uid="{00000000-0005-0000-0000-00006D0F0000}"/>
    <cellStyle name="Normal 9 2 3 3 2 2" xfId="4278" xr:uid="{00000000-0005-0000-0000-00006E0F0000}"/>
    <cellStyle name="Normal 9 2 3 3 2 2 2" xfId="9727" xr:uid="{14212258-0EE5-4BC4-A5CF-D0A95EA00B8C}"/>
    <cellStyle name="Normal 9 2 3 3 2 2 3" xfId="7337" xr:uid="{EA45EF48-705D-49D2-8909-A10AA8CF19B1}"/>
    <cellStyle name="Normal 9 2 3 3 2 3" xfId="8913" xr:uid="{D1F23BE8-A585-4CA1-8E30-F95D1F950747}"/>
    <cellStyle name="Normal 9 2 3 3 2 4" xfId="5703" xr:uid="{691097D8-C35A-417E-9D80-EFD2F27CAF7A}"/>
    <cellStyle name="Normal 9 2 3 3 3" xfId="3901" xr:uid="{00000000-0005-0000-0000-00006F0F0000}"/>
    <cellStyle name="Normal 9 2 3 3 3 2" xfId="9350" xr:uid="{2CEE02AE-C077-4242-90CE-5BA6654E1EC1}"/>
    <cellStyle name="Normal 9 2 3 3 3 3" xfId="6960" xr:uid="{C61E2C70-8FD4-4C4C-B85B-6B5B7191BDFE}"/>
    <cellStyle name="Normal 9 2 3 3 4" xfId="8530" xr:uid="{A9E73CC9-CFB1-45B4-AD93-468C14BF4E06}"/>
    <cellStyle name="Normal 9 2 3 3 5" xfId="5702" xr:uid="{47DBF0D9-8631-490A-B67D-C5BCE8A4F7A2}"/>
    <cellStyle name="Normal 9 2 3 4" xfId="1725" xr:uid="{00000000-0005-0000-0000-0000700F0000}"/>
    <cellStyle name="Normal 9 2 3 4 2" xfId="4276" xr:uid="{00000000-0005-0000-0000-0000710F0000}"/>
    <cellStyle name="Normal 9 2 3 4 2 2" xfId="9725" xr:uid="{F90FDF45-1735-4E96-8082-50C8266F48E6}"/>
    <cellStyle name="Normal 9 2 3 4 2 3" xfId="7335" xr:uid="{E63D1CD4-5410-4F18-9213-202EE4BBEC56}"/>
    <cellStyle name="Normal 9 2 3 4 3" xfId="8911" xr:uid="{8104C944-0514-4341-A024-C6DA2209F5CD}"/>
    <cellStyle name="Normal 9 2 3 4 4" xfId="5704" xr:uid="{BA67EE84-B515-4B99-A2EB-364A4B14A982}"/>
    <cellStyle name="Normal 9 2 3 5" xfId="3899" xr:uid="{00000000-0005-0000-0000-0000720F0000}"/>
    <cellStyle name="Normal 9 2 3 5 2" xfId="9348" xr:uid="{918EC0F2-000B-4AFF-9C02-20521915C8DA}"/>
    <cellStyle name="Normal 9 2 3 5 3" xfId="6958" xr:uid="{F833D430-9CFC-4C1D-BAD4-3F17ED2F932B}"/>
    <cellStyle name="Normal 9 2 3 6" xfId="8528" xr:uid="{82FC436F-7379-4AE8-9020-791F268968A5}"/>
    <cellStyle name="Normal 9 2 3 7" xfId="5699" xr:uid="{63A293B3-E983-42F4-8725-51F5368FAE20}"/>
    <cellStyle name="Normal 9 2 4" xfId="1726" xr:uid="{00000000-0005-0000-0000-0000730F0000}"/>
    <cellStyle name="Normal 9 2 4 2" xfId="1727" xr:uid="{00000000-0005-0000-0000-0000740F0000}"/>
    <cellStyle name="Normal 9 2 4 2 2" xfId="1728" xr:uid="{00000000-0005-0000-0000-0000750F0000}"/>
    <cellStyle name="Normal 9 2 4 2 2 2" xfId="4280" xr:uid="{00000000-0005-0000-0000-0000760F0000}"/>
    <cellStyle name="Normal 9 2 4 2 2 2 2" xfId="9729" xr:uid="{C373AC68-E47A-4C01-A8E1-E6AD805C402B}"/>
    <cellStyle name="Normal 9 2 4 2 2 2 3" xfId="7339" xr:uid="{E9D1B51C-03A5-4ACC-B1D1-AA0541252E26}"/>
    <cellStyle name="Normal 9 2 4 2 2 3" xfId="8915" xr:uid="{708AE60D-0649-4436-B93A-F8CD13CC3000}"/>
    <cellStyle name="Normal 9 2 4 2 2 4" xfId="5707" xr:uid="{5B060094-7E4F-4EA5-BBF7-FC706B8981F9}"/>
    <cellStyle name="Normal 9 2 4 2 3" xfId="3903" xr:uid="{00000000-0005-0000-0000-0000770F0000}"/>
    <cellStyle name="Normal 9 2 4 2 3 2" xfId="9352" xr:uid="{27EB822A-0844-4C17-9A89-96F4F3451590}"/>
    <cellStyle name="Normal 9 2 4 2 3 3" xfId="6962" xr:uid="{E4E5F231-99C1-439E-A434-C52F43EABD96}"/>
    <cellStyle name="Normal 9 2 4 2 4" xfId="8532" xr:uid="{05C98811-6081-440D-8371-6CD9F7F879D8}"/>
    <cellStyle name="Normal 9 2 4 2 5" xfId="5706" xr:uid="{F1F1BE40-F0C1-43C7-B004-FB81250F2E13}"/>
    <cellStyle name="Normal 9 2 4 3" xfId="1729" xr:uid="{00000000-0005-0000-0000-0000780F0000}"/>
    <cellStyle name="Normal 9 2 4 3 2" xfId="1730" xr:uid="{00000000-0005-0000-0000-0000790F0000}"/>
    <cellStyle name="Normal 9 2 4 3 2 2" xfId="4281" xr:uid="{00000000-0005-0000-0000-00007A0F0000}"/>
    <cellStyle name="Normal 9 2 4 3 2 2 2" xfId="9730" xr:uid="{EFB5E1FE-D912-46EB-8D40-046E7EFAACD6}"/>
    <cellStyle name="Normal 9 2 4 3 2 2 3" xfId="7340" xr:uid="{9FD9F5ED-4B1F-4CED-81BE-90D85C63CAC0}"/>
    <cellStyle name="Normal 9 2 4 3 2 3" xfId="8916" xr:uid="{1C8FA50E-416F-4733-B5CA-835D389638D9}"/>
    <cellStyle name="Normal 9 2 4 3 2 4" xfId="5709" xr:uid="{292637C4-6B35-49AE-96BE-98A54C2DF937}"/>
    <cellStyle name="Normal 9 2 4 3 3" xfId="3904" xr:uid="{00000000-0005-0000-0000-00007B0F0000}"/>
    <cellStyle name="Normal 9 2 4 3 3 2" xfId="9353" xr:uid="{3BDCDBD3-BD27-492C-8072-0311E9EC23C1}"/>
    <cellStyle name="Normal 9 2 4 3 3 3" xfId="6963" xr:uid="{A7353794-72D3-4987-BFBA-282B673A3E20}"/>
    <cellStyle name="Normal 9 2 4 3 4" xfId="8533" xr:uid="{C21B3AD1-FCD2-46A8-B6FC-6BF5BB7B5F48}"/>
    <cellStyle name="Normal 9 2 4 3 5" xfId="5708" xr:uid="{6E1018BE-5F72-4F5A-A868-F7954DF503E8}"/>
    <cellStyle name="Normal 9 2 4 4" xfId="1731" xr:uid="{00000000-0005-0000-0000-00007C0F0000}"/>
    <cellStyle name="Normal 9 2 4 4 2" xfId="4279" xr:uid="{00000000-0005-0000-0000-00007D0F0000}"/>
    <cellStyle name="Normal 9 2 4 4 2 2" xfId="9728" xr:uid="{92B101C9-F684-4522-A308-F0019A6E87A8}"/>
    <cellStyle name="Normal 9 2 4 4 2 3" xfId="7338" xr:uid="{8ECC1F92-4CAB-4B51-91CE-04C65769AB17}"/>
    <cellStyle name="Normal 9 2 4 4 3" xfId="8914" xr:uid="{C9924CD3-140A-4069-826E-AAB9204BEC94}"/>
    <cellStyle name="Normal 9 2 4 4 4" xfId="5710" xr:uid="{93A33CAD-7B9E-4B77-B555-38A15EE9F71C}"/>
    <cellStyle name="Normal 9 2 4 5" xfId="3902" xr:uid="{00000000-0005-0000-0000-00007E0F0000}"/>
    <cellStyle name="Normal 9 2 4 5 2" xfId="9351" xr:uid="{D218EC50-FBAE-42B8-8599-EA5D02DA7F9C}"/>
    <cellStyle name="Normal 9 2 4 5 3" xfId="6961" xr:uid="{2DDE22ED-B9D2-4AF5-9270-25571B485E79}"/>
    <cellStyle name="Normal 9 2 4 6" xfId="8531" xr:uid="{6159F84A-4161-4A0B-982F-F18A7159DE29}"/>
    <cellStyle name="Normal 9 2 4 7" xfId="5705" xr:uid="{610CFD4E-D6B8-4E7B-A4EC-A1F195F30F2C}"/>
    <cellStyle name="Normal 9 2 5" xfId="1732" xr:uid="{00000000-0005-0000-0000-00007F0F0000}"/>
    <cellStyle name="Normal 9 2 5 2" xfId="1733" xr:uid="{00000000-0005-0000-0000-0000800F0000}"/>
    <cellStyle name="Normal 9 2 5 2 2" xfId="1734" xr:uid="{00000000-0005-0000-0000-0000810F0000}"/>
    <cellStyle name="Normal 9 2 5 2 2 2" xfId="4283" xr:uid="{00000000-0005-0000-0000-0000820F0000}"/>
    <cellStyle name="Normal 9 2 5 2 2 2 2" xfId="9732" xr:uid="{BF82013A-BC28-4893-ABA4-9EDCFFF9F570}"/>
    <cellStyle name="Normal 9 2 5 2 2 2 3" xfId="7342" xr:uid="{060A6F37-95AD-43DC-8D0D-3751BED36235}"/>
    <cellStyle name="Normal 9 2 5 2 2 3" xfId="8918" xr:uid="{2A9B48B0-D2FA-431C-B5E1-866489580062}"/>
    <cellStyle name="Normal 9 2 5 2 2 4" xfId="5713" xr:uid="{665D63FD-9D84-46F1-95DD-2C9337DD61F5}"/>
    <cellStyle name="Normal 9 2 5 2 3" xfId="3906" xr:uid="{00000000-0005-0000-0000-0000830F0000}"/>
    <cellStyle name="Normal 9 2 5 2 3 2" xfId="9355" xr:uid="{E04D762A-3824-4493-817B-D25E19D986C4}"/>
    <cellStyle name="Normal 9 2 5 2 3 3" xfId="6965" xr:uid="{C14E832C-38FD-440D-8092-94A4B1187EB9}"/>
    <cellStyle name="Normal 9 2 5 2 4" xfId="8535" xr:uid="{88F1A1B2-0C6C-4E15-B25D-A435BAF68553}"/>
    <cellStyle name="Normal 9 2 5 2 5" xfId="5712" xr:uid="{4D154332-D6F0-43A4-A8B3-F4AC0EDDC38A}"/>
    <cellStyle name="Normal 9 2 5 3" xfId="1735" xr:uid="{00000000-0005-0000-0000-0000840F0000}"/>
    <cellStyle name="Normal 9 2 5 3 2" xfId="1736" xr:uid="{00000000-0005-0000-0000-0000850F0000}"/>
    <cellStyle name="Normal 9 2 5 3 2 2" xfId="4284" xr:uid="{00000000-0005-0000-0000-0000860F0000}"/>
    <cellStyle name="Normal 9 2 5 3 2 2 2" xfId="9733" xr:uid="{228A83F6-F165-4D6C-99C6-B05C7E294FFA}"/>
    <cellStyle name="Normal 9 2 5 3 2 2 3" xfId="7343" xr:uid="{A9258C20-16FB-4B2F-A13D-CF22DDD99B24}"/>
    <cellStyle name="Normal 9 2 5 3 2 3" xfId="8919" xr:uid="{97C2760E-98BC-4E17-8FBD-BCEDBEBA98D2}"/>
    <cellStyle name="Normal 9 2 5 3 2 4" xfId="5715" xr:uid="{DF4909F8-7046-4191-B92A-7924A980CE0E}"/>
    <cellStyle name="Normal 9 2 5 3 3" xfId="3907" xr:uid="{00000000-0005-0000-0000-0000870F0000}"/>
    <cellStyle name="Normal 9 2 5 3 3 2" xfId="9356" xr:uid="{5F054563-8EA4-49A7-925C-F9529E68E19B}"/>
    <cellStyle name="Normal 9 2 5 3 3 3" xfId="6966" xr:uid="{8CCB0378-8F9F-4661-BA58-AAE8335B87FD}"/>
    <cellStyle name="Normal 9 2 5 3 4" xfId="8536" xr:uid="{7C8E5DC9-122C-4B8B-B14E-2EDA849D8DA6}"/>
    <cellStyle name="Normal 9 2 5 3 5" xfId="5714" xr:uid="{2A2E0857-89FE-419D-AC1D-8626197F2D4E}"/>
    <cellStyle name="Normal 9 2 5 4" xfId="1737" xr:uid="{00000000-0005-0000-0000-0000880F0000}"/>
    <cellStyle name="Normal 9 2 5 4 2" xfId="4282" xr:uid="{00000000-0005-0000-0000-0000890F0000}"/>
    <cellStyle name="Normal 9 2 5 4 2 2" xfId="9731" xr:uid="{DF14B438-76D8-4D88-B5E5-4C040874C8A0}"/>
    <cellStyle name="Normal 9 2 5 4 2 3" xfId="7341" xr:uid="{3DC67880-7CE9-4F92-9D54-E8C8098066AB}"/>
    <cellStyle name="Normal 9 2 5 4 3" xfId="8917" xr:uid="{83DC3B59-8A87-4892-9A55-F7CE1168F22B}"/>
    <cellStyle name="Normal 9 2 5 4 4" xfId="5716" xr:uid="{AACA0DDF-7039-449E-9C0A-0557C331E911}"/>
    <cellStyle name="Normal 9 2 5 5" xfId="3905" xr:uid="{00000000-0005-0000-0000-00008A0F0000}"/>
    <cellStyle name="Normal 9 2 5 5 2" xfId="9354" xr:uid="{B13EA179-69CF-4F85-B9BC-EDDC3A07D59B}"/>
    <cellStyle name="Normal 9 2 5 5 3" xfId="6964" xr:uid="{EDC1219A-E8DF-4525-ADE3-8A436A58DE51}"/>
    <cellStyle name="Normal 9 2 5 6" xfId="8534" xr:uid="{81EE96F6-3A7A-41AD-ADC8-BB17028067CE}"/>
    <cellStyle name="Normal 9 2 5 7" xfId="5711" xr:uid="{1AF854E0-E77C-4AA7-9F72-747BF95A641C}"/>
    <cellStyle name="Normal 9 2 6" xfId="1738" xr:uid="{00000000-0005-0000-0000-00008B0F0000}"/>
    <cellStyle name="Normal 9 2 6 2" xfId="1739" xr:uid="{00000000-0005-0000-0000-00008C0F0000}"/>
    <cellStyle name="Normal 9 2 6 2 2" xfId="1740" xr:uid="{00000000-0005-0000-0000-00008D0F0000}"/>
    <cellStyle name="Normal 9 2 6 2 2 2" xfId="4286" xr:uid="{00000000-0005-0000-0000-00008E0F0000}"/>
    <cellStyle name="Normal 9 2 6 2 2 2 2" xfId="9735" xr:uid="{FD0325DF-EF03-4BB3-9786-6E40AC831DE8}"/>
    <cellStyle name="Normal 9 2 6 2 2 2 3" xfId="7345" xr:uid="{77E658E8-61C1-4757-884D-38707A8CCB5A}"/>
    <cellStyle name="Normal 9 2 6 2 2 3" xfId="8921" xr:uid="{9C43C62B-D066-4A6A-9221-34C5DAD31BEB}"/>
    <cellStyle name="Normal 9 2 6 2 2 4" xfId="5719" xr:uid="{AC777733-7595-42C9-9184-AE47C813F07D}"/>
    <cellStyle name="Normal 9 2 6 2 3" xfId="3909" xr:uid="{00000000-0005-0000-0000-00008F0F0000}"/>
    <cellStyle name="Normal 9 2 6 2 3 2" xfId="9358" xr:uid="{50CE832A-AE30-442B-BD01-0FBBB3B24314}"/>
    <cellStyle name="Normal 9 2 6 2 3 3" xfId="6968" xr:uid="{0B741128-E94E-4C01-B568-68E93A52D6B9}"/>
    <cellStyle name="Normal 9 2 6 2 4" xfId="8538" xr:uid="{F0317E33-D6A3-4E4B-B058-EB40DC2E4A05}"/>
    <cellStyle name="Normal 9 2 6 2 5" xfId="5718" xr:uid="{924FE4CF-0FB8-4650-9F04-7AD14F3D0AE0}"/>
    <cellStyle name="Normal 9 2 6 3" xfId="1741" xr:uid="{00000000-0005-0000-0000-0000900F0000}"/>
    <cellStyle name="Normal 9 2 6 3 2" xfId="1742" xr:uid="{00000000-0005-0000-0000-0000910F0000}"/>
    <cellStyle name="Normal 9 2 6 3 2 2" xfId="4287" xr:uid="{00000000-0005-0000-0000-0000920F0000}"/>
    <cellStyle name="Normal 9 2 6 3 2 2 2" xfId="9736" xr:uid="{0F600DE0-7FD9-446E-9678-21A94E6A3F5D}"/>
    <cellStyle name="Normal 9 2 6 3 2 2 3" xfId="7346" xr:uid="{35B92F42-EE88-4DBA-B266-B108FBB243ED}"/>
    <cellStyle name="Normal 9 2 6 3 2 3" xfId="8922" xr:uid="{74497BF8-325B-4475-A6E7-F788F7EBA2CF}"/>
    <cellStyle name="Normal 9 2 6 3 2 4" xfId="5721" xr:uid="{A0FC5387-4FF1-44C5-B0CF-47DC51E3B161}"/>
    <cellStyle name="Normal 9 2 6 3 3" xfId="3910" xr:uid="{00000000-0005-0000-0000-0000930F0000}"/>
    <cellStyle name="Normal 9 2 6 3 3 2" xfId="9359" xr:uid="{ECF1FC3C-C5B4-4BFC-B77E-28BCF131EC1D}"/>
    <cellStyle name="Normal 9 2 6 3 3 3" xfId="6969" xr:uid="{74C11669-6057-42D8-9E10-CAE7B14C6B50}"/>
    <cellStyle name="Normal 9 2 6 3 4" xfId="8539" xr:uid="{041E42F8-917B-4B63-AF13-91E80E5949CF}"/>
    <cellStyle name="Normal 9 2 6 3 5" xfId="5720" xr:uid="{7B09C56A-3D9D-478B-B143-2909596D3326}"/>
    <cellStyle name="Normal 9 2 6 4" xfId="1743" xr:uid="{00000000-0005-0000-0000-0000940F0000}"/>
    <cellStyle name="Normal 9 2 6 4 2" xfId="4285" xr:uid="{00000000-0005-0000-0000-0000950F0000}"/>
    <cellStyle name="Normal 9 2 6 4 2 2" xfId="9734" xr:uid="{5FD5AC30-B4AD-4235-9E5E-8CB5E8435391}"/>
    <cellStyle name="Normal 9 2 6 4 2 3" xfId="7344" xr:uid="{D6300EF0-C328-47A7-AB21-2172EA26351B}"/>
    <cellStyle name="Normal 9 2 6 4 3" xfId="8920" xr:uid="{CAE2B58D-0110-4B7C-9F61-149D48125575}"/>
    <cellStyle name="Normal 9 2 6 4 4" xfId="5722" xr:uid="{CB43C04A-6E8B-4A8A-A8D9-8D4A3A820660}"/>
    <cellStyle name="Normal 9 2 6 5" xfId="3908" xr:uid="{00000000-0005-0000-0000-0000960F0000}"/>
    <cellStyle name="Normal 9 2 6 5 2" xfId="9357" xr:uid="{0F3484E8-72F1-4984-A7D9-B05D852BBE50}"/>
    <cellStyle name="Normal 9 2 6 5 3" xfId="6967" xr:uid="{DD5DABCB-477D-449A-A5E4-7896889EA1A3}"/>
    <cellStyle name="Normal 9 2 6 6" xfId="8537" xr:uid="{D99E7338-7620-4A25-8A5C-CCACDEBC9BBC}"/>
    <cellStyle name="Normal 9 2 6 7" xfId="5717" xr:uid="{E9366380-28E2-4C93-AB38-B63BA7E6BD16}"/>
    <cellStyle name="Normal 9 2 7" xfId="1744" xr:uid="{00000000-0005-0000-0000-0000970F0000}"/>
    <cellStyle name="Normal 9 2 7 2" xfId="1745" xr:uid="{00000000-0005-0000-0000-0000980F0000}"/>
    <cellStyle name="Normal 9 2 7 2 2" xfId="1746" xr:uid="{00000000-0005-0000-0000-0000990F0000}"/>
    <cellStyle name="Normal 9 2 7 2 2 2" xfId="4289" xr:uid="{00000000-0005-0000-0000-00009A0F0000}"/>
    <cellStyle name="Normal 9 2 7 2 2 2 2" xfId="9738" xr:uid="{D371231E-2BBD-44C7-BE74-429A7BD68379}"/>
    <cellStyle name="Normal 9 2 7 2 2 2 3" xfId="7348" xr:uid="{08B189FD-71AD-4D24-99E1-CFC2DDB11163}"/>
    <cellStyle name="Normal 9 2 7 2 2 3" xfId="8924" xr:uid="{E1B46694-37FC-4414-B73F-94AEBD69DC56}"/>
    <cellStyle name="Normal 9 2 7 2 2 4" xfId="5725" xr:uid="{440B0351-6B87-41E4-8D32-30FA9FF75409}"/>
    <cellStyle name="Normal 9 2 7 2 3" xfId="3912" xr:uid="{00000000-0005-0000-0000-00009B0F0000}"/>
    <cellStyle name="Normal 9 2 7 2 3 2" xfId="9361" xr:uid="{29868FC3-1BDB-42FA-A380-102BB973C423}"/>
    <cellStyle name="Normal 9 2 7 2 3 3" xfId="6971" xr:uid="{34C82914-B39D-4BAD-B1C5-1E84F7D8A614}"/>
    <cellStyle name="Normal 9 2 7 2 4" xfId="8541" xr:uid="{E05CDB70-8D97-41C6-A930-2C8262503EB1}"/>
    <cellStyle name="Normal 9 2 7 2 5" xfId="5724" xr:uid="{99C1C676-2A1C-46D7-B486-ACBCA5215424}"/>
    <cellStyle name="Normal 9 2 7 3" xfId="1747" xr:uid="{00000000-0005-0000-0000-00009C0F0000}"/>
    <cellStyle name="Normal 9 2 7 3 2" xfId="1748" xr:uid="{00000000-0005-0000-0000-00009D0F0000}"/>
    <cellStyle name="Normal 9 2 7 3 2 2" xfId="4290" xr:uid="{00000000-0005-0000-0000-00009E0F0000}"/>
    <cellStyle name="Normal 9 2 7 3 2 2 2" xfId="9739" xr:uid="{B02623F9-01D2-4C6B-8F6D-A2CCCC8EE0BA}"/>
    <cellStyle name="Normal 9 2 7 3 2 2 3" xfId="7349" xr:uid="{AE94BB4A-175B-4CD2-A613-99953356EC1C}"/>
    <cellStyle name="Normal 9 2 7 3 2 3" xfId="8925" xr:uid="{1B2C0CF7-EE17-4486-BAF9-1C1B8DAD1DCA}"/>
    <cellStyle name="Normal 9 2 7 3 2 4" xfId="5727" xr:uid="{87374ACD-E584-4FBA-9A0A-381D9E442E4C}"/>
    <cellStyle name="Normal 9 2 7 3 3" xfId="3913" xr:uid="{00000000-0005-0000-0000-00009F0F0000}"/>
    <cellStyle name="Normal 9 2 7 3 3 2" xfId="9362" xr:uid="{D45DD7C2-ABB3-4E57-95CC-9D357A1E8DFB}"/>
    <cellStyle name="Normal 9 2 7 3 3 3" xfId="6972" xr:uid="{78EF12B0-3411-4F3F-AD05-D8EFAF966927}"/>
    <cellStyle name="Normal 9 2 7 3 4" xfId="8542" xr:uid="{0B83AC09-5669-42E4-BAC9-425F79831D59}"/>
    <cellStyle name="Normal 9 2 7 3 5" xfId="5726" xr:uid="{1D100E49-C2AB-4163-B095-EF92A4964611}"/>
    <cellStyle name="Normal 9 2 7 4" xfId="1749" xr:uid="{00000000-0005-0000-0000-0000A00F0000}"/>
    <cellStyle name="Normal 9 2 7 4 2" xfId="4288" xr:uid="{00000000-0005-0000-0000-0000A10F0000}"/>
    <cellStyle name="Normal 9 2 7 4 2 2" xfId="9737" xr:uid="{39AD774B-C82A-471B-8838-9423F5DB96FA}"/>
    <cellStyle name="Normal 9 2 7 4 2 3" xfId="7347" xr:uid="{1F87099E-3FEE-4921-A4F2-3395684BF473}"/>
    <cellStyle name="Normal 9 2 7 4 3" xfId="8923" xr:uid="{4543DB88-CDB5-4F1C-9793-6DE144719AFE}"/>
    <cellStyle name="Normal 9 2 7 4 4" xfId="5728" xr:uid="{FA0AC691-5925-4B50-889D-0DC1672BCE13}"/>
    <cellStyle name="Normal 9 2 7 5" xfId="3911" xr:uid="{00000000-0005-0000-0000-0000A20F0000}"/>
    <cellStyle name="Normal 9 2 7 5 2" xfId="9360" xr:uid="{226C8614-FA39-4830-AC98-934AF182A0D2}"/>
    <cellStyle name="Normal 9 2 7 5 3" xfId="6970" xr:uid="{B7A2B431-ACE8-45D3-BC56-C9C405E9B6BA}"/>
    <cellStyle name="Normal 9 2 7 6" xfId="8540" xr:uid="{FD1F9FFC-28BF-4969-A67E-5246977D58C8}"/>
    <cellStyle name="Normal 9 2 7 7" xfId="5723" xr:uid="{536F716B-3C56-4AE7-972F-24B01D26CBA6}"/>
    <cellStyle name="Normal 9 2 8" xfId="1750" xr:uid="{00000000-0005-0000-0000-0000A30F0000}"/>
    <cellStyle name="Normal 9 2 8 2" xfId="1751" xr:uid="{00000000-0005-0000-0000-0000A40F0000}"/>
    <cellStyle name="Normal 9 2 8 2 2" xfId="1752" xr:uid="{00000000-0005-0000-0000-0000A50F0000}"/>
    <cellStyle name="Normal 9 2 8 2 2 2" xfId="4292" xr:uid="{00000000-0005-0000-0000-0000A60F0000}"/>
    <cellStyle name="Normal 9 2 8 2 2 2 2" xfId="9741" xr:uid="{18F7103A-36B1-4EA2-B4E2-F9F3715C1823}"/>
    <cellStyle name="Normal 9 2 8 2 2 2 3" xfId="7351" xr:uid="{AD57E876-A6A8-47A8-AEE0-15088C9EC3F8}"/>
    <cellStyle name="Normal 9 2 8 2 2 3" xfId="8927" xr:uid="{80BD83A1-CCD3-4E57-98C3-DF50401966C2}"/>
    <cellStyle name="Normal 9 2 8 2 2 4" xfId="5731" xr:uid="{477AD4E8-8337-4C76-844D-5FDC783BF37B}"/>
    <cellStyle name="Normal 9 2 8 2 3" xfId="3915" xr:uid="{00000000-0005-0000-0000-0000A70F0000}"/>
    <cellStyle name="Normal 9 2 8 2 3 2" xfId="9364" xr:uid="{9FB70787-5ABB-42F3-86DC-4FD011B4A121}"/>
    <cellStyle name="Normal 9 2 8 2 3 3" xfId="6974" xr:uid="{3276344D-C8F4-4D51-9BBC-0BA501C5A06A}"/>
    <cellStyle name="Normal 9 2 8 2 4" xfId="8544" xr:uid="{5E3250F8-088E-4C56-9DC7-E40A35A377B9}"/>
    <cellStyle name="Normal 9 2 8 2 5" xfId="5730" xr:uid="{A0641259-4D76-475A-A106-89A56ABEA82D}"/>
    <cellStyle name="Normal 9 2 8 3" xfId="1753" xr:uid="{00000000-0005-0000-0000-0000A80F0000}"/>
    <cellStyle name="Normal 9 2 8 3 2" xfId="1754" xr:uid="{00000000-0005-0000-0000-0000A90F0000}"/>
    <cellStyle name="Normal 9 2 8 3 2 2" xfId="4293" xr:uid="{00000000-0005-0000-0000-0000AA0F0000}"/>
    <cellStyle name="Normal 9 2 8 3 2 2 2" xfId="9742" xr:uid="{C246821E-A4A3-4A52-AEDD-320E86940AA7}"/>
    <cellStyle name="Normal 9 2 8 3 2 2 3" xfId="7352" xr:uid="{6E1827A5-6C3F-48F1-B2EF-3C86C53BB02B}"/>
    <cellStyle name="Normal 9 2 8 3 2 3" xfId="8928" xr:uid="{8185D067-68B6-4CFE-A99C-A98E09C4B40D}"/>
    <cellStyle name="Normal 9 2 8 3 2 4" xfId="5733" xr:uid="{03B268CE-E1AF-4E01-87CF-DFB0F2632FC9}"/>
    <cellStyle name="Normal 9 2 8 3 3" xfId="3916" xr:uid="{00000000-0005-0000-0000-0000AB0F0000}"/>
    <cellStyle name="Normal 9 2 8 3 3 2" xfId="9365" xr:uid="{F7B118A8-9F15-4294-9E74-007C62718673}"/>
    <cellStyle name="Normal 9 2 8 3 3 3" xfId="6975" xr:uid="{0FEABBEA-8AFE-40A3-8490-8206E7295DDA}"/>
    <cellStyle name="Normal 9 2 8 3 4" xfId="8545" xr:uid="{82184F5E-8BC1-4D13-B644-02E069F05211}"/>
    <cellStyle name="Normal 9 2 8 3 5" xfId="5732" xr:uid="{BB86F824-CBD5-45E1-AEA3-80F9921E22AA}"/>
    <cellStyle name="Normal 9 2 8 4" xfId="1755" xr:uid="{00000000-0005-0000-0000-0000AC0F0000}"/>
    <cellStyle name="Normal 9 2 8 4 2" xfId="4291" xr:uid="{00000000-0005-0000-0000-0000AD0F0000}"/>
    <cellStyle name="Normal 9 2 8 4 2 2" xfId="9740" xr:uid="{989C97CF-C2C4-490A-A95A-51EC1B2EA849}"/>
    <cellStyle name="Normal 9 2 8 4 2 3" xfId="7350" xr:uid="{FC0F86FE-07FE-471B-8581-4E38FBAC820F}"/>
    <cellStyle name="Normal 9 2 8 4 3" xfId="8926" xr:uid="{2B8DE5E9-2BFB-42F0-9802-834657EFAB2F}"/>
    <cellStyle name="Normal 9 2 8 4 4" xfId="5734" xr:uid="{E9C70970-3E20-4868-B6B7-1D029C8AFA2A}"/>
    <cellStyle name="Normal 9 2 8 5" xfId="3914" xr:uid="{00000000-0005-0000-0000-0000AE0F0000}"/>
    <cellStyle name="Normal 9 2 8 5 2" xfId="9363" xr:uid="{13E8C507-5ED5-4AF5-BF2C-1AF46BD3ABE0}"/>
    <cellStyle name="Normal 9 2 8 5 3" xfId="6973" xr:uid="{74DDC69D-8D29-4845-B001-407082F0CDBA}"/>
    <cellStyle name="Normal 9 2 8 6" xfId="8543" xr:uid="{D76F8C15-69A1-4EFD-986E-25B2AD86C138}"/>
    <cellStyle name="Normal 9 2 8 7" xfId="5729" xr:uid="{EE1FE078-B48A-4B0F-9EC4-E4D617CB5733}"/>
    <cellStyle name="Normal 9 2 9" xfId="1756" xr:uid="{00000000-0005-0000-0000-0000AF0F0000}"/>
    <cellStyle name="Normal 9 2 9 2" xfId="1757" xr:uid="{00000000-0005-0000-0000-0000B00F0000}"/>
    <cellStyle name="Normal 9 2 9 2 2" xfId="1758" xr:uid="{00000000-0005-0000-0000-0000B10F0000}"/>
    <cellStyle name="Normal 9 2 9 2 2 2" xfId="4295" xr:uid="{00000000-0005-0000-0000-0000B20F0000}"/>
    <cellStyle name="Normal 9 2 9 2 2 2 2" xfId="9744" xr:uid="{7227F26C-C919-4CDE-BF62-6C5C53A8C6DE}"/>
    <cellStyle name="Normal 9 2 9 2 2 2 3" xfId="7354" xr:uid="{D0901932-70D4-4AFD-8B28-F2784174EB65}"/>
    <cellStyle name="Normal 9 2 9 2 2 3" xfId="8930" xr:uid="{B79FA3C6-EE0D-4246-A715-0E22C0BA8657}"/>
    <cellStyle name="Normal 9 2 9 2 2 4" xfId="5737" xr:uid="{0F97CED8-91F8-4F27-BE24-C1891F0C25C6}"/>
    <cellStyle name="Normal 9 2 9 2 3" xfId="3918" xr:uid="{00000000-0005-0000-0000-0000B30F0000}"/>
    <cellStyle name="Normal 9 2 9 2 3 2" xfId="9367" xr:uid="{C044FE1E-FA3F-4D76-B43D-12C1E4E07F28}"/>
    <cellStyle name="Normal 9 2 9 2 3 3" xfId="6977" xr:uid="{14E59790-0EE3-4C45-B471-16E888CEA226}"/>
    <cellStyle name="Normal 9 2 9 2 4" xfId="8547" xr:uid="{321DAD0A-D9C4-4D52-B383-4F59725204C5}"/>
    <cellStyle name="Normal 9 2 9 2 5" xfId="5736" xr:uid="{5DCB6D67-EB4A-43C2-83E2-FD0CC552B415}"/>
    <cellStyle name="Normal 9 2 9 3" xfId="1759" xr:uid="{00000000-0005-0000-0000-0000B40F0000}"/>
    <cellStyle name="Normal 9 2 9 3 2" xfId="1760" xr:uid="{00000000-0005-0000-0000-0000B50F0000}"/>
    <cellStyle name="Normal 9 2 9 3 2 2" xfId="4296" xr:uid="{00000000-0005-0000-0000-0000B60F0000}"/>
    <cellStyle name="Normal 9 2 9 3 2 2 2" xfId="9745" xr:uid="{E8967ECA-AC7C-43A6-80DD-AFCDBDF79B57}"/>
    <cellStyle name="Normal 9 2 9 3 2 2 3" xfId="7355" xr:uid="{4771B1A0-9DDE-4D6C-9BA2-BF0880CE5B3D}"/>
    <cellStyle name="Normal 9 2 9 3 2 3" xfId="8931" xr:uid="{B1922925-59DA-4F7D-807F-854CE25097D4}"/>
    <cellStyle name="Normal 9 2 9 3 2 4" xfId="5739" xr:uid="{EACFB56A-E6C9-46D0-8A12-B05BE91F8E0E}"/>
    <cellStyle name="Normal 9 2 9 3 3" xfId="3919" xr:uid="{00000000-0005-0000-0000-0000B70F0000}"/>
    <cellStyle name="Normal 9 2 9 3 3 2" xfId="9368" xr:uid="{6DBAC335-0F1C-4B91-AB89-C7C25F3CAA43}"/>
    <cellStyle name="Normal 9 2 9 3 3 3" xfId="6978" xr:uid="{B1A70188-A540-42E1-A042-CD1E90FDEE55}"/>
    <cellStyle name="Normal 9 2 9 3 4" xfId="8548" xr:uid="{31F26821-2616-4397-B700-097B28ECB3F0}"/>
    <cellStyle name="Normal 9 2 9 3 5" xfId="5738" xr:uid="{EC8E2854-F06D-4E59-8739-F31F89754681}"/>
    <cellStyle name="Normal 9 2 9 4" xfId="1761" xr:uid="{00000000-0005-0000-0000-0000B80F0000}"/>
    <cellStyle name="Normal 9 2 9 4 2" xfId="4294" xr:uid="{00000000-0005-0000-0000-0000B90F0000}"/>
    <cellStyle name="Normal 9 2 9 4 2 2" xfId="9743" xr:uid="{DACCD18F-F281-4821-9AC4-ED760ACEA502}"/>
    <cellStyle name="Normal 9 2 9 4 2 3" xfId="7353" xr:uid="{1F9B2AEA-606B-40C9-929E-1F3060157297}"/>
    <cellStyle name="Normal 9 2 9 4 3" xfId="8929" xr:uid="{06B964D4-2645-4669-B6E3-64F6D195686A}"/>
    <cellStyle name="Normal 9 2 9 4 4" xfId="5740" xr:uid="{D5F07AE9-A55D-4091-BF14-7AE6ABE8ED85}"/>
    <cellStyle name="Normal 9 2 9 5" xfId="3917" xr:uid="{00000000-0005-0000-0000-0000BA0F0000}"/>
    <cellStyle name="Normal 9 2 9 5 2" xfId="9366" xr:uid="{EA25F3E5-E01C-414E-B08F-BC49DC311718}"/>
    <cellStyle name="Normal 9 2 9 5 3" xfId="6976" xr:uid="{0A90FC10-EFE8-4BCB-A4B5-5F81B5430C01}"/>
    <cellStyle name="Normal 9 2 9 6" xfId="8546" xr:uid="{286CE526-6B57-4CD3-92F3-0A5AF7804B99}"/>
    <cellStyle name="Normal 9 2 9 7" xfId="5735" xr:uid="{F34C3A4D-9C45-471D-9E92-1C820A4EF5AA}"/>
    <cellStyle name="Normal 9 20" xfId="36496" xr:uid="{EF27B4D2-8CE9-45DA-BF42-C8711FE9B7FE}"/>
    <cellStyle name="Normal 9 20 2" xfId="36497" xr:uid="{057C364E-F2C8-4FC1-B81E-AB1DDE4188B1}"/>
    <cellStyle name="Normal 9 20 2 2" xfId="36498" xr:uid="{9D0E062C-4D8C-44E7-B270-ACEA1C2F28B5}"/>
    <cellStyle name="Normal 9 20 3" xfId="36499" xr:uid="{594937CA-C564-49E3-BEAE-5265FB6C35B3}"/>
    <cellStyle name="Normal 9 21" xfId="36500" xr:uid="{8731DCF1-D072-4006-8FA7-2F95C718B2CF}"/>
    <cellStyle name="Normal 9 21 2" xfId="36501" xr:uid="{D8A8E3E6-E41B-4A1C-834A-62AFA155CCAD}"/>
    <cellStyle name="Normal 9 21 2 2" xfId="36502" xr:uid="{4EE88C91-C09D-41DE-8F87-CC04ACB8DDC2}"/>
    <cellStyle name="Normal 9 21 3" xfId="36503" xr:uid="{95CC8AEE-FC4A-4478-888E-F48FB644E811}"/>
    <cellStyle name="Normal 9 22" xfId="36504" xr:uid="{0EB550F1-5114-4F80-8525-49B0A8570A3B}"/>
    <cellStyle name="Normal 9 22 2" xfId="36505" xr:uid="{43609B55-5852-42D8-9789-EB3E2FB6E760}"/>
    <cellStyle name="Normal 9 22 2 2" xfId="36506" xr:uid="{9289F4D8-07F9-4FB2-818F-FAFBA444AF43}"/>
    <cellStyle name="Normal 9 22 3" xfId="36507" xr:uid="{E0720D18-C72B-4581-B839-674F765848D5}"/>
    <cellStyle name="Normal 9 23" xfId="36508" xr:uid="{75F16110-4249-4AA0-81B1-00C918004A74}"/>
    <cellStyle name="Normal 9 23 2" xfId="36509" xr:uid="{A4A331B5-96D0-48AF-8197-9326823D54DF}"/>
    <cellStyle name="Normal 9 23 2 2" xfId="36510" xr:uid="{8AE1A17B-F385-4472-95BD-A2A6BC312F07}"/>
    <cellStyle name="Normal 9 23 3" xfId="36511" xr:uid="{1347A555-7030-4105-AF93-D0616FADE0FB}"/>
    <cellStyle name="Normal 9 24" xfId="36512" xr:uid="{0F86DD6C-38EB-44DC-955A-79AB49763D58}"/>
    <cellStyle name="Normal 9 24 2" xfId="36513" xr:uid="{03134706-7A7C-4F3F-B5A7-108041B8D8F0}"/>
    <cellStyle name="Normal 9 24 2 2" xfId="36514" xr:uid="{1FA80C89-BC8E-4C25-AD18-2D1C5A805221}"/>
    <cellStyle name="Normal 9 24 3" xfId="36515" xr:uid="{20BAB833-12B9-43B0-B345-01CDE8B8047C}"/>
    <cellStyle name="Normal 9 25" xfId="36516" xr:uid="{D8577121-4240-4D98-9FA3-416F59220901}"/>
    <cellStyle name="Normal 9 25 2" xfId="36517" xr:uid="{5E225D36-6ABE-4A42-98B9-FD961269CAD4}"/>
    <cellStyle name="Normal 9 26" xfId="36518" xr:uid="{2DD8D916-C1EC-46C4-A451-22166BCB1637}"/>
    <cellStyle name="Normal 9 27" xfId="36519" xr:uid="{ADDE80E3-2915-4487-B2B4-1E7A067E1CF2}"/>
    <cellStyle name="Normal 9 28" xfId="8137" xr:uid="{1A97C579-E39A-4AA5-9984-79C7814DEF5B}"/>
    <cellStyle name="Normal 9 29" xfId="7527" xr:uid="{33693653-E54E-4EFD-9CE6-2F77F6196A79}"/>
    <cellStyle name="Normal 9 3" xfId="324" xr:uid="{00000000-0005-0000-0000-0000BB0F0000}"/>
    <cellStyle name="Normal 9 3 2" xfId="1762" xr:uid="{00000000-0005-0000-0000-0000BC0F0000}"/>
    <cellStyle name="Normal 9 3 2 2" xfId="1763" xr:uid="{00000000-0005-0000-0000-0000BD0F0000}"/>
    <cellStyle name="Normal 9 3 2 3" xfId="1764" xr:uid="{00000000-0005-0000-0000-0000BE0F0000}"/>
    <cellStyle name="Normal 9 3 2 3 2" xfId="1765" xr:uid="{00000000-0005-0000-0000-0000BF0F0000}"/>
    <cellStyle name="Normal 9 3 2 3 2 2" xfId="4298" xr:uid="{00000000-0005-0000-0000-0000C00F0000}"/>
    <cellStyle name="Normal 9 3 2 3 2 2 2" xfId="9747" xr:uid="{66FEB8DC-216D-4CBA-971E-295AAD4999AE}"/>
    <cellStyle name="Normal 9 3 2 3 2 2 3" xfId="7357" xr:uid="{0C904679-0315-4ECE-A38B-9DE23C27598B}"/>
    <cellStyle name="Normal 9 3 2 3 2 3" xfId="8933" xr:uid="{FAB5F0B8-7B5D-40EF-9798-DBEBEBC6852D}"/>
    <cellStyle name="Normal 9 3 2 3 2 4" xfId="5743" xr:uid="{A630FE2F-330D-4630-9814-DC6BD10EB05D}"/>
    <cellStyle name="Normal 9 3 2 3 3" xfId="3921" xr:uid="{00000000-0005-0000-0000-0000C10F0000}"/>
    <cellStyle name="Normal 9 3 2 3 3 2" xfId="9370" xr:uid="{F02C59F3-ADBB-4D95-89EC-EC97D3030845}"/>
    <cellStyle name="Normal 9 3 2 3 3 3" xfId="6980" xr:uid="{F1F1778C-AAFD-4F72-87CD-A77D07B85835}"/>
    <cellStyle name="Normal 9 3 2 3 4" xfId="8550" xr:uid="{70AF8E23-3B0B-46B3-B887-578C98BEDD67}"/>
    <cellStyle name="Normal 9 3 2 3 5" xfId="5742" xr:uid="{95D9CC37-C7DC-4494-88D7-0DD776EFDA1E}"/>
    <cellStyle name="Normal 9 3 2 4" xfId="1766" xr:uid="{00000000-0005-0000-0000-0000C20F0000}"/>
    <cellStyle name="Normal 9 3 2 4 2" xfId="1767" xr:uid="{00000000-0005-0000-0000-0000C30F0000}"/>
    <cellStyle name="Normal 9 3 2 4 2 2" xfId="4299" xr:uid="{00000000-0005-0000-0000-0000C40F0000}"/>
    <cellStyle name="Normal 9 3 2 4 2 2 2" xfId="9748" xr:uid="{23A098F0-5303-42DA-AE4C-534D4075C352}"/>
    <cellStyle name="Normal 9 3 2 4 2 2 3" xfId="7358" xr:uid="{00AE4F23-19FA-4CDE-9515-C18C417F0DBC}"/>
    <cellStyle name="Normal 9 3 2 4 2 3" xfId="8934" xr:uid="{EAF8001A-9A2B-41E4-B905-F26B270F2E59}"/>
    <cellStyle name="Normal 9 3 2 4 2 4" xfId="5745" xr:uid="{CAA9A563-FC2E-49D2-822F-A8658C4BE180}"/>
    <cellStyle name="Normal 9 3 2 4 3" xfId="3922" xr:uid="{00000000-0005-0000-0000-0000C50F0000}"/>
    <cellStyle name="Normal 9 3 2 4 3 2" xfId="9371" xr:uid="{0D5D51EE-E1A4-4398-825C-B5331B22DB82}"/>
    <cellStyle name="Normal 9 3 2 4 3 3" xfId="6981" xr:uid="{884528BB-54C9-4A4D-9A66-36262748C126}"/>
    <cellStyle name="Normal 9 3 2 4 4" xfId="8551" xr:uid="{483D2C7D-8DA2-48DB-BE0A-09EF59ED47DF}"/>
    <cellStyle name="Normal 9 3 2 4 5" xfId="5744" xr:uid="{68F242DC-C4EB-4BAE-8077-001A28588688}"/>
    <cellStyle name="Normal 9 3 2 5" xfId="1768" xr:uid="{00000000-0005-0000-0000-0000C60F0000}"/>
    <cellStyle name="Normal 9 3 2 5 2" xfId="4297" xr:uid="{00000000-0005-0000-0000-0000C70F0000}"/>
    <cellStyle name="Normal 9 3 2 5 2 2" xfId="9746" xr:uid="{59B34B6B-F9A0-4BA3-B77F-0DA81AF20748}"/>
    <cellStyle name="Normal 9 3 2 5 2 3" xfId="7356" xr:uid="{90B964EA-B849-444E-823A-FC709A1BC80C}"/>
    <cellStyle name="Normal 9 3 2 5 3" xfId="8932" xr:uid="{26C3A1D6-9B92-4A56-B432-3CA4B026762E}"/>
    <cellStyle name="Normal 9 3 2 5 4" xfId="5746" xr:uid="{CA3DC118-CB2F-461C-BD5B-48B4FE3903D3}"/>
    <cellStyle name="Normal 9 3 2 6" xfId="3920" xr:uid="{00000000-0005-0000-0000-0000C80F0000}"/>
    <cellStyle name="Normal 9 3 2 6 2" xfId="9369" xr:uid="{CFE8E29A-C92B-42ED-A2C3-2B3A97A191FB}"/>
    <cellStyle name="Normal 9 3 2 6 3" xfId="6979" xr:uid="{39AC20C5-0AA4-4F49-9794-F8B9B6BE9E5A}"/>
    <cellStyle name="Normal 9 3 2 7" xfId="8549" xr:uid="{07E91E89-0EB6-4156-9905-53034F21D2AE}"/>
    <cellStyle name="Normal 9 3 2 8" xfId="5741" xr:uid="{1974D09D-DFA5-4559-9E23-271A939D455D}"/>
    <cellStyle name="Normal 9 3 3" xfId="36520" xr:uid="{008B737A-CCFE-446A-B99F-14D4B78F63E6}"/>
    <cellStyle name="Normal 9 3 4" xfId="36521" xr:uid="{817F4780-E9CD-4C81-85FD-DCC92A24C336}"/>
    <cellStyle name="Normal 9 3 5" xfId="36522" xr:uid="{0D115904-7302-4430-960E-7EEC2E178624}"/>
    <cellStyle name="Normal 9 3 6" xfId="36523" xr:uid="{9832DA54-73C3-4DDF-9552-F337E0FBC9E0}"/>
    <cellStyle name="Normal 9 30" xfId="40102" xr:uid="{EE0B0557-3373-4868-87E4-CCE509FD7C43}"/>
    <cellStyle name="Normal 9 4" xfId="1769" xr:uid="{00000000-0005-0000-0000-0000C90F0000}"/>
    <cellStyle name="Normal 9 4 2" xfId="2657" xr:uid="{00000000-0005-0000-0000-0000CA0F0000}"/>
    <cellStyle name="Normal 9 4 2 2" xfId="36525" xr:uid="{4680B0ED-E555-4271-B614-77E0F6BAD522}"/>
    <cellStyle name="Normal 9 4 2 3" xfId="36524" xr:uid="{A4A4D491-11D6-4D10-9E06-C062A2FADC95}"/>
    <cellStyle name="Normal 9 4 3" xfId="3343" xr:uid="{00000000-0005-0000-0000-0000CB0F0000}"/>
    <cellStyle name="Normal 9 4 3 2" xfId="36526" xr:uid="{89467DCF-1D73-4195-9A83-B1D113CB6021}"/>
    <cellStyle name="Normal 9 4 4" xfId="2213" xr:uid="{00000000-0005-0000-0000-0000CC0F0000}"/>
    <cellStyle name="Normal 9 4 4 2" xfId="36527" xr:uid="{06EE9EBC-E8F0-4197-8A73-C088F4A7FB78}"/>
    <cellStyle name="Normal 9 5" xfId="1770" xr:uid="{00000000-0005-0000-0000-0000CD0F0000}"/>
    <cellStyle name="Normal 9 5 2" xfId="36528" xr:uid="{F28EE7B3-7AE8-4E47-8127-BF9F19E751A5}"/>
    <cellStyle name="Normal 9 5 2 2" xfId="36529" xr:uid="{E3A23652-3E8A-4E04-82C6-619717F74D4E}"/>
    <cellStyle name="Normal 9 5 3" xfId="36530" xr:uid="{6C82AB6A-2AA4-481A-9427-151C47B75A96}"/>
    <cellStyle name="Normal 9 6" xfId="1771" xr:uid="{00000000-0005-0000-0000-0000CE0F0000}"/>
    <cellStyle name="Normal 9 6 2" xfId="36531" xr:uid="{5D32AD3A-6344-415C-9756-CF3A1CAA7F10}"/>
    <cellStyle name="Normal 9 6 2 2" xfId="36532" xr:uid="{3E2DC9B3-1B39-44D8-9E7A-DE76EB548ECF}"/>
    <cellStyle name="Normal 9 6 3" xfId="36533" xr:uid="{FB8B18D6-ED63-4896-8B68-B20249E5E412}"/>
    <cellStyle name="Normal 9 7" xfId="1772" xr:uid="{00000000-0005-0000-0000-0000CF0F0000}"/>
    <cellStyle name="Normal 9 7 2" xfId="1773" xr:uid="{00000000-0005-0000-0000-0000D00F0000}"/>
    <cellStyle name="Normal 9 7 2 2" xfId="4300" xr:uid="{00000000-0005-0000-0000-0000D10F0000}"/>
    <cellStyle name="Normal 9 7 2 2 2" xfId="9749" xr:uid="{13616BEF-3A8A-4B39-BB12-DA2B8417EA7A}"/>
    <cellStyle name="Normal 9 7 2 2 3" xfId="7359" xr:uid="{03FF5E3B-D795-4103-8FC6-053BC3BEEBFA}"/>
    <cellStyle name="Normal 9 7 2 3" xfId="8935" xr:uid="{DC0A0874-A96E-48CC-9F60-29B34BA7A325}"/>
    <cellStyle name="Normal 9 7 2 4" xfId="5748" xr:uid="{3FD8E390-708F-454B-B49D-4AE7CC9D802D}"/>
    <cellStyle name="Normal 9 7 3" xfId="3923" xr:uid="{00000000-0005-0000-0000-0000D20F0000}"/>
    <cellStyle name="Normal 9 7 3 2" xfId="9372" xr:uid="{B6DE77A0-DBE3-45D6-A7A1-FFD906DDBE3C}"/>
    <cellStyle name="Normal 9 7 3 3" xfId="6982" xr:uid="{2B4A3EA2-FD9C-4C36-8247-AE6C6ED92852}"/>
    <cellStyle name="Normal 9 7 4" xfId="8552" xr:uid="{DA75A538-1232-4387-8D37-2699398287F8}"/>
    <cellStyle name="Normal 9 7 5" xfId="5747" xr:uid="{9001612D-2A51-4653-BA17-0589A22261DC}"/>
    <cellStyle name="Normal 9 8" xfId="1774" xr:uid="{00000000-0005-0000-0000-0000D30F0000}"/>
    <cellStyle name="Normal 9 8 2" xfId="1775" xr:uid="{00000000-0005-0000-0000-0000D40F0000}"/>
    <cellStyle name="Normal 9 8 2 2" xfId="4301" xr:uid="{00000000-0005-0000-0000-0000D50F0000}"/>
    <cellStyle name="Normal 9 8 2 2 2" xfId="9750" xr:uid="{7220781D-2897-491A-A063-D1D5C21641D8}"/>
    <cellStyle name="Normal 9 8 2 2 3" xfId="7360" xr:uid="{279B30AB-1C88-4C9C-AB42-F17A2088E0AD}"/>
    <cellStyle name="Normal 9 8 2 3" xfId="8936" xr:uid="{BA1F4B45-CF2F-4AA0-8737-39B57D6F577F}"/>
    <cellStyle name="Normal 9 8 2 4" xfId="5750" xr:uid="{996C56E1-DE88-47E0-9EBD-8E662BB9DFA0}"/>
    <cellStyle name="Normal 9 8 3" xfId="3924" xr:uid="{00000000-0005-0000-0000-0000D60F0000}"/>
    <cellStyle name="Normal 9 8 3 2" xfId="9373" xr:uid="{F2D23AB9-C291-4A7B-8E18-1E20EA0DB1AE}"/>
    <cellStyle name="Normal 9 8 3 3" xfId="6983" xr:uid="{0227108F-DFAA-4C01-96FD-38CD3343ED35}"/>
    <cellStyle name="Normal 9 8 4" xfId="8553" xr:uid="{5C12993F-BA5D-4657-819E-A5A7A7F676A3}"/>
    <cellStyle name="Normal 9 8 5" xfId="5749" xr:uid="{E576FA04-1703-4CB9-A8B3-4CE410A58339}"/>
    <cellStyle name="Normal 9 9" xfId="1776" xr:uid="{00000000-0005-0000-0000-0000D70F0000}"/>
    <cellStyle name="Normal 9 9 2" xfId="1777" xr:uid="{00000000-0005-0000-0000-0000D80F0000}"/>
    <cellStyle name="Normal 9 9 2 2" xfId="4242" xr:uid="{00000000-0005-0000-0000-0000D90F0000}"/>
    <cellStyle name="Normal 9 9 2 2 2" xfId="9691" xr:uid="{B4A36764-0E96-43C9-953A-CF0BD6D3D9B3}"/>
    <cellStyle name="Normal 9 9 2 2 3" xfId="7301" xr:uid="{74EEE56B-CCC7-4A64-A33C-75AEE6EB2C1D}"/>
    <cellStyle name="Normal 9 9 2 3" xfId="8877" xr:uid="{3B55EE3E-3EF0-47B1-8F94-04F173349833}"/>
    <cellStyle name="Normal 9 9 2 4" xfId="5752" xr:uid="{9823ED80-941A-4CFC-B682-E1CE72C97533}"/>
    <cellStyle name="Normal 9 9 3" xfId="3862" xr:uid="{00000000-0005-0000-0000-0000DA0F0000}"/>
    <cellStyle name="Normal 9 9 3 2" xfId="9314" xr:uid="{01421CD1-6645-4020-AD74-881EFD8B9CCF}"/>
    <cellStyle name="Normal 9 9 3 3" xfId="6923" xr:uid="{39882DE6-2535-45B5-9B3F-227219F93B18}"/>
    <cellStyle name="Normal 9 9 4" xfId="8494" xr:uid="{65D4C062-805F-497B-A0D2-FA58B9C219C3}"/>
    <cellStyle name="Normal 9 9 5" xfId="5751" xr:uid="{BC914376-6236-43B6-92FE-640C07D32BBD}"/>
    <cellStyle name="Normal 9_BL-KPMG" xfId="36534" xr:uid="{9C44BBAF-17C5-4B9B-859A-699F2378D33A}"/>
    <cellStyle name="Normal 90" xfId="36535" xr:uid="{0909BDD4-CD31-4374-9237-E2D1DE4B4274}"/>
    <cellStyle name="Normal 90 2" xfId="36536" xr:uid="{2BA94C0E-865C-4CE6-A2F9-B41FA58CE699}"/>
    <cellStyle name="Normal 90 2 2" xfId="36537" xr:uid="{99F4517C-302D-4DBF-8351-633BAB62EF59}"/>
    <cellStyle name="Normal 90 3" xfId="36538" xr:uid="{3A59B15D-3CD0-4D63-A86D-26432FCF8723}"/>
    <cellStyle name="Normal 90 3 2" xfId="36539" xr:uid="{14E53559-1F40-46C7-B914-5EC72089898E}"/>
    <cellStyle name="Normal 90 4" xfId="36540" xr:uid="{7AF82D10-619E-4559-86DD-91A94B818A80}"/>
    <cellStyle name="Normal 90 5" xfId="36541" xr:uid="{274AC848-8FA7-4634-8573-1943E384E6E3}"/>
    <cellStyle name="Normal 90 6" xfId="36542" xr:uid="{91882037-6107-4354-8F73-1D83A80CFB88}"/>
    <cellStyle name="Normal 90 7" xfId="36543" xr:uid="{B2ECD480-7601-462F-915E-B8F47E37BAF6}"/>
    <cellStyle name="Normal 91" xfId="36544" xr:uid="{817D579A-39F5-4DC8-A64B-06A2275D60FF}"/>
    <cellStyle name="Normal 91 2" xfId="36545" xr:uid="{BE987BA4-BE5D-470F-815C-BE7C2AF0CE8C}"/>
    <cellStyle name="Normal 91 2 2" xfId="36546" xr:uid="{DE0DCEA0-FB04-4970-B2D0-568E545F742D}"/>
    <cellStyle name="Normal 91 3" xfId="36547" xr:uid="{11204ACC-A886-4B04-8A84-CF69C416689E}"/>
    <cellStyle name="Normal 91 3 2" xfId="36548" xr:uid="{A05BB6B7-BCC9-4C3E-94A8-6E6A6C7AB33B}"/>
    <cellStyle name="Normal 91 4" xfId="36549" xr:uid="{3D09DA56-3049-40E4-AF52-E8580398B1F9}"/>
    <cellStyle name="Normal 91 5" xfId="36550" xr:uid="{CFF7291F-10B3-4CD4-8713-088AE2422CE6}"/>
    <cellStyle name="Normal 91 6" xfId="36551" xr:uid="{6F27AA8E-337D-4CE3-8BF6-F308A3FD66AC}"/>
    <cellStyle name="Normal 91 7" xfId="36552" xr:uid="{D144A679-4109-47A8-BBD4-7BC8A153EF1A}"/>
    <cellStyle name="Normal 92" xfId="36553" xr:uid="{7C84F83C-88AA-446E-A92A-12CFF0B5DDE0}"/>
    <cellStyle name="Normal 92 2" xfId="36554" xr:uid="{8C4412FC-842B-4E22-8996-99187C304727}"/>
    <cellStyle name="Normal 92 2 2" xfId="36555" xr:uid="{AD5C9AA5-9349-41A1-91B9-7D325FC18D28}"/>
    <cellStyle name="Normal 92 3" xfId="36556" xr:uid="{E54228AB-12F2-47E4-9291-42E14692C63F}"/>
    <cellStyle name="Normal 92 3 2" xfId="36557" xr:uid="{99E79DA9-F529-4672-B63E-D2D1D6B5722E}"/>
    <cellStyle name="Normal 92 4" xfId="36558" xr:uid="{EC51D946-8771-444C-9F3E-CFFD00AB4E0D}"/>
    <cellStyle name="Normal 92 5" xfId="36559" xr:uid="{6EA9F1D6-4269-435A-9127-3D8A224052D6}"/>
    <cellStyle name="Normal 92 6" xfId="36560" xr:uid="{A92DAB71-CC51-4259-8684-5B9FB8474C83}"/>
    <cellStyle name="Normal 92 7" xfId="36561" xr:uid="{A434F79E-911A-4EBC-85E3-BE73DEB8E38E}"/>
    <cellStyle name="Normal 93" xfId="36562" xr:uid="{5FEF4F29-7E8B-4D9B-8779-0FBEC9F8A27F}"/>
    <cellStyle name="Normal 93 2" xfId="36563" xr:uid="{B5D088CC-D0DE-4B3E-913B-DDC797D1F043}"/>
    <cellStyle name="Normal 93 2 2" xfId="36564" xr:uid="{F3A15B1C-5858-44AB-A021-DA52B09F3B5B}"/>
    <cellStyle name="Normal 93 3" xfId="36565" xr:uid="{1559756A-13EE-48E1-AF69-8836CBD94351}"/>
    <cellStyle name="Normal 93 3 2" xfId="36566" xr:uid="{11236CE5-739C-4B26-8AF0-81C649D5BEF9}"/>
    <cellStyle name="Normal 93 4" xfId="36567" xr:uid="{A0F60698-D6FA-4F45-9349-3F8F1D037A20}"/>
    <cellStyle name="Normal 93 5" xfId="36568" xr:uid="{301A9D04-837D-4330-8CC8-A163E82D9FF0}"/>
    <cellStyle name="Normal 93 6" xfId="36569" xr:uid="{200A0AC7-6847-47BA-903E-4E67514BFE48}"/>
    <cellStyle name="Normal 93 7" xfId="36570" xr:uid="{5D688013-AD1B-4694-9D31-4FA51BC9140A}"/>
    <cellStyle name="Normal 94" xfId="36571" xr:uid="{F9E5D589-6339-4B8F-8D01-275F78691BAD}"/>
    <cellStyle name="Normal 94 2" xfId="36572" xr:uid="{38D0B4B6-49E1-47A8-8FE2-6AC028169157}"/>
    <cellStyle name="Normal 94 2 2" xfId="36573" xr:uid="{55468A81-59DE-483F-80BA-A4785E30D690}"/>
    <cellStyle name="Normal 94 3" xfId="36574" xr:uid="{FA6C1EBB-2528-4D67-98C3-FCE1171546BA}"/>
    <cellStyle name="Normal 94 4" xfId="36575" xr:uid="{B3013CA9-B8BC-4076-932D-2A034D8ED2CB}"/>
    <cellStyle name="Normal 94 5" xfId="36576" xr:uid="{6589CE02-181E-437A-9F70-CB992FF98530}"/>
    <cellStyle name="Normal 95" xfId="36577" xr:uid="{3B963130-8357-4888-8474-EAD85ECF17F6}"/>
    <cellStyle name="Normal 95 2" xfId="36578" xr:uid="{B699891D-2B37-47D1-9C8A-A6369037A079}"/>
    <cellStyle name="Normal 95 2 2" xfId="36579" xr:uid="{B7B6104C-5D2D-44F5-8ED0-7EC9556EC513}"/>
    <cellStyle name="Normal 95 3" xfId="36580" xr:uid="{75EB12EA-5EE4-40A0-9D86-2413EEADC928}"/>
    <cellStyle name="Normal 95 4" xfId="36581" xr:uid="{76647027-2A67-413D-B639-C9D207260AC7}"/>
    <cellStyle name="Normal 95 5" xfId="36582" xr:uid="{844535C1-1409-441E-9AF6-397B81EBD4B9}"/>
    <cellStyle name="Normal 95 6" xfId="36583" xr:uid="{744E5B6F-19DA-41EE-B894-A667170CFCEA}"/>
    <cellStyle name="Normal 95 7" xfId="36584" xr:uid="{8E97D640-3A42-4D02-A38D-E6A1E4E6E9D2}"/>
    <cellStyle name="Normal 96" xfId="36585" xr:uid="{087C42BB-7411-4FF5-9DD6-67A998DFB28E}"/>
    <cellStyle name="Normal 96 2" xfId="36586" xr:uid="{46B992B8-9DC7-407B-A232-B731B6B78CA5}"/>
    <cellStyle name="Normal 96 2 2" xfId="36587" xr:uid="{06CC910F-A275-40F0-BCE9-EC46028D6A4C}"/>
    <cellStyle name="Normal 96 3" xfId="36588" xr:uid="{10705681-E634-4E75-A4F5-4E183C68CBE9}"/>
    <cellStyle name="Normal 96 4" xfId="36589" xr:uid="{ACA441B2-05A2-4D30-9081-01BD1EACA3D3}"/>
    <cellStyle name="Normal 96 5" xfId="36590" xr:uid="{E57D7F87-18AA-42BD-B1CA-12E362F42946}"/>
    <cellStyle name="Normal 96 6" xfId="36591" xr:uid="{5BA9B25E-04A2-4907-AE46-BAF42AAF671B}"/>
    <cellStyle name="Normal 96 7" xfId="36592" xr:uid="{CE35C769-2E1F-4D8A-A99F-7B29D2752C42}"/>
    <cellStyle name="Normal 97" xfId="36593" xr:uid="{283F5178-02A6-4954-A2F3-EED8C39D2108}"/>
    <cellStyle name="Normal 97 2" xfId="36594" xr:uid="{C574CC66-DDC5-426D-955E-85957A84166C}"/>
    <cellStyle name="Normal 97 2 2" xfId="36595" xr:uid="{D713CA15-DD23-4EF7-8BD9-BFD05511CEB5}"/>
    <cellStyle name="Normal 97 3" xfId="36596" xr:uid="{737C34B4-DE6F-4DE3-9D8B-E215352C0BFE}"/>
    <cellStyle name="Normal 97 4" xfId="36597" xr:uid="{C71D2D5C-6B5B-423E-AC83-C1E4DEBF5AE6}"/>
    <cellStyle name="Normal 97 5" xfId="36598" xr:uid="{5A2C2D70-D9B5-41E5-9A2F-3F8594B499CC}"/>
    <cellStyle name="Normal 97 6" xfId="36599" xr:uid="{A0BDE706-D911-494D-8AD1-14431AE2A5C6}"/>
    <cellStyle name="Normal 97 7" xfId="36600" xr:uid="{5B82C78A-E301-40A9-A369-D689D58EDDEB}"/>
    <cellStyle name="Normal 98" xfId="36601" xr:uid="{3A77A35A-78F7-465A-BF02-3F091C1E9D79}"/>
    <cellStyle name="Normal 98 2" xfId="36602" xr:uid="{1CF4CB05-2F86-42C1-AC1E-AC4E0A5B9A30}"/>
    <cellStyle name="Normal 98 2 2" xfId="36603" xr:uid="{8B1CC4D1-F319-468F-84DD-5C3B43771A4F}"/>
    <cellStyle name="Normal 98 3" xfId="36604" xr:uid="{5E4A55E3-951B-44FD-84DB-57E42681836C}"/>
    <cellStyle name="Normal 98 4" xfId="36605" xr:uid="{ED5B029E-CAE3-4A39-9B61-E42842E74304}"/>
    <cellStyle name="Normal 98 5" xfId="36606" xr:uid="{7CDD24ED-147C-4BC8-A5FA-C85AB9B92D29}"/>
    <cellStyle name="Normal 98 6" xfId="36607" xr:uid="{3A501AEC-CDA7-44DB-AD66-6D89A0F11217}"/>
    <cellStyle name="Normal 98 7" xfId="36608" xr:uid="{2B3E9F16-7925-4EAB-980E-1FF851673648}"/>
    <cellStyle name="Normal 99" xfId="36609" xr:uid="{3029805C-C129-456B-955D-F28BC7599C68}"/>
    <cellStyle name="Normal 99 2" xfId="36610" xr:uid="{FE323C04-6B04-4569-9743-C63DC72FF4FC}"/>
    <cellStyle name="Normal 99 2 2" xfId="36611" xr:uid="{0DD3A36A-A293-49E2-90A3-ED5226D385C7}"/>
    <cellStyle name="Normal 99 3" xfId="36612" xr:uid="{0E4273B5-9011-488A-A86D-094D9FAFF0C3}"/>
    <cellStyle name="Normal 99 4" xfId="36613" xr:uid="{A17D2775-6B87-4770-AC18-DC2187364C27}"/>
    <cellStyle name="Normal 99 5" xfId="36614" xr:uid="{6FE6660F-B63F-4A31-BCF5-693EB99ED224}"/>
    <cellStyle name="Normal 99 6" xfId="36615" xr:uid="{2B1B663C-6033-4CDD-803B-25CE18D9C5BD}"/>
    <cellStyle name="Normal 99 7" xfId="36616" xr:uid="{211627BA-DFC6-4FAE-8B35-E94951DF6817}"/>
    <cellStyle name="Note 10" xfId="36617" xr:uid="{3BFBD40F-57A4-428D-8782-0CB377F8C87A}"/>
    <cellStyle name="Note 10 2" xfId="36618" xr:uid="{AB3368EF-4005-42B4-A052-7263E09B29BA}"/>
    <cellStyle name="Note 10 2 2" xfId="36619" xr:uid="{3657049A-B3E5-4BF6-9B24-CE1B6BEBD063}"/>
    <cellStyle name="Note 10 3" xfId="36620" xr:uid="{B162B60C-E19B-4B3E-A8CF-3AD43038A4C4}"/>
    <cellStyle name="Note 10 4" xfId="36621" xr:uid="{8B0377A2-2694-425F-98D4-2C8DD749239E}"/>
    <cellStyle name="Note 10 5" xfId="36622" xr:uid="{CBE3FCF0-FC15-4185-B74E-EC48C63EA93C}"/>
    <cellStyle name="Note 10 6" xfId="36623" xr:uid="{F6F99E64-0291-45DB-930D-0884249752CC}"/>
    <cellStyle name="Note 10 7" xfId="36624" xr:uid="{F693B2D4-E2FE-4026-BE8B-341B2536D8F9}"/>
    <cellStyle name="Note 100" xfId="4346" xr:uid="{CCAF84CD-28B3-4EB5-9B0B-3D7D27ED9438}"/>
    <cellStyle name="Note 11" xfId="36625" xr:uid="{878B7F1F-6EE8-4BB9-8931-088460E22A66}"/>
    <cellStyle name="Note 11 2" xfId="36626" xr:uid="{B61F3E01-416D-4C29-B71D-3FA8FC229621}"/>
    <cellStyle name="Note 11 2 2" xfId="36627" xr:uid="{FF716AB2-C83A-4865-B83A-251E02814A47}"/>
    <cellStyle name="Note 11 3" xfId="36628" xr:uid="{8A38C68C-2127-4EA6-BEC4-73D07EEE1C62}"/>
    <cellStyle name="Note 11 4" xfId="36629" xr:uid="{354449C8-6C89-4E2F-AC4D-4D8C9DDD5F46}"/>
    <cellStyle name="Note 11 5" xfId="36630" xr:uid="{BD49F04C-E199-46A0-B4BB-D9C658347D6D}"/>
    <cellStyle name="Note 11 6" xfId="36631" xr:uid="{0E725100-1BB2-4AD4-BC57-3D71A8E59A12}"/>
    <cellStyle name="Note 11 7" xfId="36632" xr:uid="{707C2315-B0CE-49D2-BC9B-51AB4CEA91D7}"/>
    <cellStyle name="Note 12" xfId="36633" xr:uid="{F9C3BF41-49BC-47C6-B22C-19CB5081D53D}"/>
    <cellStyle name="Note 12 2" xfId="36634" xr:uid="{33EC49A1-112F-48A5-AC5E-CC0D63543467}"/>
    <cellStyle name="Note 12 2 2" xfId="36635" xr:uid="{324A3136-65DA-4C1F-A354-162A5DB7EB57}"/>
    <cellStyle name="Note 12 3" xfId="36636" xr:uid="{C8E8547A-A9C9-408E-8634-076A011644A5}"/>
    <cellStyle name="Note 12 4" xfId="36637" xr:uid="{9C6674EC-3F9F-44CF-A4AF-DB7F7343C856}"/>
    <cellStyle name="Note 12 5" xfId="36638" xr:uid="{E0B4C5CA-5538-4EC6-BD96-40E3A6C4F110}"/>
    <cellStyle name="Note 12 6" xfId="36639" xr:uid="{1F660D1A-C853-4984-A4CB-067608E9EF60}"/>
    <cellStyle name="Note 12 7" xfId="36640" xr:uid="{E9BE6B3F-1423-4A69-A5C4-69A7A4CB113A}"/>
    <cellStyle name="Note 13" xfId="36641" xr:uid="{6467BDCC-385D-42DF-B5A6-6D8953198D24}"/>
    <cellStyle name="Note 13 2" xfId="36642" xr:uid="{D9D24F50-C5D8-44D8-A144-6CAD8CBCCC8F}"/>
    <cellStyle name="Note 13 2 2" xfId="36643" xr:uid="{901DA389-A78C-4270-A5B1-150219016C88}"/>
    <cellStyle name="Note 13 3" xfId="36644" xr:uid="{CD6D4B16-2311-46A6-8948-F43D56C0C347}"/>
    <cellStyle name="Note 13 4" xfId="36645" xr:uid="{82C42174-2DFA-4E80-BD82-0ECE2A0C74A8}"/>
    <cellStyle name="Note 13 5" xfId="36646" xr:uid="{002EF076-9F6F-49F0-B85B-21FA65669303}"/>
    <cellStyle name="Note 13 6" xfId="36647" xr:uid="{F83BB740-BC24-4BA1-B6BB-13F66CD301C8}"/>
    <cellStyle name="Note 13 7" xfId="36648" xr:uid="{D4C207E1-63A9-4536-81A8-51F5B1E6B6EF}"/>
    <cellStyle name="Note 14" xfId="36649" xr:uid="{C7DC76DD-B9F4-4C67-947E-74647818785F}"/>
    <cellStyle name="Note 14 2" xfId="36650" xr:uid="{22A625F5-ECBA-4E20-BC0F-534B70CF38A3}"/>
    <cellStyle name="Note 14 2 2" xfId="36651" xr:uid="{EC392D74-1035-49AF-A2AC-755FD0F767C1}"/>
    <cellStyle name="Note 14 3" xfId="36652" xr:uid="{074D6E3C-E8CD-4558-B2C6-CBFA0D94BCBD}"/>
    <cellStyle name="Note 14 4" xfId="36653" xr:uid="{A90E80F5-E802-4A72-860C-C6C55A69412E}"/>
    <cellStyle name="Note 14 5" xfId="36654" xr:uid="{78E3028F-88E4-476E-9611-722E6DC9C44F}"/>
    <cellStyle name="Note 14 6" xfId="36655" xr:uid="{823E67A9-87F4-4EC5-B92F-5D3DD4053BE1}"/>
    <cellStyle name="Note 14 7" xfId="36656" xr:uid="{F384B7D6-1848-4245-8BF0-DD2112F2E98F}"/>
    <cellStyle name="Note 15" xfId="36657" xr:uid="{F9F17675-1F14-4160-8456-5304A61DE2A3}"/>
    <cellStyle name="Note 15 2" xfId="36658" xr:uid="{7F1FBF1C-DCCD-460C-9447-88A5AED7A194}"/>
    <cellStyle name="Note 15 2 2" xfId="36659" xr:uid="{63279AFF-DAE4-47B4-B4E3-239841C2C8A2}"/>
    <cellStyle name="Note 15 3" xfId="36660" xr:uid="{3D4BC809-F10B-4E9B-941B-86463FB156D0}"/>
    <cellStyle name="Note 15 4" xfId="36661" xr:uid="{80A066C5-7E3A-4D37-8D45-0583C10C0C1E}"/>
    <cellStyle name="Note 15 5" xfId="36662" xr:uid="{7FDDB13A-5358-43E3-B764-65D8D97C5875}"/>
    <cellStyle name="Note 15 6" xfId="36663" xr:uid="{431FD635-FDAA-46EE-A4D7-C300C9B6BFB5}"/>
    <cellStyle name="Note 15 7" xfId="36664" xr:uid="{40DB8A96-F239-4D65-82E9-BC22E604AB13}"/>
    <cellStyle name="Note 16" xfId="36665" xr:uid="{C61CF602-1DF1-49EC-99DF-3C29FD57A739}"/>
    <cellStyle name="Note 16 2" xfId="36666" xr:uid="{4189B506-5BF6-4BD3-B5DF-18FD15D68A30}"/>
    <cellStyle name="Note 16 2 2" xfId="36667" xr:uid="{48D81ADA-A825-4FBA-80E4-CE93AD314594}"/>
    <cellStyle name="Note 16 3" xfId="36668" xr:uid="{B7170B18-743D-442E-AF6E-197FE22FF491}"/>
    <cellStyle name="Note 16 4" xfId="36669" xr:uid="{4E4F4A7B-A587-4D8B-95AB-F36D08273628}"/>
    <cellStyle name="Note 16 5" xfId="36670" xr:uid="{DF34B04D-21BD-4D37-A75F-DDFDD7FCC44D}"/>
    <cellStyle name="Note 16 6" xfId="36671" xr:uid="{5AB91C1E-1308-4F27-B03A-C8CA9CC71230}"/>
    <cellStyle name="Note 16 7" xfId="36672" xr:uid="{6D512BB9-FE76-4038-B183-02A41C0715C3}"/>
    <cellStyle name="Note 17" xfId="36673" xr:uid="{37DEB68A-B8C5-45E9-8CC2-F471A0BB85BE}"/>
    <cellStyle name="Note 17 2" xfId="36674" xr:uid="{B3A862A5-B74D-41E9-A63D-F959A1A86BDA}"/>
    <cellStyle name="Note 17 2 2" xfId="36675" xr:uid="{CDC61F43-0440-4F66-9226-50FEE08AA03C}"/>
    <cellStyle name="Note 17 3" xfId="36676" xr:uid="{1C6AE448-AE43-46D9-94AA-ABEC1AAD0D66}"/>
    <cellStyle name="Note 17 4" xfId="36677" xr:uid="{FF63F1CB-3CB5-477A-94A0-4349460E900F}"/>
    <cellStyle name="Note 17 5" xfId="36678" xr:uid="{27CC03B3-C21A-4B24-A3E1-9954ACB13BF6}"/>
    <cellStyle name="Note 17 6" xfId="36679" xr:uid="{FC00E287-8A3E-44B7-A120-995B75E94390}"/>
    <cellStyle name="Note 17 7" xfId="36680" xr:uid="{3E6CE19F-A6AB-44B1-8852-F00F1DA11F44}"/>
    <cellStyle name="Note 18" xfId="36681" xr:uid="{868A4C5F-EC51-4016-992D-A753DBEDF39F}"/>
    <cellStyle name="Note 18 2" xfId="36682" xr:uid="{FF011CE4-AE46-441E-961D-1CFCF8CB7D2F}"/>
    <cellStyle name="Note 18 2 2" xfId="36683" xr:uid="{5E9462B5-A20E-4ABB-B6A5-24C41BBED55C}"/>
    <cellStyle name="Note 18 3" xfId="36684" xr:uid="{BC477A38-4331-4CFB-933A-024E16CB8ACD}"/>
    <cellStyle name="Note 18 4" xfId="36685" xr:uid="{7E9835DC-F435-4B42-AB40-9DD52518E09F}"/>
    <cellStyle name="Note 18 5" xfId="36686" xr:uid="{52A511B4-D12F-4667-AFAA-9BDE9B5EC1B0}"/>
    <cellStyle name="Note 18 6" xfId="36687" xr:uid="{124C4762-0815-4110-B3D3-7B6C0B4DFED7}"/>
    <cellStyle name="Note 18 7" xfId="36688" xr:uid="{A4B117D1-B5FB-413B-A1AF-661869C62704}"/>
    <cellStyle name="Note 19" xfId="36689" xr:uid="{ED83C7FF-5F37-406D-9063-AD1FDC9FE00A}"/>
    <cellStyle name="Note 19 2" xfId="36690" xr:uid="{DFF293A9-A793-41B0-8A96-E0BC62C14D0D}"/>
    <cellStyle name="Note 19 2 2" xfId="36691" xr:uid="{13E6FFFD-C6F5-4C73-8117-C1334216D7DC}"/>
    <cellStyle name="Note 19 3" xfId="36692" xr:uid="{EBDA7D21-6851-4449-96DE-8DEB3A43BB64}"/>
    <cellStyle name="Note 19 4" xfId="36693" xr:uid="{7187A031-08A2-4005-B369-6B2306736089}"/>
    <cellStyle name="Note 19 5" xfId="36694" xr:uid="{7CEB0A71-7D08-4BFF-9237-17026AFA66A5}"/>
    <cellStyle name="Note 19 6" xfId="36695" xr:uid="{34C90BE5-8E6F-4AAC-9613-AC1AACB6D403}"/>
    <cellStyle name="Note 19 7" xfId="36696" xr:uid="{140B16DF-7E91-45D6-ABC8-76ED737EC621}"/>
    <cellStyle name="Note 2" xfId="325" xr:uid="{00000000-0005-0000-0000-0000DB0F0000}"/>
    <cellStyle name="Note 2 10" xfId="40046" xr:uid="{CCFA3C74-AC7C-4CB3-BD54-3F1B7661DFC5}"/>
    <cellStyle name="Note 2 11" xfId="7566" xr:uid="{09B41BE8-A19E-49AC-A957-505DD0DA0FA5}"/>
    <cellStyle name="Note 2 12" xfId="40139" xr:uid="{B022EAD0-E307-4C5B-8E3D-628507986C96}"/>
    <cellStyle name="Note 2 13" xfId="40354" xr:uid="{B81B44A0-71FC-46DA-AB8C-F45233A34B55}"/>
    <cellStyle name="Note 2 14" xfId="4428" xr:uid="{A7CBEB21-D331-48AE-A3FE-DBB82FDC0488}"/>
    <cellStyle name="Note 2 2" xfId="7653" xr:uid="{A7B18680-2977-4996-BC96-F8E638D141AC}"/>
    <cellStyle name="Note 2 2 2" xfId="7931" xr:uid="{58E4A7C4-DA40-4C85-BE07-EDB677C70100}"/>
    <cellStyle name="Note 2 2 2 2" xfId="36699" xr:uid="{984A4B02-BB0B-4F95-9178-16A4A5A21F13}"/>
    <cellStyle name="Note 2 2 3" xfId="36700" xr:uid="{BA320E9F-5552-4792-A254-57A6CA88177B}"/>
    <cellStyle name="Note 2 2 4" xfId="36701" xr:uid="{0D19EA20-FCEA-45A5-A73F-B108B8D43760}"/>
    <cellStyle name="Note 2 2 5" xfId="36698" xr:uid="{0B9F35B2-C26F-4DFF-ABD5-26AB95803ABE}"/>
    <cellStyle name="Note 2 3" xfId="7544" xr:uid="{49AEB91F-909F-48CE-A906-6C514C463E5B}"/>
    <cellStyle name="Note 2 3 2" xfId="36702" xr:uid="{E1352966-4E50-4920-BDFC-5F16939A1D62}"/>
    <cellStyle name="Note 2 4" xfId="36703" xr:uid="{9DAD7792-3F90-4A1B-9C42-2A0F60EFE1C5}"/>
    <cellStyle name="Note 2 5" xfId="36704" xr:uid="{C06516C0-DAD3-40B1-A1A6-4F79B49EEE67}"/>
    <cellStyle name="Note 2 6" xfId="36705" xr:uid="{0CAB6076-20E0-4C8E-A37B-7340DB1ECD31}"/>
    <cellStyle name="Note 2 7" xfId="36706" xr:uid="{0810EAD8-C898-4017-A4E8-6E07B80D8AC0}"/>
    <cellStyle name="Note 2 8" xfId="36707" xr:uid="{0BF80989-D277-4096-8540-0FF52AF48D5B}"/>
    <cellStyle name="Note 2 9" xfId="36697" xr:uid="{3CCD6DAF-C9B1-4E9C-BA03-1DE05BFC4204}"/>
    <cellStyle name="Note 20" xfId="36708" xr:uid="{1C4DE67D-1694-487B-A516-7EE60DBBAB70}"/>
    <cellStyle name="Note 20 2" xfId="36709" xr:uid="{4FF1E77D-1898-4A85-BC1B-85FBF39495D1}"/>
    <cellStyle name="Note 20 2 2" xfId="36710" xr:uid="{AE2E8608-CC0A-4DAD-813C-5E1BCAB407A2}"/>
    <cellStyle name="Note 20 3" xfId="36711" xr:uid="{B870C0BD-3E78-4181-859C-316CBCD6DA4B}"/>
    <cellStyle name="Note 20 4" xfId="36712" xr:uid="{CCD65EF2-A83D-40F2-B447-0E89B7FA36AA}"/>
    <cellStyle name="Note 20 5" xfId="36713" xr:uid="{761BF5AF-1B27-472F-BD95-AE6FA08DC9F3}"/>
    <cellStyle name="Note 20 6" xfId="36714" xr:uid="{FEB05716-D984-45D2-9798-CCD53EFAB8F3}"/>
    <cellStyle name="Note 20 7" xfId="36715" xr:uid="{A9FD6E04-270F-4837-AA52-4C443D045378}"/>
    <cellStyle name="Note 21" xfId="36716" xr:uid="{91E536BE-E7BA-45BF-8BD5-270A81206263}"/>
    <cellStyle name="Note 21 2" xfId="36717" xr:uid="{496208BC-53BD-4074-AE74-D76B77572F5F}"/>
    <cellStyle name="Note 21 2 2" xfId="36718" xr:uid="{A63FD623-938B-429C-807D-E5954646276C}"/>
    <cellStyle name="Note 21 3" xfId="36719" xr:uid="{7B278E0D-EFF4-42D2-B4B7-4BB3BB8E9CB6}"/>
    <cellStyle name="Note 21 4" xfId="36720" xr:uid="{C203DCAB-A24E-46DF-AC2E-65826318D7E1}"/>
    <cellStyle name="Note 21 5" xfId="36721" xr:uid="{7CF46EFB-F8D9-4812-A636-49CF07073472}"/>
    <cellStyle name="Note 21 6" xfId="36722" xr:uid="{D68136B4-B7DD-46BD-9441-1BCA88634219}"/>
    <cellStyle name="Note 21 7" xfId="36723" xr:uid="{7FDFE03F-D256-489D-918F-1CADF337D273}"/>
    <cellStyle name="Note 22" xfId="36724" xr:uid="{8EBB456F-3212-4836-938B-A07DAB976C7C}"/>
    <cellStyle name="Note 22 2" xfId="36725" xr:uid="{0727F5CA-0871-4153-BE10-699CE8756A61}"/>
    <cellStyle name="Note 22 2 2" xfId="36726" xr:uid="{40E89930-B070-43C6-A14C-8D126735AC01}"/>
    <cellStyle name="Note 22 3" xfId="36727" xr:uid="{6378F6B3-973C-46CC-9B9C-CDEFDAD30672}"/>
    <cellStyle name="Note 22 4" xfId="36728" xr:uid="{E13A2D2C-0B3C-4E20-9002-BCC87068FEF2}"/>
    <cellStyle name="Note 22 5" xfId="36729" xr:uid="{571FDF01-936E-45B2-A9D7-3184FD173D7F}"/>
    <cellStyle name="Note 22 6" xfId="36730" xr:uid="{DEA7685E-711C-4F82-8873-5A1286FF955D}"/>
    <cellStyle name="Note 22 7" xfId="36731" xr:uid="{2395F10D-A824-48F2-BC6E-616C54BAFF69}"/>
    <cellStyle name="Note 23" xfId="36732" xr:uid="{823F1E84-1A7F-4E5A-B561-14AA61D6E0D5}"/>
    <cellStyle name="Note 23 2" xfId="36733" xr:uid="{BD3486E0-946B-48A7-841E-CD5E71ACEBD5}"/>
    <cellStyle name="Note 23 2 2" xfId="36734" xr:uid="{967207DB-C142-4EF5-AE95-6278D423D210}"/>
    <cellStyle name="Note 23 3" xfId="36735" xr:uid="{845AF229-13D8-49D6-B29A-8F2C7DF0324B}"/>
    <cellStyle name="Note 23 4" xfId="36736" xr:uid="{184B9C17-BE8B-47C4-9250-F5B025EF6B77}"/>
    <cellStyle name="Note 23 5" xfId="36737" xr:uid="{0D0EAACE-61C2-4A91-92BA-79AA2A94AA42}"/>
    <cellStyle name="Note 23 6" xfId="36738" xr:uid="{C0E8ECE0-32BD-4467-8283-8C348DE53D5F}"/>
    <cellStyle name="Note 23 7" xfId="36739" xr:uid="{D16112E5-5E5D-4661-B6D2-12E4B85FCB13}"/>
    <cellStyle name="Note 24" xfId="36740" xr:uid="{2A81339C-990D-4AF0-8709-DB966AEB7502}"/>
    <cellStyle name="Note 24 2" xfId="36741" xr:uid="{AB538A4D-954D-4D5B-8AAB-EAEA96943214}"/>
    <cellStyle name="Note 24 2 2" xfId="36742" xr:uid="{A04F7550-D3AC-4239-B14D-7550A720C8D7}"/>
    <cellStyle name="Note 24 3" xfId="36743" xr:uid="{10CED17A-395B-43D4-92AC-886DC7CE0D71}"/>
    <cellStyle name="Note 24 4" xfId="36744" xr:uid="{0E29B616-D2B0-4EBD-BD5F-0395210DDCD5}"/>
    <cellStyle name="Note 24 5" xfId="36745" xr:uid="{73BFB6A2-46A4-4A70-BA22-2ADF37DDA64A}"/>
    <cellStyle name="Note 24 6" xfId="36746" xr:uid="{EA92D61F-EF1E-44A1-831E-0F0332339CCC}"/>
    <cellStyle name="Note 24 7" xfId="36747" xr:uid="{EB7613E9-DAA8-4CD4-B4B3-9EC22BAE0C26}"/>
    <cellStyle name="Note 25" xfId="36748" xr:uid="{73AB9824-CE0F-4A48-BCED-FCFC97E771D6}"/>
    <cellStyle name="Note 25 2" xfId="36749" xr:uid="{10F51F52-C81F-4FC2-871E-CC4AC9734C86}"/>
    <cellStyle name="Note 25 2 2" xfId="36750" xr:uid="{3C5CD647-F4A6-4AAD-89AB-7EC575A3EDBE}"/>
    <cellStyle name="Note 25 3" xfId="36751" xr:uid="{060BDD19-268B-4462-849A-0DD2A1C42159}"/>
    <cellStyle name="Note 25 4" xfId="36752" xr:uid="{93902EA0-C1D7-4493-8909-A0717793602B}"/>
    <cellStyle name="Note 25 5" xfId="36753" xr:uid="{539BAB15-A8F8-4D25-8E44-761C442AED27}"/>
    <cellStyle name="Note 25 6" xfId="36754" xr:uid="{39226CDC-734E-495D-8D48-736B58C3C676}"/>
    <cellStyle name="Note 25 7" xfId="36755" xr:uid="{B9C31A4C-3C4C-4E7D-A37D-14FFCAF1B84A}"/>
    <cellStyle name="Note 26" xfId="36756" xr:uid="{B84A83C9-34E0-439C-AB63-89C4725793F5}"/>
    <cellStyle name="Note 26 2" xfId="36757" xr:uid="{7F9A4E34-5309-483B-8F1B-553187E846CA}"/>
    <cellStyle name="Note 26 2 2" xfId="36758" xr:uid="{A12F5A9E-CBA7-4AF8-9F30-E06CAD4FD868}"/>
    <cellStyle name="Note 26 3" xfId="36759" xr:uid="{4ED30610-E12A-40E8-9ACB-9549B95830B8}"/>
    <cellStyle name="Note 26 4" xfId="36760" xr:uid="{50276F7C-8994-44EA-BFE3-55454CB8A128}"/>
    <cellStyle name="Note 26 5" xfId="36761" xr:uid="{A9CDF18E-6C05-4590-B154-0E94689C5F3C}"/>
    <cellStyle name="Note 26 6" xfId="36762" xr:uid="{4B84DF53-E3DC-46B5-A2EE-07BF58808F4C}"/>
    <cellStyle name="Note 26 7" xfId="36763" xr:uid="{2EB691F2-7CA1-43AB-8C96-3D0298AAFBBB}"/>
    <cellStyle name="Note 27" xfId="36764" xr:uid="{3C48C44A-E486-4CE2-99A5-0C2934F2FC8B}"/>
    <cellStyle name="Note 27 2" xfId="36765" xr:uid="{1DB219A5-3CB0-42B9-8769-D8ADD1619C3C}"/>
    <cellStyle name="Note 27 2 2" xfId="36766" xr:uid="{CCABA6A3-4A5E-4B2F-A3D5-3AE2AA89F738}"/>
    <cellStyle name="Note 27 3" xfId="36767" xr:uid="{0BD846CB-BEBA-44E1-8FAA-F1F14BDB9499}"/>
    <cellStyle name="Note 27 4" xfId="36768" xr:uid="{C96B8C3F-E1A0-46A9-9B4B-4785017863D3}"/>
    <cellStyle name="Note 27 5" xfId="36769" xr:uid="{89956697-D465-46F4-85B9-9A636ACF1B3A}"/>
    <cellStyle name="Note 27 6" xfId="36770" xr:uid="{4A52C838-D042-4BBD-9EA6-C6BD71B8FBD3}"/>
    <cellStyle name="Note 27 7" xfId="36771" xr:uid="{D85C30FC-3733-4B3C-BDE5-A8253C5309F8}"/>
    <cellStyle name="Note 28" xfId="36772" xr:uid="{CD9C62A4-5D75-45B8-85E3-C5A4D05F8453}"/>
    <cellStyle name="Note 28 2" xfId="36773" xr:uid="{3A51A183-78EF-4871-A71F-AC09F988BC96}"/>
    <cellStyle name="Note 28 2 2" xfId="36774" xr:uid="{D97BBE4E-8BE0-4A42-A3B5-D42B274F468E}"/>
    <cellStyle name="Note 28 3" xfId="36775" xr:uid="{F8C8DA4A-92C4-4FD4-959C-E5D0A7D293E3}"/>
    <cellStyle name="Note 28 4" xfId="36776" xr:uid="{4C878BC6-61F4-41AB-90A8-9D8AC2B674BC}"/>
    <cellStyle name="Note 28 5" xfId="36777" xr:uid="{86530888-BD16-48D4-8ECE-F00984CF13E1}"/>
    <cellStyle name="Note 28 6" xfId="36778" xr:uid="{E75664E8-D817-4FC4-8536-D429FF52BE0B}"/>
    <cellStyle name="Note 28 7" xfId="36779" xr:uid="{AB60B759-DA6A-422D-BAD9-BB507D90C153}"/>
    <cellStyle name="Note 29" xfId="36780" xr:uid="{4C9C5AEE-B302-42CB-B14A-EC4C213FCB6E}"/>
    <cellStyle name="Note 29 2" xfId="36781" xr:uid="{48807199-AD3B-45BE-8EEC-7474E57884BD}"/>
    <cellStyle name="Note 29 2 2" xfId="36782" xr:uid="{4DAF5D7D-7CF6-4E48-942D-58814AF335D6}"/>
    <cellStyle name="Note 29 3" xfId="36783" xr:uid="{58190280-4092-48CE-A116-E3C82BA82BE2}"/>
    <cellStyle name="Note 29 4" xfId="36784" xr:uid="{9631DF13-BBB3-4F5C-A5B0-37A80ABF4AF3}"/>
    <cellStyle name="Note 29 5" xfId="36785" xr:uid="{524105A8-D057-4A33-8E74-3A255BDBAC7F}"/>
    <cellStyle name="Note 29 6" xfId="36786" xr:uid="{02902CCD-8608-4F81-A823-A089DA26F6DB}"/>
    <cellStyle name="Note 29 7" xfId="36787" xr:uid="{A8FD732C-CED4-4619-97F9-1E5C9F2373E9}"/>
    <cellStyle name="Note 3" xfId="455" xr:uid="{00000000-0005-0000-0000-0000DC0F0000}"/>
    <cellStyle name="Note 3 10" xfId="7571" xr:uid="{2F7B6ADC-D80E-4BCC-BA4D-4281DC58F0C3}"/>
    <cellStyle name="Note 3 11" xfId="4519" xr:uid="{22C385CC-3FF3-4A44-88FD-C83879B793D0}"/>
    <cellStyle name="Note 3 2" xfId="7657" xr:uid="{C393C8BB-44C0-4782-B5D2-268103752BC0}"/>
    <cellStyle name="Note 3 2 2" xfId="7973" xr:uid="{9E71C968-029F-42EE-B1AA-456F754DF72D}"/>
    <cellStyle name="Note 3 2 2 2" xfId="36790" xr:uid="{FAA2E2AD-E8DC-49CB-ABE4-4B297ED1E648}"/>
    <cellStyle name="Note 3 2 3" xfId="36791" xr:uid="{2808E1CD-F33F-4872-87CE-726035D55F66}"/>
    <cellStyle name="Note 3 2 4" xfId="36792" xr:uid="{3D98A2BC-7F1D-46E0-AE5C-D078FA5BB0E3}"/>
    <cellStyle name="Note 3 2 5" xfId="36789" xr:uid="{BC1511C0-F1CC-4DF8-A75E-35462CEACCC6}"/>
    <cellStyle name="Note 3 3" xfId="7740" xr:uid="{146ECE4E-6AE5-4C00-B91A-28BF20E94F94}"/>
    <cellStyle name="Note 3 3 2" xfId="36793" xr:uid="{3B0FD074-B310-4B48-A107-8D5CF3821D22}"/>
    <cellStyle name="Note 3 4" xfId="36794" xr:uid="{170A830D-E891-4CBB-A5DF-2E50D4064D66}"/>
    <cellStyle name="Note 3 5" xfId="36795" xr:uid="{9BD40F33-761E-4736-A84B-3F422BA4311F}"/>
    <cellStyle name="Note 3 6" xfId="36796" xr:uid="{89600498-1B8A-4DB0-A67F-73C04C875F8C}"/>
    <cellStyle name="Note 3 7" xfId="36797" xr:uid="{09BAD5F4-D602-4AF6-A234-86331AD4CC52}"/>
    <cellStyle name="Note 3 8" xfId="36798" xr:uid="{8FB5F403-C844-4E89-9CAB-5FBA5FF60627}"/>
    <cellStyle name="Note 3 9" xfId="36788" xr:uid="{0A25AC18-CBA7-413F-BD11-E93D0F8102C4}"/>
    <cellStyle name="Note 30" xfId="36799" xr:uid="{D62314B2-CB6E-4CB4-AC80-AB5895365952}"/>
    <cellStyle name="Note 30 2" xfId="36800" xr:uid="{25EF45FF-7F1B-4D28-9F25-6AC5C340E943}"/>
    <cellStyle name="Note 30 2 2" xfId="36801" xr:uid="{E091C25A-4C1E-47AD-A617-60C4EDB2799E}"/>
    <cellStyle name="Note 30 3" xfId="36802" xr:uid="{5C2AA266-2170-4504-9E42-EAEB51F03C51}"/>
    <cellStyle name="Note 30 4" xfId="36803" xr:uid="{10989B26-CE13-4D69-9153-A523F97478BE}"/>
    <cellStyle name="Note 30 5" xfId="36804" xr:uid="{F8BE4CD6-633C-477C-B0A0-5C7FC3E210FB}"/>
    <cellStyle name="Note 30 6" xfId="36805" xr:uid="{F7F26DF1-17CD-4797-8A60-5BBEADC7240C}"/>
    <cellStyle name="Note 30 7" xfId="36806" xr:uid="{7A433837-384C-43FC-A729-3B6476F3B7A9}"/>
    <cellStyle name="Note 31" xfId="36807" xr:uid="{E6E21456-95DB-477B-8B60-CCBBC43D68BA}"/>
    <cellStyle name="Note 31 2" xfId="36808" xr:uid="{FB469611-2D21-4D4E-8131-A6B9159801EA}"/>
    <cellStyle name="Note 31 2 2" xfId="36809" xr:uid="{9C5041BD-0393-4F8D-94E1-91CD84E4A177}"/>
    <cellStyle name="Note 31 3" xfId="36810" xr:uid="{C124ACF4-7615-43E5-B060-0E438A40AA7C}"/>
    <cellStyle name="Note 31 4" xfId="36811" xr:uid="{09DD4ED7-7449-4EC4-A66A-FF0BA99B291F}"/>
    <cellStyle name="Note 31 5" xfId="36812" xr:uid="{A1E11A92-2BBD-48ED-AA16-6A0CEDBA5C81}"/>
    <cellStyle name="Note 31 6" xfId="36813" xr:uid="{EC93EFFA-A38B-4845-8DBC-0BF0552BFF54}"/>
    <cellStyle name="Note 31 7" xfId="36814" xr:uid="{EA43C185-0970-4466-94A3-2633E2B69F8C}"/>
    <cellStyle name="Note 32" xfId="36815" xr:uid="{7714F14F-89C4-4F89-84A8-CF517B5343D6}"/>
    <cellStyle name="Note 32 2" xfId="36816" xr:uid="{4F4CD035-ECB9-41E4-A913-8F2F7298A31A}"/>
    <cellStyle name="Note 32 2 2" xfId="36817" xr:uid="{9F832B24-7ABD-4972-A503-B2AF874A4594}"/>
    <cellStyle name="Note 32 3" xfId="36818" xr:uid="{6E7BA84A-ADC4-41EF-9696-DBA25C544B45}"/>
    <cellStyle name="Note 32 4" xfId="36819" xr:uid="{454BB75F-7998-4DB0-9134-E35F93BC7755}"/>
    <cellStyle name="Note 32 5" xfId="36820" xr:uid="{70D6B05F-882E-4194-B6F6-825C54A200EE}"/>
    <cellStyle name="Note 32 6" xfId="36821" xr:uid="{871F1E65-F597-4F99-8243-1A9E0A109FAB}"/>
    <cellStyle name="Note 32 7" xfId="36822" xr:uid="{C3A11F8F-4446-4CD5-A4FA-1D5C79B5654E}"/>
    <cellStyle name="Note 33" xfId="36823" xr:uid="{56DBC1B3-D8D5-4A3A-A541-2A489E57F75C}"/>
    <cellStyle name="Note 33 2" xfId="36824" xr:uid="{A13166F1-FA48-4F9E-8749-4106610A3EB7}"/>
    <cellStyle name="Note 33 2 2" xfId="36825" xr:uid="{7BE669AF-0E71-47C1-B48E-DE952200F6EB}"/>
    <cellStyle name="Note 33 3" xfId="36826" xr:uid="{E7DF958B-EFD6-4634-B9B5-D8775DF6B989}"/>
    <cellStyle name="Note 33 4" xfId="36827" xr:uid="{D375DD80-B926-4D45-9C6E-8862147FA6E7}"/>
    <cellStyle name="Note 33 5" xfId="36828" xr:uid="{D830E82E-8221-4E72-82BD-A37A012E8658}"/>
    <cellStyle name="Note 33 6" xfId="36829" xr:uid="{4AAAAB8E-DDD9-4F33-8BB5-2DA776DE72BC}"/>
    <cellStyle name="Note 33 7" xfId="36830" xr:uid="{87088903-308D-4C29-9616-E0C1596125A5}"/>
    <cellStyle name="Note 34" xfId="36831" xr:uid="{8A3BCDEE-121D-4CAA-8366-73D339D6CB10}"/>
    <cellStyle name="Note 34 2" xfId="36832" xr:uid="{56E06990-7640-4711-A555-42D6F59E1718}"/>
    <cellStyle name="Note 34 2 2" xfId="36833" xr:uid="{1E5FF5B3-4BF3-41F6-A35B-40EDE61E5AEE}"/>
    <cellStyle name="Note 34 3" xfId="36834" xr:uid="{F6C252B2-98F7-486E-8E1E-4E8EA445BE81}"/>
    <cellStyle name="Note 34 4" xfId="36835" xr:uid="{D9322B9D-75DF-46C4-9F0A-67FD32DCE3DD}"/>
    <cellStyle name="Note 34 5" xfId="36836" xr:uid="{9E830BC3-13AE-439D-A7F0-C313475DA18E}"/>
    <cellStyle name="Note 34 6" xfId="36837" xr:uid="{CEF97756-712A-4936-AF7F-C9A1A06FD010}"/>
    <cellStyle name="Note 34 7" xfId="36838" xr:uid="{1D595AF2-B2EC-49B9-81B9-C82ED30176FA}"/>
    <cellStyle name="Note 35" xfId="36839" xr:uid="{974FBBF5-21E5-46A5-99F1-205419490D8B}"/>
    <cellStyle name="Note 35 2" xfId="36840" xr:uid="{95E34682-A29B-4290-9B5F-0C3CCF6D4139}"/>
    <cellStyle name="Note 35 2 2" xfId="36841" xr:uid="{A22A6319-35BA-4D59-AF8D-466E0B495119}"/>
    <cellStyle name="Note 35 3" xfId="36842" xr:uid="{9B81C12E-9A05-411F-BFAB-3D2063447176}"/>
    <cellStyle name="Note 35 4" xfId="36843" xr:uid="{40F28388-E9AA-4A1F-9AE3-9843A5313B83}"/>
    <cellStyle name="Note 35 5" xfId="36844" xr:uid="{F2EAD254-3DDC-4B0C-830F-4D869BCBB183}"/>
    <cellStyle name="Note 35 6" xfId="36845" xr:uid="{CC358355-3BDC-4CF5-B381-5911B0E6BFD8}"/>
    <cellStyle name="Note 35 7" xfId="36846" xr:uid="{9FE889A7-DACE-4B0C-9088-1792921D65EB}"/>
    <cellStyle name="Note 36" xfId="36847" xr:uid="{BCFD1FBF-64F1-45AE-9E38-98B76E643F37}"/>
    <cellStyle name="Note 36 2" xfId="36848" xr:uid="{7A36E3C3-9B9B-47A6-B516-04A3BF81B589}"/>
    <cellStyle name="Note 36 2 2" xfId="36849" xr:uid="{7E08A9D6-7496-491B-AE3F-A2DE34F4366B}"/>
    <cellStyle name="Note 36 2 3" xfId="36850" xr:uid="{ACD988AF-471D-480E-8E09-85C7F3E55D2C}"/>
    <cellStyle name="Note 36 2 4" xfId="36851" xr:uid="{4CB355F2-71E0-4F0B-921D-7BCD2070E981}"/>
    <cellStyle name="Note 36 2 5" xfId="36852" xr:uid="{DBB9224D-BB48-4C9C-A5ED-B7C790D6F236}"/>
    <cellStyle name="Note 36 2 6" xfId="36853" xr:uid="{44BD51FE-8C5C-4C85-BA25-60845E3AD487}"/>
    <cellStyle name="Note 36 3" xfId="36854" xr:uid="{65905449-164D-4A30-B125-5EDED8C471BE}"/>
    <cellStyle name="Note 36 3 2" xfId="36855" xr:uid="{0A5D45D1-DFEE-4C06-AC4E-0DF2C75F5744}"/>
    <cellStyle name="Note 36 4" xfId="36856" xr:uid="{02F073A6-427F-4EBB-8579-5A9D1708B084}"/>
    <cellStyle name="Note 36 5" xfId="36857" xr:uid="{621AD58A-769D-4DED-9597-2FE82C49D926}"/>
    <cellStyle name="Note 36 6" xfId="36858" xr:uid="{8C132077-4C66-4816-85B8-04D6D80A3876}"/>
    <cellStyle name="Note 36 7" xfId="36859" xr:uid="{DC326CEB-574E-48AF-992B-5AAE065E812A}"/>
    <cellStyle name="Note 37" xfId="36860" xr:uid="{CF2EA5C1-1506-413F-8641-53650F375FB2}"/>
    <cellStyle name="Note 37 2" xfId="36861" xr:uid="{463596C5-EB42-4A2A-B41B-EBC141110D4D}"/>
    <cellStyle name="Note 37 2 2" xfId="36862" xr:uid="{7865403C-841F-4E25-94A5-DBB583674D81}"/>
    <cellStyle name="Note 37 2 3" xfId="36863" xr:uid="{A602BFEC-BA6D-4768-9851-D370092FF799}"/>
    <cellStyle name="Note 37 2 4" xfId="36864" xr:uid="{8E5DBA47-0FCE-4F67-867E-E09BD3CCCA3B}"/>
    <cellStyle name="Note 37 2 5" xfId="36865" xr:uid="{3A785B2F-2310-40CA-A3A1-7EFEF6AF74B7}"/>
    <cellStyle name="Note 37 2 6" xfId="36866" xr:uid="{91FAE65B-14CC-4831-BF92-27F417CF692D}"/>
    <cellStyle name="Note 37 3" xfId="36867" xr:uid="{6C7554FF-9D63-4FCA-92CF-D3E879939A43}"/>
    <cellStyle name="Note 37 3 2" xfId="36868" xr:uid="{FF5AC1BF-5C9B-455E-893D-7405E3E9F5E6}"/>
    <cellStyle name="Note 37 4" xfId="36869" xr:uid="{87F4E0AC-5263-4761-9D05-C2F1DB8E1286}"/>
    <cellStyle name="Note 37 5" xfId="36870" xr:uid="{75C379FA-3CE3-44FA-BF46-25A1CF27B4DD}"/>
    <cellStyle name="Note 37 6" xfId="36871" xr:uid="{AC7E2298-90C5-4D43-82E6-0B31E7F492E3}"/>
    <cellStyle name="Note 37 7" xfId="36872" xr:uid="{F430A16D-B4A5-46DD-BF47-4C6FE56EF54F}"/>
    <cellStyle name="Note 38" xfId="36873" xr:uid="{03D76898-BEC1-4E83-B3C1-1C9704D4F801}"/>
    <cellStyle name="Note 38 2" xfId="36874" xr:uid="{D7EC9462-117C-447D-B45F-D743F742F97A}"/>
    <cellStyle name="Note 38 2 2" xfId="36875" xr:uid="{D94202D7-6013-42A0-8DDB-AB87C07981B4}"/>
    <cellStyle name="Note 38 2 3" xfId="36876" xr:uid="{469F1A74-66D4-42AB-8A7A-0FA3BDA26E5B}"/>
    <cellStyle name="Note 38 2 4" xfId="36877" xr:uid="{308B2826-D317-434B-ABF2-4B03ACADDC97}"/>
    <cellStyle name="Note 38 2 5" xfId="36878" xr:uid="{64D75350-E909-4472-A80B-89F9F0E51D8A}"/>
    <cellStyle name="Note 38 2 6" xfId="36879" xr:uid="{4093BBAB-69FB-4881-8F08-EED48E68C3C2}"/>
    <cellStyle name="Note 38 3" xfId="36880" xr:uid="{A7188B04-F379-4F6E-95CA-8C118B476AD9}"/>
    <cellStyle name="Note 38 3 2" xfId="36881" xr:uid="{7327938D-A3D0-4A49-A62E-597A55F3A645}"/>
    <cellStyle name="Note 38 4" xfId="36882" xr:uid="{D7E2715E-3E5D-484D-ADE4-23FE8CA4F4AC}"/>
    <cellStyle name="Note 38 5" xfId="36883" xr:uid="{8629F12A-7A6F-4F78-B715-C9870D0FC1B7}"/>
    <cellStyle name="Note 38 6" xfId="36884" xr:uid="{AB004A5F-DF9B-4F17-B9E0-53F9E569031B}"/>
    <cellStyle name="Note 38 7" xfId="36885" xr:uid="{E1FB6B29-B73B-453A-8AB3-B9A7D72C1B72}"/>
    <cellStyle name="Note 39" xfId="36886" xr:uid="{B925DDF4-08B9-437A-881E-4A2E4C380784}"/>
    <cellStyle name="Note 39 2" xfId="36887" xr:uid="{FEC2B177-DC18-4B91-9606-4F9A3DE6BAA1}"/>
    <cellStyle name="Note 39 2 2" xfId="36888" xr:uid="{D8F6442B-7EBD-4082-AA31-DD802B1CAE16}"/>
    <cellStyle name="Note 39 2 3" xfId="36889" xr:uid="{5F7C414E-F048-4B5B-A0DF-9D0B94D2879F}"/>
    <cellStyle name="Note 39 2 4" xfId="36890" xr:uid="{3E72AD4C-1572-499A-8637-028EC032AB2C}"/>
    <cellStyle name="Note 39 2 5" xfId="36891" xr:uid="{7EF076DA-9B96-4E2A-937B-0DB1EEDDD35F}"/>
    <cellStyle name="Note 39 2 6" xfId="36892" xr:uid="{D1AE011B-3275-4FE5-9E77-2A9919EE4135}"/>
    <cellStyle name="Note 39 3" xfId="36893" xr:uid="{B0B3E9D0-10F6-4275-BFED-E76217363276}"/>
    <cellStyle name="Note 39 3 2" xfId="36894" xr:uid="{243C9A74-0156-4396-BE15-AE48FABAE129}"/>
    <cellStyle name="Note 39 4" xfId="36895" xr:uid="{DEF3A9D4-2413-4C33-84BD-11CBDF3829B2}"/>
    <cellStyle name="Note 39 5" xfId="36896" xr:uid="{DF6CB62C-506A-4F00-AF63-DD3929184D2F}"/>
    <cellStyle name="Note 39 6" xfId="36897" xr:uid="{FE88FF40-3610-4A54-BF2A-6704D76B3288}"/>
    <cellStyle name="Note 39 7" xfId="36898" xr:uid="{D73D7BB2-8AF1-4E64-8D55-A55BCC0283CB}"/>
    <cellStyle name="Note 4" xfId="4781" xr:uid="{E7A48742-1888-4A47-BC96-45234F57006B}"/>
    <cellStyle name="Note 4 10" xfId="7771" xr:uid="{FBF73C68-2638-4161-BD0A-3B29CD2181B5}"/>
    <cellStyle name="Note 4 2" xfId="7996" xr:uid="{56C84B99-DECE-4984-A563-B7E9572CE226}"/>
    <cellStyle name="Note 4 2 2" xfId="36901" xr:uid="{EE07DD04-6FD2-4254-AF6A-A74AC4002391}"/>
    <cellStyle name="Note 4 2 3" xfId="36902" xr:uid="{4C7C48F5-6EC0-4EC1-9FBA-165BA7914D30}"/>
    <cellStyle name="Note 4 2 4" xfId="36903" xr:uid="{EEF2F875-2B1C-44A8-8F48-521CB8662BCD}"/>
    <cellStyle name="Note 4 2 5" xfId="36900" xr:uid="{AB46F690-200F-49F0-AAE3-0F7C1C2E69AA}"/>
    <cellStyle name="Note 4 3" xfId="36904" xr:uid="{C8DF4C1B-2C72-4FB5-8919-A1ACE78C4159}"/>
    <cellStyle name="Note 4 4" xfId="36905" xr:uid="{80D674DE-AE0B-40D5-9AFE-2A22FB57B2BF}"/>
    <cellStyle name="Note 4 5" xfId="36906" xr:uid="{A8917C01-6DAC-4183-A8CA-058BB29D90E8}"/>
    <cellStyle name="Note 4 6" xfId="36907" xr:uid="{59E087B6-5A91-4A77-9DFA-554AF26F6712}"/>
    <cellStyle name="Note 4 7" xfId="36908" xr:uid="{EAE6F243-2F27-4916-90BA-7B3A56C1C521}"/>
    <cellStyle name="Note 4 8" xfId="36909" xr:uid="{003A5EB8-300D-4981-8247-EBB6E037A0A2}"/>
    <cellStyle name="Note 4 9" xfId="36899" xr:uid="{3631C3D8-5205-4205-BE3A-8A298C32E53D}"/>
    <cellStyle name="Note 40" xfId="36910" xr:uid="{B31D82DA-05E6-4A3F-B9A4-9078E83E1AE7}"/>
    <cellStyle name="Note 40 2" xfId="36911" xr:uid="{0E8D5D11-939B-4557-805B-395D06A4F79B}"/>
    <cellStyle name="Note 40 2 2" xfId="36912" xr:uid="{9C0FB224-7FD6-4981-BDCA-6654BA3D996D}"/>
    <cellStyle name="Note 40 2 3" xfId="36913" xr:uid="{9DC06815-3B40-4244-BB2C-7595F7E1B645}"/>
    <cellStyle name="Note 40 2 4" xfId="36914" xr:uid="{1F3E0553-AE39-4BB5-88BB-6FD0D8369F94}"/>
    <cellStyle name="Note 40 2 5" xfId="36915" xr:uid="{D6591654-1A55-4DE3-A6CE-52FC9A7A8F91}"/>
    <cellStyle name="Note 40 2 6" xfId="36916" xr:uid="{DDC1AFB2-1E1B-44A7-9EA9-6A9EAE33689D}"/>
    <cellStyle name="Note 40 3" xfId="36917" xr:uid="{36F5D21F-0515-4224-8E30-D9955F822905}"/>
    <cellStyle name="Note 40 3 2" xfId="36918" xr:uid="{ADA5B232-7E83-4243-8CB3-7E7EB7947965}"/>
    <cellStyle name="Note 40 4" xfId="36919" xr:uid="{34E41DD0-C8A4-48E4-B6E6-DAED3B9E52B1}"/>
    <cellStyle name="Note 40 5" xfId="36920" xr:uid="{1F83C9AD-B5E8-4F59-A60D-7E960BF653F7}"/>
    <cellStyle name="Note 40 6" xfId="36921" xr:uid="{E42469BC-DB17-4B0C-A702-C1272561C744}"/>
    <cellStyle name="Note 40 7" xfId="36922" xr:uid="{2CC409E7-1528-48A4-89D8-DC5FE3477F52}"/>
    <cellStyle name="Note 41" xfId="36923" xr:uid="{9BEDD64A-8F7C-4CB7-B5F5-2F52BD9DE731}"/>
    <cellStyle name="Note 41 2" xfId="36924" xr:uid="{10409262-3FCF-4C4D-A59D-B991B6E08445}"/>
    <cellStyle name="Note 41 2 2" xfId="36925" xr:uid="{F9ABB161-B76B-4E83-B538-90CC525C9669}"/>
    <cellStyle name="Note 41 2 3" xfId="36926" xr:uid="{F4770F14-2846-49C6-B9B0-B4582A418568}"/>
    <cellStyle name="Note 41 2 4" xfId="36927" xr:uid="{8D02E57F-0810-4951-ADF3-E796B836665A}"/>
    <cellStyle name="Note 41 2 5" xfId="36928" xr:uid="{8074A882-4240-4735-A176-72927CA73282}"/>
    <cellStyle name="Note 41 2 6" xfId="36929" xr:uid="{25E48D4C-3129-4378-887C-8FDD7AA6A897}"/>
    <cellStyle name="Note 41 3" xfId="36930" xr:uid="{C3C5AFE4-C9E6-447B-BE33-590DDCA70FEB}"/>
    <cellStyle name="Note 41 3 2" xfId="36931" xr:uid="{72377D67-0518-4A5B-B4EA-5856CBFD7646}"/>
    <cellStyle name="Note 41 4" xfId="36932" xr:uid="{A933343D-ECBB-4C00-9ACA-39702B962DAB}"/>
    <cellStyle name="Note 41 5" xfId="36933" xr:uid="{382D0ED4-3067-4D79-A5D6-0D8DE4AE45C3}"/>
    <cellStyle name="Note 41 6" xfId="36934" xr:uid="{85D72BB4-4E98-41F2-A1E2-1C08EC137860}"/>
    <cellStyle name="Note 41 7" xfId="36935" xr:uid="{24E0D0A5-B5FB-4901-B253-0D53B7FE4123}"/>
    <cellStyle name="Note 42" xfId="36936" xr:uid="{44620D5D-1520-4914-AE11-2C87E035A8D1}"/>
    <cellStyle name="Note 42 2" xfId="36937" xr:uid="{48C8CF0E-7414-4D8F-B2BE-235AC2A54F69}"/>
    <cellStyle name="Note 42 2 2" xfId="36938" xr:uid="{8800A7F1-5D67-4150-9F9F-E28382BDF923}"/>
    <cellStyle name="Note 42 2 3" xfId="36939" xr:uid="{AF5FD30A-9EAE-4DCB-B549-7D3C28B82260}"/>
    <cellStyle name="Note 42 2 4" xfId="36940" xr:uid="{0AF44C94-4BF4-4877-B2AC-BB3CC1587191}"/>
    <cellStyle name="Note 42 2 5" xfId="36941" xr:uid="{510A4138-A1D9-4B59-9BD1-D1BD477EDB1A}"/>
    <cellStyle name="Note 42 2 6" xfId="36942" xr:uid="{CFF3D78B-BBCE-4DC3-A4AB-15900460EF96}"/>
    <cellStyle name="Note 42 3" xfId="36943" xr:uid="{094FC979-B9D4-4FF7-8A7C-25C23D7496E3}"/>
    <cellStyle name="Note 42 3 2" xfId="36944" xr:uid="{7AA1C9E1-44B9-4B34-A162-F9287161E194}"/>
    <cellStyle name="Note 42 4" xfId="36945" xr:uid="{C8913E75-9086-4831-AAE2-C779443D885E}"/>
    <cellStyle name="Note 42 5" xfId="36946" xr:uid="{F59CD379-D63C-440D-8059-1B4A6A87EEE8}"/>
    <cellStyle name="Note 42 6" xfId="36947" xr:uid="{938672B0-80BC-4DF1-BA6E-4CBABF4D0899}"/>
    <cellStyle name="Note 42 7" xfId="36948" xr:uid="{3CEA9554-FC46-4E16-9B81-9B323A5D0670}"/>
    <cellStyle name="Note 43" xfId="36949" xr:uid="{E701FB2F-87F4-4D5A-B4A5-E575E722A33F}"/>
    <cellStyle name="Note 43 2" xfId="36950" xr:uid="{A289FECF-A450-400A-BC33-D8A41BCB4E76}"/>
    <cellStyle name="Note 43 2 2" xfId="36951" xr:uid="{4C62A04E-C4BF-4D90-B3A7-BB7162BDBEF6}"/>
    <cellStyle name="Note 43 2 3" xfId="36952" xr:uid="{CF8F3877-58C4-4EE1-991B-75515513637B}"/>
    <cellStyle name="Note 43 2 4" xfId="36953" xr:uid="{BFBAE27E-6229-44F0-9B1E-6224047A5B41}"/>
    <cellStyle name="Note 43 2 5" xfId="36954" xr:uid="{BE4519E6-FB92-4F11-8B6A-AADBE8466554}"/>
    <cellStyle name="Note 43 2 6" xfId="36955" xr:uid="{7B6EE668-F889-402B-985E-1DAC4E3CCFC5}"/>
    <cellStyle name="Note 43 3" xfId="36956" xr:uid="{03A66FDD-9CE3-4E22-8C1E-C8EEC1A81A4B}"/>
    <cellStyle name="Note 43 3 2" xfId="36957" xr:uid="{DDF029B8-A8A9-4850-AD9E-A86354E43A75}"/>
    <cellStyle name="Note 43 4" xfId="36958" xr:uid="{F64A279D-BC98-4532-B7B8-12F863068BE5}"/>
    <cellStyle name="Note 43 5" xfId="36959" xr:uid="{D67B63F7-C1F1-4C54-95DA-4B2162D1A885}"/>
    <cellStyle name="Note 43 6" xfId="36960" xr:uid="{00A4DF7D-1C38-4C01-89F2-04B82D979A1B}"/>
    <cellStyle name="Note 43 7" xfId="36961" xr:uid="{E7B93FAC-5486-410E-AF29-4603A912D063}"/>
    <cellStyle name="Note 44" xfId="36962" xr:uid="{D5588371-52D1-4F47-8CA4-0012099711BD}"/>
    <cellStyle name="Note 44 2" xfId="36963" xr:uid="{12713789-79A1-4E47-BCC0-5D67932872D7}"/>
    <cellStyle name="Note 44 2 2" xfId="36964" xr:uid="{1EC07A7D-F7EF-41FF-9800-09A4833FFB9D}"/>
    <cellStyle name="Note 44 2 3" xfId="36965" xr:uid="{FAD4A117-7D7E-4DF6-99A0-DD25E06BF470}"/>
    <cellStyle name="Note 44 2 4" xfId="36966" xr:uid="{07FE7ACC-86A8-4F73-8785-3EC3B1D4B8D0}"/>
    <cellStyle name="Note 44 2 5" xfId="36967" xr:uid="{15BFEE4F-86A6-4ADA-B71B-A756EF902492}"/>
    <cellStyle name="Note 44 2 6" xfId="36968" xr:uid="{73DD63C1-4F3E-4CEB-A142-43C99ACC4C63}"/>
    <cellStyle name="Note 44 3" xfId="36969" xr:uid="{3BD5285B-B6C3-4C46-AD84-7473F4EC1E13}"/>
    <cellStyle name="Note 44 3 2" xfId="36970" xr:uid="{F487D0F2-58D3-4491-B6F2-7BFB9E89A6C2}"/>
    <cellStyle name="Note 44 4" xfId="36971" xr:uid="{A96AFD30-C8C6-45CE-A656-3ED81B12896D}"/>
    <cellStyle name="Note 44 5" xfId="36972" xr:uid="{0BD251A0-ED5A-4CD6-8913-087E356970D1}"/>
    <cellStyle name="Note 44 6" xfId="36973" xr:uid="{0ACC1C4C-AA21-4CB6-948B-90B937BA0FF8}"/>
    <cellStyle name="Note 44 7" xfId="36974" xr:uid="{22C1C1B0-D22A-4DF3-B50F-C4CC6311FE7B}"/>
    <cellStyle name="Note 45" xfId="36975" xr:uid="{7EB8E150-EE1F-4A79-A0D7-16E483346FDB}"/>
    <cellStyle name="Note 45 2" xfId="36976" xr:uid="{7F7C82D6-3372-47EB-AE60-D202C64AC037}"/>
    <cellStyle name="Note 45 2 2" xfId="36977" xr:uid="{31F1D2BE-8CB6-4FAD-9371-27756131360B}"/>
    <cellStyle name="Note 45 2 3" xfId="36978" xr:uid="{0236FF78-09F1-4909-9349-BFE855817BF7}"/>
    <cellStyle name="Note 45 2 4" xfId="36979" xr:uid="{BAFFBF2D-A4A8-43A2-8F49-B16461273A7A}"/>
    <cellStyle name="Note 45 2 5" xfId="36980" xr:uid="{157E3B02-A224-40CC-8FA0-3BC0CB4ED211}"/>
    <cellStyle name="Note 45 2 6" xfId="36981" xr:uid="{121697CE-0485-458E-B9E3-CDAA3F609D4F}"/>
    <cellStyle name="Note 45 3" xfId="36982" xr:uid="{EE7FB1A5-F2B8-488E-B346-5B0D56C428F0}"/>
    <cellStyle name="Note 45 3 2" xfId="36983" xr:uid="{0BD43D2B-6782-463C-80F0-0B99E9AB62EC}"/>
    <cellStyle name="Note 45 4" xfId="36984" xr:uid="{7C488B24-B315-40F9-88E4-0BCEA407146D}"/>
    <cellStyle name="Note 45 5" xfId="36985" xr:uid="{03A4C4FB-E791-4774-9BA9-DC94CFBA1D5C}"/>
    <cellStyle name="Note 45 6" xfId="36986" xr:uid="{4A411599-C79B-499F-AE80-0E89818B54FE}"/>
    <cellStyle name="Note 45 7" xfId="36987" xr:uid="{DE385478-CA87-460C-B612-22BD373ABEFA}"/>
    <cellStyle name="Note 46" xfId="36988" xr:uid="{633D6219-38EA-4494-AE64-21D3D5FDAAF2}"/>
    <cellStyle name="Note 46 2" xfId="36989" xr:uid="{99AD1740-6043-4E92-99D9-358CA486E680}"/>
    <cellStyle name="Note 46 2 2" xfId="36990" xr:uid="{9A138227-2DD8-4209-8399-46B9500EB21C}"/>
    <cellStyle name="Note 46 2 3" xfId="36991" xr:uid="{DB63528E-50AE-4D6A-8545-0B694FB85C4D}"/>
    <cellStyle name="Note 46 2 4" xfId="36992" xr:uid="{DE066BE6-013C-4DFA-85D5-F325A4E379D2}"/>
    <cellStyle name="Note 46 2 5" xfId="36993" xr:uid="{E2C87906-263B-4432-92EF-139AE25EE05E}"/>
    <cellStyle name="Note 46 2 6" xfId="36994" xr:uid="{F4F42DF7-CF08-46DC-83E5-C64BED1F8BCF}"/>
    <cellStyle name="Note 46 2 7" xfId="36995" xr:uid="{79487568-A022-4A49-893A-410C2025CEF3}"/>
    <cellStyle name="Note 46 2 8" xfId="36996" xr:uid="{50916032-4166-4064-9253-C465C7D2F321}"/>
    <cellStyle name="Note 46 3" xfId="36997" xr:uid="{A392D2E1-BF2C-4EA5-8575-54447DE0C8DE}"/>
    <cellStyle name="Note 46 3 2" xfId="36998" xr:uid="{AE734406-0B31-41B1-AB29-DEEFF260292E}"/>
    <cellStyle name="Note 46 4" xfId="36999" xr:uid="{7B93E775-DDCB-4D4D-AE6E-F44B2432B02E}"/>
    <cellStyle name="Note 46 5" xfId="37000" xr:uid="{5ED47B1F-7AF4-4D31-9D5D-187AD54EB20D}"/>
    <cellStyle name="Note 46 6" xfId="37001" xr:uid="{2AF6F190-038C-48EC-8060-0CACDC5BCD3B}"/>
    <cellStyle name="Note 46 7" xfId="37002" xr:uid="{326E5CC9-DF65-4E4B-A864-DE834BCC7E1E}"/>
    <cellStyle name="Note 46 8" xfId="37003" xr:uid="{2ED051C6-9987-4E52-9F8D-3C51BCBF45A5}"/>
    <cellStyle name="Note 46 9" xfId="37004" xr:uid="{494D2D0D-FEF1-415F-A22E-2A111F18DE8B}"/>
    <cellStyle name="Note 47" xfId="37005" xr:uid="{5EF32012-3429-4606-B2B7-3F7FCD2B6B1C}"/>
    <cellStyle name="Note 47 2" xfId="37006" xr:uid="{983A89E2-23CC-42A1-9334-5CFAC3D7DC28}"/>
    <cellStyle name="Note 47 2 2" xfId="37007" xr:uid="{1A204123-7184-45E4-88F3-971241880381}"/>
    <cellStyle name="Note 47 2 3" xfId="37008" xr:uid="{141923DD-078B-40A7-B8AF-76A75015E93B}"/>
    <cellStyle name="Note 47 2 4" xfId="37009" xr:uid="{AD4CE39F-C28A-4186-AF48-FA5A2236E96E}"/>
    <cellStyle name="Note 47 2 5" xfId="37010" xr:uid="{9315D325-6600-432F-BB34-BDC77ADFB816}"/>
    <cellStyle name="Note 47 2 6" xfId="37011" xr:uid="{9D6417BE-91D5-414C-8957-F83EECD482CB}"/>
    <cellStyle name="Note 47 2 7" xfId="37012" xr:uid="{056E4ABE-805D-4E57-8D21-5BF64FEE2AD0}"/>
    <cellStyle name="Note 47 2 8" xfId="37013" xr:uid="{7B0C0D09-8A42-4857-91FE-B3B5CBBD8703}"/>
    <cellStyle name="Note 47 3" xfId="37014" xr:uid="{131CFC42-47BF-4801-B7C1-CD910061D8A1}"/>
    <cellStyle name="Note 47 3 2" xfId="37015" xr:uid="{FDD4D972-C8A6-43D3-BD05-FDF03713AC52}"/>
    <cellStyle name="Note 47 4" xfId="37016" xr:uid="{6F433409-17C0-4637-83DF-750C9A84EE49}"/>
    <cellStyle name="Note 47 5" xfId="37017" xr:uid="{AA39AC2E-9A20-42B9-908F-9CA95D1DD05D}"/>
    <cellStyle name="Note 47 6" xfId="37018" xr:uid="{7312AEB5-CBF7-4FF0-BF8C-C3CC4CE3E576}"/>
    <cellStyle name="Note 47 7" xfId="37019" xr:uid="{CCB467CD-F773-40E4-BFF1-381668EEE98B}"/>
    <cellStyle name="Note 47 8" xfId="37020" xr:uid="{5A9126A6-60DB-4363-A8D6-B26E604218FD}"/>
    <cellStyle name="Note 47 9" xfId="37021" xr:uid="{7FFF963E-8246-4107-95F8-CB904F60F8E2}"/>
    <cellStyle name="Note 48" xfId="37022" xr:uid="{D05534C0-28DD-4EAE-9F55-A858EDF97E4C}"/>
    <cellStyle name="Note 48 2" xfId="37023" xr:uid="{49ABB950-CBD6-4253-8B77-F84FC5DC3552}"/>
    <cellStyle name="Note 48 2 2" xfId="37024" xr:uid="{547DCAE6-D140-4191-B962-A99C3B71AFD2}"/>
    <cellStyle name="Note 48 2 3" xfId="37025" xr:uid="{78BA3473-C13F-4F62-AA15-38BF345DB687}"/>
    <cellStyle name="Note 48 2 4" xfId="37026" xr:uid="{CECEF168-197A-4F5B-AA5E-79FDF8D528B8}"/>
    <cellStyle name="Note 48 2 5" xfId="37027" xr:uid="{68580D0C-2125-4A01-A951-30D83FC4F05A}"/>
    <cellStyle name="Note 48 2 6" xfId="37028" xr:uid="{638279B5-C9F2-4AF0-B8AB-24C7148994E2}"/>
    <cellStyle name="Note 48 2 7" xfId="37029" xr:uid="{DDA72BFB-D239-40F7-9D71-97D8E62C9610}"/>
    <cellStyle name="Note 48 2 8" xfId="37030" xr:uid="{3284B366-86C7-4506-A592-4A381BA65CC8}"/>
    <cellStyle name="Note 48 3" xfId="37031" xr:uid="{9272AAEA-F625-437E-986B-0FA24ECD5442}"/>
    <cellStyle name="Note 48 3 2" xfId="37032" xr:uid="{27DA8435-2379-42ED-9F18-89D7198A3CB9}"/>
    <cellStyle name="Note 48 4" xfId="37033" xr:uid="{C9C1F39F-0DE3-4759-8199-62D5E4AE298A}"/>
    <cellStyle name="Note 48 5" xfId="37034" xr:uid="{4C0AB21B-6689-48E9-B157-9FDCCF67E328}"/>
    <cellStyle name="Note 48 6" xfId="37035" xr:uid="{02F06DDF-444A-4B2C-A958-10BB545C634D}"/>
    <cellStyle name="Note 48 7" xfId="37036" xr:uid="{3BC540FB-3843-4CE9-9D15-4B59AA59C052}"/>
    <cellStyle name="Note 48 8" xfId="37037" xr:uid="{47665547-62CB-4A7C-8B54-3FFEDFBAD3DD}"/>
    <cellStyle name="Note 48 9" xfId="37038" xr:uid="{8E8DE6BC-5263-436C-B683-5FEE6AE3EDEF}"/>
    <cellStyle name="Note 49" xfId="37039" xr:uid="{395F0A55-B2C4-4D5C-B86D-9375A1702FC1}"/>
    <cellStyle name="Note 49 2" xfId="37040" xr:uid="{2764A344-6B75-4F3A-B1EC-FE40BAFF84B5}"/>
    <cellStyle name="Note 49 2 2" xfId="37041" xr:uid="{7602D17F-1270-4CA0-B78C-407BBF9DB131}"/>
    <cellStyle name="Note 49 2 3" xfId="37042" xr:uid="{01871EF6-E2A0-43E1-9C78-BE083A221D1A}"/>
    <cellStyle name="Note 49 2 4" xfId="37043" xr:uid="{B7F052B4-9850-4C57-BBF0-761CEE2C1325}"/>
    <cellStyle name="Note 49 2 5" xfId="37044" xr:uid="{94D72FD6-D34D-47E8-8BCA-3A417A095637}"/>
    <cellStyle name="Note 49 2 6" xfId="37045" xr:uid="{DC193D2D-8F2A-471C-A6DA-44AFA69C91AD}"/>
    <cellStyle name="Note 49 2 7" xfId="37046" xr:uid="{41763358-EC0B-4069-AA12-C0BBE7DBAFAA}"/>
    <cellStyle name="Note 49 2 8" xfId="37047" xr:uid="{4A17FAE4-0A9C-44DD-9951-344CBA392212}"/>
    <cellStyle name="Note 49 3" xfId="37048" xr:uid="{C9678D8C-7785-4220-B272-3EB6EFFC3F59}"/>
    <cellStyle name="Note 49 3 2" xfId="37049" xr:uid="{4F6CE56A-0050-4048-97AF-EB7A8D0C2C8D}"/>
    <cellStyle name="Note 49 4" xfId="37050" xr:uid="{1FF246BE-1BC8-4E44-8F78-7A9EF93D9526}"/>
    <cellStyle name="Note 49 5" xfId="37051" xr:uid="{8D4C8506-02CA-4BE4-8053-87DD82DD2044}"/>
    <cellStyle name="Note 49 6" xfId="37052" xr:uid="{23E9250C-2E8B-4D5F-B088-8D9A947CD8E6}"/>
    <cellStyle name="Note 49 7" xfId="37053" xr:uid="{9C3F7123-502D-4103-999C-8A26279870B4}"/>
    <cellStyle name="Note 49 8" xfId="37054" xr:uid="{05AA55BB-F6B4-4FB3-80A5-5F586B528240}"/>
    <cellStyle name="Note 49 9" xfId="37055" xr:uid="{84197B4C-6410-40B7-9F5D-2107703C97D3}"/>
    <cellStyle name="Note 5" xfId="7815" xr:uid="{32CF0B96-8273-42BF-8461-46FFF5DE278E}"/>
    <cellStyle name="Note 5 2" xfId="8041" xr:uid="{4540128A-510F-41E4-9212-0F8BBAD44FB1}"/>
    <cellStyle name="Note 5 2 2" xfId="37058" xr:uid="{7AEE03F8-B4FC-4F64-A86D-B5397ABD09BF}"/>
    <cellStyle name="Note 5 2 3" xfId="37059" xr:uid="{16129BC9-BE69-4EAD-8102-009B067BF7A7}"/>
    <cellStyle name="Note 5 2 4" xfId="37060" xr:uid="{BACB2030-A3BE-4021-AE42-BCCC3BEF09FF}"/>
    <cellStyle name="Note 5 2 5" xfId="37057" xr:uid="{A218B85D-B5FE-443B-8AF5-13F9189B72FB}"/>
    <cellStyle name="Note 5 3" xfId="37061" xr:uid="{2091A320-A583-4730-869A-BFBA75283689}"/>
    <cellStyle name="Note 5 4" xfId="37062" xr:uid="{F38B593C-C54F-4E73-917A-EC14FDBBCC16}"/>
    <cellStyle name="Note 5 5" xfId="37063" xr:uid="{572A6B87-26B5-4AD2-9152-5889663BC33E}"/>
    <cellStyle name="Note 5 6" xfId="37064" xr:uid="{158DAD2C-1968-4104-A13D-45BA734058D5}"/>
    <cellStyle name="Note 5 7" xfId="37065" xr:uid="{56117E67-4F35-48B0-B9A2-7A009C3D8D4A}"/>
    <cellStyle name="Note 5 8" xfId="37066" xr:uid="{1EC42F81-1679-4E70-9130-4E6BCBE6D6C2}"/>
    <cellStyle name="Note 5 9" xfId="37056" xr:uid="{D97CB8D3-DEBA-4EE5-9081-1F2BA186DD89}"/>
    <cellStyle name="Note 50" xfId="37067" xr:uid="{1F37BA72-096D-4E18-B848-36FA6BE149A1}"/>
    <cellStyle name="Note 50 2" xfId="37068" xr:uid="{22778306-74EE-4DEB-A59B-0DA5D93F4A03}"/>
    <cellStyle name="Note 50 2 2" xfId="37069" xr:uid="{0E8E6CEB-7FB5-4DDA-9F52-98FC0593645C}"/>
    <cellStyle name="Note 50 2 3" xfId="37070" xr:uid="{68D8159C-47BE-46E6-A8A3-D559FF6D9047}"/>
    <cellStyle name="Note 50 2 4" xfId="37071" xr:uid="{72AF9970-AF55-405A-A6C3-1D2EC2791174}"/>
    <cellStyle name="Note 50 2 5" xfId="37072" xr:uid="{2A9D6525-061B-471F-B546-8DB5E6F1D368}"/>
    <cellStyle name="Note 50 2 6" xfId="37073" xr:uid="{3E8FB375-794C-45B5-840C-91516AE806EB}"/>
    <cellStyle name="Note 50 2 7" xfId="37074" xr:uid="{946D8F89-371F-40F4-B54F-E302382EEA63}"/>
    <cellStyle name="Note 50 2 8" xfId="37075" xr:uid="{4A51CD3A-47C8-40CD-A184-499AD11F5D33}"/>
    <cellStyle name="Note 50 3" xfId="37076" xr:uid="{3A69FA80-D3B2-447D-BDE3-04ACDC3F16DF}"/>
    <cellStyle name="Note 50 3 2" xfId="37077" xr:uid="{600148E4-B3B9-4FFA-A729-ABF57D940C60}"/>
    <cellStyle name="Note 50 4" xfId="37078" xr:uid="{2FC26557-E9F3-40BE-9762-012E970B9493}"/>
    <cellStyle name="Note 50 5" xfId="37079" xr:uid="{E9A3D127-3ECB-41F2-AC9B-3661EDAD6D4A}"/>
    <cellStyle name="Note 50 6" xfId="37080" xr:uid="{2F92B29E-135F-478C-95F3-7A3B3164DD4B}"/>
    <cellStyle name="Note 50 7" xfId="37081" xr:uid="{705294EF-13D1-4FB9-B51E-AA3B3D2A12CE}"/>
    <cellStyle name="Note 50 8" xfId="37082" xr:uid="{7EBE8423-34B8-47A8-BBCE-0DDE7D6AD642}"/>
    <cellStyle name="Note 50 9" xfId="37083" xr:uid="{75305981-0D0D-48D2-8B04-D0A0CD381027}"/>
    <cellStyle name="Note 51" xfId="37084" xr:uid="{B1230A86-00A0-4ACD-B182-63C8BAC23A84}"/>
    <cellStyle name="Note 51 2" xfId="37085" xr:uid="{0EAE2EC6-51C5-4C49-87A8-5552C3297963}"/>
    <cellStyle name="Note 51 2 2" xfId="37086" xr:uid="{1BEEE21A-DB2B-4851-95E2-26C95AECA001}"/>
    <cellStyle name="Note 51 2 3" xfId="37087" xr:uid="{C6714DB3-3631-4D33-B3DF-7D06A1F70976}"/>
    <cellStyle name="Note 51 2 4" xfId="37088" xr:uid="{A2894EDE-E00B-4319-B213-169E710ABEA0}"/>
    <cellStyle name="Note 51 2 5" xfId="37089" xr:uid="{0C48DACC-613B-4FA6-9454-6BAB85AC4B94}"/>
    <cellStyle name="Note 51 2 6" xfId="37090" xr:uid="{EA689525-1424-426C-95F8-5387CA26E95B}"/>
    <cellStyle name="Note 51 2 7" xfId="37091" xr:uid="{F77479AB-A0A3-4745-B220-FE8E8CB22D21}"/>
    <cellStyle name="Note 51 2 8" xfId="37092" xr:uid="{8CE17735-71DE-4816-9C49-A0EBAFC368A8}"/>
    <cellStyle name="Note 51 3" xfId="37093" xr:uid="{6A834CE5-A823-4067-995B-3F58E224597C}"/>
    <cellStyle name="Note 51 3 2" xfId="37094" xr:uid="{65C2381D-84CB-490E-ACAB-FBD09F06436F}"/>
    <cellStyle name="Note 51 4" xfId="37095" xr:uid="{3E57A438-C565-467A-B9BF-4B17D1EB2450}"/>
    <cellStyle name="Note 51 5" xfId="37096" xr:uid="{2BC2ECB0-30D2-454D-A7A3-79D6AFB709B7}"/>
    <cellStyle name="Note 51 6" xfId="37097" xr:uid="{2C88603C-F376-4EE0-8E95-E55A4880DC17}"/>
    <cellStyle name="Note 51 7" xfId="37098" xr:uid="{61C6514D-AABB-467F-A75A-87036DF625BA}"/>
    <cellStyle name="Note 51 8" xfId="37099" xr:uid="{15883488-5C2C-43C7-B986-08A052D19135}"/>
    <cellStyle name="Note 51 9" xfId="37100" xr:uid="{31EEC3B8-5072-43CF-9460-86D6D69BB45C}"/>
    <cellStyle name="Note 52" xfId="37101" xr:uid="{997269E1-CFA1-40B3-B139-B2164FCAEC96}"/>
    <cellStyle name="Note 52 2" xfId="37102" xr:uid="{E05AA9C2-C81F-4BD0-94BC-C8021808E1BB}"/>
    <cellStyle name="Note 52 2 2" xfId="37103" xr:uid="{F0E5825E-8A3E-4782-B4AE-2A89A13F8FBD}"/>
    <cellStyle name="Note 52 2 3" xfId="37104" xr:uid="{EBB13494-651A-4BA1-9071-59A559120986}"/>
    <cellStyle name="Note 52 2 4" xfId="37105" xr:uid="{0BB932B8-B76E-49AC-9B21-AEBA3202E8C2}"/>
    <cellStyle name="Note 52 2 5" xfId="37106" xr:uid="{B07E0F9E-3829-49C0-A1C9-97F383D8DF3B}"/>
    <cellStyle name="Note 52 2 6" xfId="37107" xr:uid="{4871AD1C-8565-42D7-B4CB-DA6F0FCCF6FF}"/>
    <cellStyle name="Note 52 2 7" xfId="37108" xr:uid="{A3E197A6-5F8F-4034-9411-088F6C6605DA}"/>
    <cellStyle name="Note 52 2 8" xfId="37109" xr:uid="{3780D1DC-43B3-4562-8261-17AFE9B040D9}"/>
    <cellStyle name="Note 52 3" xfId="37110" xr:uid="{963ABD7E-2585-4E6E-860B-A4D0FEFEB9C3}"/>
    <cellStyle name="Note 52 3 2" xfId="37111" xr:uid="{8DD148F9-AB78-4DBD-9E6B-01F359FE91B6}"/>
    <cellStyle name="Note 52 4" xfId="37112" xr:uid="{514642F1-6E48-4ADA-9881-2C46870C00B2}"/>
    <cellStyle name="Note 52 5" xfId="37113" xr:uid="{D1BED4BC-4706-43BB-8FF6-8F9BD2F65036}"/>
    <cellStyle name="Note 52 6" xfId="37114" xr:uid="{7179A1F4-D4E5-4E29-B625-F2C93EA2E026}"/>
    <cellStyle name="Note 52 7" xfId="37115" xr:uid="{9F22ED0F-A227-4280-B46D-51B08EA70361}"/>
    <cellStyle name="Note 52 8" xfId="37116" xr:uid="{EE3751F0-15B6-4C30-8995-72ACFBE2A5FF}"/>
    <cellStyle name="Note 52 9" xfId="37117" xr:uid="{86C80B94-DF98-4176-A251-DDB85DF1DCF3}"/>
    <cellStyle name="Note 53" xfId="37118" xr:uid="{B93CC00F-6C62-4467-9FC8-D02DF830F629}"/>
    <cellStyle name="Note 53 2" xfId="37119" xr:uid="{8EEAE239-1586-4D6A-A8D2-9D096664F002}"/>
    <cellStyle name="Note 53 2 2" xfId="37120" xr:uid="{F5CC4F03-E427-4BD3-8838-1FCE6277DD04}"/>
    <cellStyle name="Note 53 2 3" xfId="37121" xr:uid="{CF033906-836B-4FF1-873C-575FA5BF0A22}"/>
    <cellStyle name="Note 53 2 4" xfId="37122" xr:uid="{346715EA-3385-4793-80C8-9D0AC71DA55E}"/>
    <cellStyle name="Note 53 2 5" xfId="37123" xr:uid="{A7E40F56-149A-4062-8F30-DE4D5300F46A}"/>
    <cellStyle name="Note 53 2 6" xfId="37124" xr:uid="{6D746981-2D42-4611-92E4-D2E1720DA426}"/>
    <cellStyle name="Note 53 2 7" xfId="37125" xr:uid="{2647AEC3-CB4D-45EC-A735-CC3390B1745C}"/>
    <cellStyle name="Note 53 2 8" xfId="37126" xr:uid="{D3BDF22D-53A0-42B1-899E-AA3354AC0D5C}"/>
    <cellStyle name="Note 53 3" xfId="37127" xr:uid="{AF69ED24-4194-4953-9F15-77A4454478EC}"/>
    <cellStyle name="Note 53 3 2" xfId="37128" xr:uid="{7946C16D-6A5B-4EC3-A001-2C80AC9BF586}"/>
    <cellStyle name="Note 53 4" xfId="37129" xr:uid="{05ACC93F-0BA4-4858-9058-DDBAB57C5312}"/>
    <cellStyle name="Note 53 5" xfId="37130" xr:uid="{2716EF9C-F5CA-4808-B490-8F8625E76C5B}"/>
    <cellStyle name="Note 53 6" xfId="37131" xr:uid="{58F23288-BD85-421E-A08D-92F93C627DA2}"/>
    <cellStyle name="Note 53 7" xfId="37132" xr:uid="{B5EDE0DD-4C73-424F-8C37-E46A276556C3}"/>
    <cellStyle name="Note 53 8" xfId="37133" xr:uid="{582B215D-7CA1-42A0-8DCE-B394EA83A995}"/>
    <cellStyle name="Note 53 9" xfId="37134" xr:uid="{28D1935C-0D15-41E9-BCD5-B5E74F220479}"/>
    <cellStyle name="Note 54" xfId="37135" xr:uid="{F3F6728A-4D13-49BA-BBDB-73D6A8E15DE3}"/>
    <cellStyle name="Note 54 2" xfId="37136" xr:uid="{87BE07CD-22E3-4368-BC86-1803D48C0957}"/>
    <cellStyle name="Note 54 2 2" xfId="37137" xr:uid="{2CC39D9E-480F-4EAB-8B07-099BA5629D2D}"/>
    <cellStyle name="Note 54 2 3" xfId="37138" xr:uid="{17C82B9B-6D78-48B1-85BF-32A3329696F4}"/>
    <cellStyle name="Note 54 2 4" xfId="37139" xr:uid="{B9EE69F5-6603-4116-820A-A3F9D1CFF01A}"/>
    <cellStyle name="Note 54 2 5" xfId="37140" xr:uid="{87348E57-4D42-4B9E-8762-8C2249FB4CF6}"/>
    <cellStyle name="Note 54 2 6" xfId="37141" xr:uid="{51066B81-A12C-4EFB-AD5F-200BDA90969C}"/>
    <cellStyle name="Note 54 2 7" xfId="37142" xr:uid="{F6151384-F4CD-463F-BAAA-344A9FF70700}"/>
    <cellStyle name="Note 54 2 8" xfId="37143" xr:uid="{C3B5A5C9-0FEA-47EC-9E5B-BA97C0EC8ED0}"/>
    <cellStyle name="Note 54 3" xfId="37144" xr:uid="{0BC59F25-073D-48D2-BD6C-FB7F335ECA5E}"/>
    <cellStyle name="Note 54 3 2" xfId="37145" xr:uid="{34A20EA4-657B-4083-A672-70446F29E425}"/>
    <cellStyle name="Note 54 4" xfId="37146" xr:uid="{F6127DCB-10D4-4820-92BF-61EF98F3FA88}"/>
    <cellStyle name="Note 54 5" xfId="37147" xr:uid="{650A7415-91BD-48AA-9BDE-BADD2228DEFC}"/>
    <cellStyle name="Note 54 6" xfId="37148" xr:uid="{D3B98201-0BA1-4B79-B322-7E8EDD32B441}"/>
    <cellStyle name="Note 54 7" xfId="37149" xr:uid="{68286BE9-FBED-4E83-832C-D644AC07B0C1}"/>
    <cellStyle name="Note 54 8" xfId="37150" xr:uid="{2714DB2E-0150-4AC6-91CE-9167E2F4502F}"/>
    <cellStyle name="Note 54 9" xfId="37151" xr:uid="{F47534CF-09B7-4528-BE62-34B648E1A512}"/>
    <cellStyle name="Note 55" xfId="37152" xr:uid="{1B241759-61F1-4355-8928-A2207649C77D}"/>
    <cellStyle name="Note 55 2" xfId="37153" xr:uid="{F0C9B359-2E63-43D4-ADB9-CBAD0C59F4C5}"/>
    <cellStyle name="Note 55 2 2" xfId="37154" xr:uid="{8E4C804A-6D21-4522-844A-9DFDFD8AC0F5}"/>
    <cellStyle name="Note 55 3" xfId="37155" xr:uid="{90568456-B7FA-4D2F-AD05-D52542A9F015}"/>
    <cellStyle name="Note 55 3 2" xfId="37156" xr:uid="{25CB4CA5-2609-4EB5-8A2E-FFCDB38BD127}"/>
    <cellStyle name="Note 55 4" xfId="37157" xr:uid="{9C6E3F5C-5B78-4E10-86D3-99F53946BE22}"/>
    <cellStyle name="Note 55 5" xfId="37158" xr:uid="{CC7B6D48-B13C-4045-BD16-6D5A42D7A487}"/>
    <cellStyle name="Note 55 6" xfId="37159" xr:uid="{1243F560-520A-4775-AFCA-A9FDB37BA083}"/>
    <cellStyle name="Note 55 7" xfId="37160" xr:uid="{75851520-0A14-4177-A3FB-EC4C851045DB}"/>
    <cellStyle name="Note 56" xfId="37161" xr:uid="{D8391152-48C0-477B-BFA8-A50D2CDA69EF}"/>
    <cellStyle name="Note 56 2" xfId="37162" xr:uid="{1A50BA48-1509-4810-9368-662ECAE80A27}"/>
    <cellStyle name="Note 56 2 2" xfId="37163" xr:uid="{3BE23E6D-AD34-42F8-ADD3-252D57406C56}"/>
    <cellStyle name="Note 56 3" xfId="37164" xr:uid="{64992C1A-16F1-4B04-BE49-0BB991974EFD}"/>
    <cellStyle name="Note 56 4" xfId="37165" xr:uid="{989A904F-8993-47FE-9445-450ED6AAEC60}"/>
    <cellStyle name="Note 56 5" xfId="37166" xr:uid="{261210B0-3263-4930-BC5E-CFCF991E173F}"/>
    <cellStyle name="Note 56 6" xfId="37167" xr:uid="{9EC300A0-CEA8-4ABD-BCC0-F1CA8B31CB83}"/>
    <cellStyle name="Note 56 7" xfId="37168" xr:uid="{54C7430B-4007-4511-B7A0-5D82CC9A98E8}"/>
    <cellStyle name="Note 57" xfId="37169" xr:uid="{B9E9E2A5-84EE-4412-BE3C-3B7252027189}"/>
    <cellStyle name="Note 57 2" xfId="37170" xr:uid="{387D67C3-22B8-4C21-B12B-F8BA23A232A0}"/>
    <cellStyle name="Note 57 2 2" xfId="37171" xr:uid="{BB8F2869-1BE2-40FB-849C-80D057FC246D}"/>
    <cellStyle name="Note 57 3" xfId="37172" xr:uid="{027C2B09-6459-476F-A750-8C526BC9A619}"/>
    <cellStyle name="Note 57 4" xfId="37173" xr:uid="{3222F77B-E902-41A8-A5A0-564946F57234}"/>
    <cellStyle name="Note 57 5" xfId="37174" xr:uid="{569B36BD-7CEA-45EC-9874-087487590E0C}"/>
    <cellStyle name="Note 57 6" xfId="37175" xr:uid="{934A21C6-8C2F-4A56-A7C2-6A0524CC4A6E}"/>
    <cellStyle name="Note 57 7" xfId="37176" xr:uid="{ABFEEB21-52B3-43E5-B619-ED2CB1906588}"/>
    <cellStyle name="Note 58" xfId="37177" xr:uid="{FD911241-3A3D-4100-84A6-5B74BAFCC0D8}"/>
    <cellStyle name="Note 58 2" xfId="37178" xr:uid="{3825CE53-4620-47F1-AA84-D660A48426FE}"/>
    <cellStyle name="Note 58 2 2" xfId="37179" xr:uid="{0D7F25D1-B28C-49CE-8ECF-994DFD6F45F6}"/>
    <cellStyle name="Note 58 3" xfId="37180" xr:uid="{1B4BC449-55C1-4B6B-BBCA-329A7D08677C}"/>
    <cellStyle name="Note 58 4" xfId="37181" xr:uid="{8E59DBD4-FA58-4674-8DC4-4F282B8E1C11}"/>
    <cellStyle name="Note 58 5" xfId="37182" xr:uid="{A0B8C19E-C882-4259-8705-7A0A25B4E5C5}"/>
    <cellStyle name="Note 58 6" xfId="37183" xr:uid="{52B68C65-5186-4DBE-B823-560617D4657D}"/>
    <cellStyle name="Note 58 7" xfId="37184" xr:uid="{768C2B6C-D256-4FA0-A07A-6671502776BE}"/>
    <cellStyle name="Note 59" xfId="37185" xr:uid="{BDDB23C8-BC0D-44F3-AB30-D24B142CB78D}"/>
    <cellStyle name="Note 59 2" xfId="37186" xr:uid="{AE479A9B-068B-4D80-8767-303AE3606471}"/>
    <cellStyle name="Note 59 2 2" xfId="37187" xr:uid="{1C2B237F-CB36-4FE4-91AF-EC46155EF326}"/>
    <cellStyle name="Note 59 3" xfId="37188" xr:uid="{72677F87-4934-48DC-91BB-840C339E7954}"/>
    <cellStyle name="Note 59 3 2" xfId="37189" xr:uid="{09AEA401-DD51-444A-A755-34A9EF089ABA}"/>
    <cellStyle name="Note 59 4" xfId="37190" xr:uid="{55C3CEE4-E5BF-49A6-BB05-25ECB98DB88D}"/>
    <cellStyle name="Note 59 5" xfId="37191" xr:uid="{B8DBA2D3-D02D-48C0-816A-AC4975DABDAC}"/>
    <cellStyle name="Note 59 6" xfId="37192" xr:uid="{ED39D7BC-0869-427E-8ACF-A183B576274D}"/>
    <cellStyle name="Note 59 7" xfId="37193" xr:uid="{F1FE00E9-8EF9-47FA-B152-A2BEA966B144}"/>
    <cellStyle name="Note 6" xfId="7862" xr:uid="{9A403AE9-6A51-4B90-B51D-229F963204D4}"/>
    <cellStyle name="Note 6 2" xfId="8082" xr:uid="{76DF1783-F818-4BE8-905D-39273A9A7B68}"/>
    <cellStyle name="Note 6 2 2" xfId="37196" xr:uid="{580EC077-C1A3-4C67-8419-07DC61FFDC2A}"/>
    <cellStyle name="Note 6 2 3" xfId="37197" xr:uid="{E73C69DB-3EDF-4081-AD60-0BA1AEAB7C23}"/>
    <cellStyle name="Note 6 2 4" xfId="37198" xr:uid="{C21DC29B-853B-4118-9B38-7AE50B821CAD}"/>
    <cellStyle name="Note 6 2 5" xfId="37195" xr:uid="{ED8B585D-1017-4E6E-88A1-0CCD7CC7C744}"/>
    <cellStyle name="Note 6 3" xfId="37199" xr:uid="{E0C98CE1-8CE7-4BAA-AE7E-44AFD7E9C836}"/>
    <cellStyle name="Note 6 4" xfId="37200" xr:uid="{0270D82C-5329-40A2-A220-687C29AF437F}"/>
    <cellStyle name="Note 6 5" xfId="37201" xr:uid="{7A0ED444-9499-41BF-B6C6-6CA210B7D165}"/>
    <cellStyle name="Note 6 6" xfId="37202" xr:uid="{5B4AF212-12F9-418D-9456-51DDC8C431B3}"/>
    <cellStyle name="Note 6 7" xfId="37203" xr:uid="{7F10408F-158B-45EB-9CDA-71384D91305F}"/>
    <cellStyle name="Note 6 8" xfId="37194" xr:uid="{E09F1BE8-7AE6-4B17-A343-D3D66FCC0066}"/>
    <cellStyle name="Note 60" xfId="37204" xr:uid="{0F71AE61-51F4-4888-A5BC-3A8452929D92}"/>
    <cellStyle name="Note 60 2" xfId="37205" xr:uid="{C06C4E56-8B3D-41DF-9408-002897F471C6}"/>
    <cellStyle name="Note 60 2 2" xfId="37206" xr:uid="{4E3FE6AB-A08A-4F18-836A-BD912C7A3A43}"/>
    <cellStyle name="Note 60 3" xfId="37207" xr:uid="{FAE63157-0238-479A-9866-E3F673361A38}"/>
    <cellStyle name="Note 60 3 2" xfId="37208" xr:uid="{296011DC-6191-4426-B3D0-23A6091DF9C4}"/>
    <cellStyle name="Note 60 4" xfId="37209" xr:uid="{C1CAE4FB-8D6D-4A34-AF23-2C9891019303}"/>
    <cellStyle name="Note 60 5" xfId="37210" xr:uid="{65FB0D12-F4EB-4BD5-9489-3D93EBE3510E}"/>
    <cellStyle name="Note 60 6" xfId="37211" xr:uid="{111F0B66-C41E-4C7B-9E64-430DA0425A81}"/>
    <cellStyle name="Note 60 7" xfId="37212" xr:uid="{0751D187-38D0-4C2C-8058-23D401BA4675}"/>
    <cellStyle name="Note 61" xfId="37213" xr:uid="{EBA63E79-FFDA-413B-93AE-B13F088EFE38}"/>
    <cellStyle name="Note 61 2" xfId="37214" xr:uid="{85BEC33D-20BB-4B4F-A491-8FB8C170500F}"/>
    <cellStyle name="Note 61 2 2" xfId="37215" xr:uid="{F80E7A23-72EE-45F4-A704-D33299C112B3}"/>
    <cellStyle name="Note 61 3" xfId="37216" xr:uid="{BA4FC710-0EDB-4DBA-B890-3B39F7B4C870}"/>
    <cellStyle name="Note 61 3 2" xfId="37217" xr:uid="{B29A2FAD-DA97-4F44-B878-0147DAE0F5D3}"/>
    <cellStyle name="Note 61 4" xfId="37218" xr:uid="{FC15416F-EF7D-4788-B563-6E544D8DE22B}"/>
    <cellStyle name="Note 61 5" xfId="37219" xr:uid="{A8260695-7CE3-42CF-80DF-B4630C335483}"/>
    <cellStyle name="Note 61 6" xfId="37220" xr:uid="{874E1D62-8273-4FC0-9432-971A03BD4B4D}"/>
    <cellStyle name="Note 61 7" xfId="37221" xr:uid="{F7CF2E32-D0A6-4B8D-AE0D-D8C6EFC95E28}"/>
    <cellStyle name="Note 62" xfId="37222" xr:uid="{A99EC777-AEDD-4367-8045-5B0488D54804}"/>
    <cellStyle name="Note 62 2" xfId="37223" xr:uid="{18F422A8-8751-486D-B85E-D16BB0B9CDE5}"/>
    <cellStyle name="Note 62 2 2" xfId="37224" xr:uid="{438176E7-953A-49B7-8580-E715EEB1E81E}"/>
    <cellStyle name="Note 62 3" xfId="37225" xr:uid="{66B071FD-C3E0-475E-95AC-8893900A899A}"/>
    <cellStyle name="Note 62 3 2" xfId="37226" xr:uid="{B7D9BBAC-2C7A-4EB2-8B76-7B048969A201}"/>
    <cellStyle name="Note 62 4" xfId="37227" xr:uid="{9857ECB5-E234-4624-8F4A-572FD2104667}"/>
    <cellStyle name="Note 62 5" xfId="37228" xr:uid="{ED20DD6C-0038-45B8-B4E1-40522E304BAC}"/>
    <cellStyle name="Note 62 6" xfId="37229" xr:uid="{04F4686F-661B-4715-BCC0-97E0D197DD58}"/>
    <cellStyle name="Note 62 7" xfId="37230" xr:uid="{97893A56-554F-464F-89EE-1F7A26F55E88}"/>
    <cellStyle name="Note 63" xfId="37231" xr:uid="{4493D982-8451-4331-8F9D-03BF71A6291B}"/>
    <cellStyle name="Note 63 2" xfId="37232" xr:uid="{CC22E337-C38B-48E1-BFB6-ED727D4720E5}"/>
    <cellStyle name="Note 63 2 2" xfId="37233" xr:uid="{3D0144C0-3305-4E83-A84A-E2143F2C6784}"/>
    <cellStyle name="Note 63 3" xfId="37234" xr:uid="{EED5FFCD-2432-46B1-80B1-0F0CEBC2D0E3}"/>
    <cellStyle name="Note 63 3 2" xfId="37235" xr:uid="{F2C70224-6373-4854-9C40-230011D98676}"/>
    <cellStyle name="Note 63 4" xfId="37236" xr:uid="{F9FB9378-FFB0-413B-A66E-F13D4BBAEAFA}"/>
    <cellStyle name="Note 63 5" xfId="37237" xr:uid="{8F73315F-F174-4B3A-95CF-D744FACA84B9}"/>
    <cellStyle name="Note 63 6" xfId="37238" xr:uid="{A62215F1-AF40-4F9B-ACBA-CC2457C86050}"/>
    <cellStyle name="Note 63 7" xfId="37239" xr:uid="{AA65872D-7EEA-42C0-9983-C158AFCB429D}"/>
    <cellStyle name="Note 64" xfId="37240" xr:uid="{54A14AF1-612C-43D7-8454-401903F93BE8}"/>
    <cellStyle name="Note 64 2" xfId="37241" xr:uid="{9A6C143C-77A4-4242-B8F6-9E1275DB684B}"/>
    <cellStyle name="Note 64 2 2" xfId="37242" xr:uid="{C6D5F4F3-2FAE-4F22-B6DD-DA988F559025}"/>
    <cellStyle name="Note 64 3" xfId="37243" xr:uid="{8ADFE4C0-58A7-46EB-A3CA-2835E02C54FE}"/>
    <cellStyle name="Note 64 3 2" xfId="37244" xr:uid="{4ED5C770-4A82-4461-A25F-50FD1A889759}"/>
    <cellStyle name="Note 64 4" xfId="37245" xr:uid="{B06617AE-6B1F-4BD9-B03A-9F9B8B5D92DE}"/>
    <cellStyle name="Note 64 5" xfId="37246" xr:uid="{7EC45A31-4E53-4974-B224-04314D62D440}"/>
    <cellStyle name="Note 64 6" xfId="37247" xr:uid="{CDD537DF-A79A-4B5B-9691-BCEE48CDFC67}"/>
    <cellStyle name="Note 64 7" xfId="37248" xr:uid="{47D05BBD-7234-4CC5-A639-02FA0E5C4B16}"/>
    <cellStyle name="Note 65" xfId="37249" xr:uid="{54EA1E3E-F10C-41C0-B6EE-4C15959DF6F8}"/>
    <cellStyle name="Note 65 2" xfId="37250" xr:uid="{FEE5B6A7-1E6C-4BE9-8DEC-98A6247D3445}"/>
    <cellStyle name="Note 65 2 2" xfId="37251" xr:uid="{D630B7C9-7F17-48FC-AC79-A1A89261532A}"/>
    <cellStyle name="Note 65 3" xfId="37252" xr:uid="{DE6B1A37-09CC-40F5-8FCA-E17398F11D6A}"/>
    <cellStyle name="Note 65 3 2" xfId="37253" xr:uid="{236D8BF3-FD4D-4362-A3B2-A43997CB1166}"/>
    <cellStyle name="Note 65 4" xfId="37254" xr:uid="{0C3762F7-CE74-4F29-ABD9-835CEB688DF1}"/>
    <cellStyle name="Note 65 5" xfId="37255" xr:uid="{E5207449-6185-44C7-B8B1-B74639D9C49F}"/>
    <cellStyle name="Note 65 6" xfId="37256" xr:uid="{152262B7-596D-45C1-8FDB-416F33DCDACA}"/>
    <cellStyle name="Note 65 7" xfId="37257" xr:uid="{3639B1F6-59A3-49F9-A290-6E94937FCCC0}"/>
    <cellStyle name="Note 66" xfId="37258" xr:uid="{B38586F0-DF2F-48DC-B4BA-69229C754475}"/>
    <cellStyle name="Note 66 2" xfId="37259" xr:uid="{1F5427F7-A878-4F54-A908-0920F1A95CEC}"/>
    <cellStyle name="Note 66 2 2" xfId="37260" xr:uid="{4D2EAC77-734C-4F0C-826A-A6F17ABB2CC3}"/>
    <cellStyle name="Note 66 3" xfId="37261" xr:uid="{ED688D2F-8EF9-4722-86DB-CFB3A847CE7D}"/>
    <cellStyle name="Note 66 3 2" xfId="37262" xr:uid="{BFBA7A95-15F5-4A49-A460-40DDC3927D52}"/>
    <cellStyle name="Note 66 4" xfId="37263" xr:uid="{E125F62D-02E8-41B2-B87E-A1F7467118F0}"/>
    <cellStyle name="Note 66 5" xfId="37264" xr:uid="{603A0A79-A38E-499F-A0A8-D49D5274A0D0}"/>
    <cellStyle name="Note 66 6" xfId="37265" xr:uid="{46622B04-A95C-4E25-981E-CE772B847672}"/>
    <cellStyle name="Note 66 7" xfId="37266" xr:uid="{05601922-5098-4BE6-9084-4EF3A922E63D}"/>
    <cellStyle name="Note 67" xfId="37267" xr:uid="{536D8DDC-6BEC-40DE-8DB8-671F97549D14}"/>
    <cellStyle name="Note 67 2" xfId="37268" xr:uid="{F8C53ABC-D845-4EB6-859C-B33B9A2A54E9}"/>
    <cellStyle name="Note 67 2 2" xfId="37269" xr:uid="{BE29CC5C-05B9-423D-BBC0-0AC337180F46}"/>
    <cellStyle name="Note 67 3" xfId="37270" xr:uid="{538C2529-CC65-419B-8C93-13678EE0AEC1}"/>
    <cellStyle name="Note 67 3 2" xfId="37271" xr:uid="{1B8DC535-7993-42C8-B547-28ABEE39EADF}"/>
    <cellStyle name="Note 67 4" xfId="37272" xr:uid="{FC408141-0CC5-4803-B9ED-012EC819D635}"/>
    <cellStyle name="Note 67 5" xfId="37273" xr:uid="{E2BF4930-3012-42C3-9932-35025AA57686}"/>
    <cellStyle name="Note 67 6" xfId="37274" xr:uid="{0DCBCB08-119F-44E8-B0E6-10CC5BA4CCD9}"/>
    <cellStyle name="Note 67 7" xfId="37275" xr:uid="{01FEF6AE-5585-4F4C-A79D-E149E58BC7B5}"/>
    <cellStyle name="Note 68" xfId="37276" xr:uid="{A186CAAB-C33F-463B-9A8E-CDE1233D4BFC}"/>
    <cellStyle name="Note 68 2" xfId="37277" xr:uid="{D321554F-B8A0-4689-BC55-8C5C34563B93}"/>
    <cellStyle name="Note 68 2 2" xfId="37278" xr:uid="{907D0A66-903F-4E61-AFA7-C35DED5D7C7C}"/>
    <cellStyle name="Note 68 3" xfId="37279" xr:uid="{711D2FFC-AB94-4E57-A729-A13A70CE25CB}"/>
    <cellStyle name="Note 68 3 2" xfId="37280" xr:uid="{6D47939E-02AE-489C-9EE8-82A86F18760A}"/>
    <cellStyle name="Note 68 4" xfId="37281" xr:uid="{91F1724A-C18D-49E5-8A4D-473436ECC935}"/>
    <cellStyle name="Note 68 5" xfId="37282" xr:uid="{F5AC3FD4-E405-4008-AEBF-877E39F175E4}"/>
    <cellStyle name="Note 68 6" xfId="37283" xr:uid="{9C35E170-B80A-47BA-8FBE-1D7489AB0F6C}"/>
    <cellStyle name="Note 68 7" xfId="37284" xr:uid="{04F2A14B-3410-48FE-9F6D-6F7EA2047A48}"/>
    <cellStyle name="Note 69" xfId="37285" xr:uid="{29538E89-DA46-4A91-B334-CB20B655EFAF}"/>
    <cellStyle name="Note 69 2" xfId="37286" xr:uid="{7B88F12E-F8D4-4032-9829-F5D65EE19E59}"/>
    <cellStyle name="Note 69 2 2" xfId="37287" xr:uid="{C0A457F7-2717-4E8B-8867-DAEB909FA92F}"/>
    <cellStyle name="Note 69 3" xfId="37288" xr:uid="{1C77B1EF-187B-4810-8334-15905450BC7A}"/>
    <cellStyle name="Note 69 3 2" xfId="37289" xr:uid="{A1D9196E-C79C-4CF6-9595-E4DE8A1DD625}"/>
    <cellStyle name="Note 69 4" xfId="37290" xr:uid="{58F7E431-CD95-4684-8678-6D345EE378FC}"/>
    <cellStyle name="Note 69 5" xfId="37291" xr:uid="{81D30F04-0242-4B54-AF68-0D1042F5A6BD}"/>
    <cellStyle name="Note 69 6" xfId="37292" xr:uid="{E83B90A6-BD38-4B52-AE2D-9EFEDE38F1CC}"/>
    <cellStyle name="Note 69 7" xfId="37293" xr:uid="{12CBC8FF-D43D-4A9A-A6A0-D8E520402771}"/>
    <cellStyle name="Note 7" xfId="7921" xr:uid="{C0552AAE-4E2C-4058-9E8F-65917FEBEA36}"/>
    <cellStyle name="Note 7 2" xfId="37295" xr:uid="{900E05B0-C885-43AA-A007-81DB73261699}"/>
    <cellStyle name="Note 7 2 2" xfId="37296" xr:uid="{D02E6D4C-1086-4D46-9800-7B502EAD5D73}"/>
    <cellStyle name="Note 7 3" xfId="37297" xr:uid="{3DE1B0FC-B06E-47F0-8BB2-01CE5D5D3DD5}"/>
    <cellStyle name="Note 7 4" xfId="37298" xr:uid="{E55E13F4-4FD1-4EC4-8F15-C7863F642D8A}"/>
    <cellStyle name="Note 7 5" xfId="37299" xr:uid="{33ACC8EA-FB9E-4AC0-A3BC-50805B60496B}"/>
    <cellStyle name="Note 7 6" xfId="37300" xr:uid="{91A2E5F7-0E38-44E3-A0BC-C3782371B3AE}"/>
    <cellStyle name="Note 7 7" xfId="37301" xr:uid="{4A32D42C-A308-43DE-AAF7-9A546791EA0F}"/>
    <cellStyle name="Note 7 8" xfId="37294" xr:uid="{18D3BB3F-E2E7-4689-9474-7CD146262ED6}"/>
    <cellStyle name="Note 70" xfId="37302" xr:uid="{9FFF87E9-A80D-4135-9529-800165BE3D9A}"/>
    <cellStyle name="Note 70 2" xfId="37303" xr:uid="{04447B3A-24E9-4DA0-A764-2BDDF036AF57}"/>
    <cellStyle name="Note 70 2 2" xfId="37304" xr:uid="{A83AADAE-A9C1-4ADE-AFA2-4098CB293B20}"/>
    <cellStyle name="Note 70 3" xfId="37305" xr:uid="{B538ED8E-B9DF-4D4D-8A9C-E4CD522F9A98}"/>
    <cellStyle name="Note 70 4" xfId="37306" xr:uid="{F0F797F5-7026-4E91-A575-2D5F5C7625C2}"/>
    <cellStyle name="Note 70 5" xfId="37307" xr:uid="{1CE64A9D-4FA3-4AE6-961A-FF1FDBDD7DA9}"/>
    <cellStyle name="Note 70 6" xfId="37308" xr:uid="{1161E822-5786-44AC-BF08-F4C65258E357}"/>
    <cellStyle name="Note 70 7" xfId="37309" xr:uid="{53B82F49-AD55-48BA-9BF9-328326A8BD76}"/>
    <cellStyle name="Note 71" xfId="37310" xr:uid="{A2F60638-F6F4-4F21-9F94-29EDF6577A9B}"/>
    <cellStyle name="Note 71 2" xfId="37311" xr:uid="{6542AA97-3D48-4957-8BF3-24009ABD20AB}"/>
    <cellStyle name="Note 71 2 2" xfId="37312" xr:uid="{C3B677BE-2FEF-4D8A-BA22-A1D7A76091A8}"/>
    <cellStyle name="Note 71 3" xfId="37313" xr:uid="{D7119D80-136B-4432-BEAD-D4E843A18FD2}"/>
    <cellStyle name="Note 71 4" xfId="37314" xr:uid="{4ED79725-E8C0-4B17-8FF8-6AF879ADC705}"/>
    <cellStyle name="Note 71 5" xfId="37315" xr:uid="{46F7FEFE-3CEC-44A5-BE40-FCDC6C134948}"/>
    <cellStyle name="Note 71 6" xfId="37316" xr:uid="{3DA03044-742B-4FC8-82A9-F0FD8EDBA9C6}"/>
    <cellStyle name="Note 71 7" xfId="37317" xr:uid="{A17B6C47-DA8C-487B-A523-99FBE8192C44}"/>
    <cellStyle name="Note 72" xfId="37318" xr:uid="{BEADACE6-D22F-437F-AE57-11CE42D4ADB8}"/>
    <cellStyle name="Note 72 2" xfId="37319" xr:uid="{E2C8A8D2-EAAE-4A67-96A7-1AD1373345DC}"/>
    <cellStyle name="Note 72 2 2" xfId="37320" xr:uid="{65767186-0E64-4D12-AC15-EEFDE39CC5FB}"/>
    <cellStyle name="Note 72 3" xfId="37321" xr:uid="{7F382317-390A-4C60-9753-0DB7C6DEEC95}"/>
    <cellStyle name="Note 72 4" xfId="37322" xr:uid="{DDBA30F0-ED93-4E13-A67E-CCDAC3677664}"/>
    <cellStyle name="Note 72 5" xfId="37323" xr:uid="{6243B113-E4C4-4FA5-9C13-1226AFCF9BA1}"/>
    <cellStyle name="Note 72 6" xfId="37324" xr:uid="{D05199D8-D68E-40A9-A297-6BAEF095EBE9}"/>
    <cellStyle name="Note 72 7" xfId="37325" xr:uid="{6253315C-2274-46F5-8320-FAC8E005AD84}"/>
    <cellStyle name="Note 73" xfId="37326" xr:uid="{D07D975E-13B5-4C36-B966-8737855DE3E6}"/>
    <cellStyle name="Note 73 2" xfId="37327" xr:uid="{1FCA6D87-5357-4578-B962-7C14A84E2578}"/>
    <cellStyle name="Note 73 2 2" xfId="37328" xr:uid="{D62EBA36-1910-48F1-831C-00CD0EA16D49}"/>
    <cellStyle name="Note 73 3" xfId="37329" xr:uid="{CF401486-895D-4EB1-B298-26CC9D4F598B}"/>
    <cellStyle name="Note 73 4" xfId="37330" xr:uid="{6AF94EDB-75FD-451B-8F7C-8276635B10EA}"/>
    <cellStyle name="Note 74" xfId="37331" xr:uid="{E9F0492A-200F-47BC-BFF0-56C5A1CFA580}"/>
    <cellStyle name="Note 74 2" xfId="37332" xr:uid="{3E419066-F1E5-4D5A-A265-AD2A727CA888}"/>
    <cellStyle name="Note 74 2 2" xfId="37333" xr:uid="{2FED784C-8E17-48A3-84A8-99D6B229CAB1}"/>
    <cellStyle name="Note 74 3" xfId="37334" xr:uid="{D4129A85-ED5C-4964-B15A-4A062AD4FF1B}"/>
    <cellStyle name="Note 74 4" xfId="37335" xr:uid="{4934F2EA-2833-4AED-BA03-CDFB518886AC}"/>
    <cellStyle name="Note 75" xfId="37336" xr:uid="{C5ABE186-AA25-4A23-BDF0-8938E4A70D95}"/>
    <cellStyle name="Note 75 2" xfId="37337" xr:uid="{5B081A11-0DDF-427B-AA1F-7A5D5A834153}"/>
    <cellStyle name="Note 75 2 2" xfId="37338" xr:uid="{C6E24CA2-A2B8-4BFA-83BF-5868A688822C}"/>
    <cellStyle name="Note 75 3" xfId="37339" xr:uid="{8E9EC793-54C1-4864-91AD-2FC6A8E756C3}"/>
    <cellStyle name="Note 75 4" xfId="37340" xr:uid="{2583EA89-089D-4913-A908-8CF990600505}"/>
    <cellStyle name="Note 76" xfId="37341" xr:uid="{65E70393-F12A-4E94-A3D4-3F06057B5B7D}"/>
    <cellStyle name="Note 76 2" xfId="37342" xr:uid="{B96EA068-DE5D-4D0F-815D-441F4A53641B}"/>
    <cellStyle name="Note 76 2 2" xfId="37343" xr:uid="{4179BD1E-FF43-4430-9815-E29D7FA88899}"/>
    <cellStyle name="Note 76 3" xfId="37344" xr:uid="{0D354B61-C484-4FD0-9964-7BD4FEF3E598}"/>
    <cellStyle name="Note 76 4" xfId="37345" xr:uid="{850AB03F-2ADB-4A00-B2F2-5CAB72EF5F5D}"/>
    <cellStyle name="Note 77" xfId="37346" xr:uid="{8F417545-534F-4112-8576-620B3A7A652F}"/>
    <cellStyle name="Note 77 2" xfId="37347" xr:uid="{5536ECB1-B7FD-4149-BAB3-72E3E90A0BDB}"/>
    <cellStyle name="Note 77 2 2" xfId="37348" xr:uid="{4B43E5A7-089A-450B-B96D-3BB3CDABC540}"/>
    <cellStyle name="Note 77 3" xfId="37349" xr:uid="{23A5C3FB-78F6-475C-B006-649EF797BC5B}"/>
    <cellStyle name="Note 77 4" xfId="37350" xr:uid="{561663DF-6EE3-4FF8-97EE-0DC86266A76E}"/>
    <cellStyle name="Note 78" xfId="37351" xr:uid="{BDAA3851-5D2F-4A1B-B4D7-1D4067527603}"/>
    <cellStyle name="Note 78 2" xfId="37352" xr:uid="{3B1C37AE-E19F-4C28-BAB7-18B20A924FD0}"/>
    <cellStyle name="Note 78 2 2" xfId="37353" xr:uid="{29D4B5E9-FA2E-4211-9ECA-5EF435FBA19D}"/>
    <cellStyle name="Note 78 3" xfId="37354" xr:uid="{67B10DDF-0E96-4339-A566-0890C38628C4}"/>
    <cellStyle name="Note 78 4" xfId="37355" xr:uid="{55918A57-7D80-444E-8A23-7322C263A0BF}"/>
    <cellStyle name="Note 79" xfId="37356" xr:uid="{48421933-F9EB-465B-9CFA-2C393BF34678}"/>
    <cellStyle name="Note 79 2" xfId="37357" xr:uid="{0D88329D-AB57-40E2-BFC3-4044C1602D12}"/>
    <cellStyle name="Note 79 2 2" xfId="37358" xr:uid="{37D12921-BDF0-47BB-870A-A35DBA0D5823}"/>
    <cellStyle name="Note 79 3" xfId="37359" xr:uid="{75267F8D-8D6E-4324-BE9A-A9DCED6F4808}"/>
    <cellStyle name="Note 79 4" xfId="37360" xr:uid="{A17CE196-F3B9-4E6F-898C-59D57540A420}"/>
    <cellStyle name="Note 8" xfId="37361" xr:uid="{BD63FC46-C998-49D6-9B1A-C623BB2B2234}"/>
    <cellStyle name="Note 8 2" xfId="37362" xr:uid="{DA84B0BB-0C59-4F6A-93DE-31BA6D340EB6}"/>
    <cellStyle name="Note 8 2 2" xfId="37363" xr:uid="{420CCF75-01D9-46F3-9940-21240250FB4E}"/>
    <cellStyle name="Note 8 3" xfId="37364" xr:uid="{1A419B1C-0693-43DB-834A-BF608A943788}"/>
    <cellStyle name="Note 8 4" xfId="37365" xr:uid="{9F146978-B68E-486F-8285-ADB0F01FE504}"/>
    <cellStyle name="Note 8 5" xfId="37366" xr:uid="{BE860520-DB43-4991-9A1D-113BB6E1C023}"/>
    <cellStyle name="Note 8 6" xfId="37367" xr:uid="{F6A21066-A698-4BB9-AB2F-922D637FA91F}"/>
    <cellStyle name="Note 8 7" xfId="37368" xr:uid="{CDF026DA-F67A-45B3-8930-902D2A9B76B6}"/>
    <cellStyle name="Note 80" xfId="37369" xr:uid="{CA7DAC40-935A-461E-A328-4CF929A4C1F4}"/>
    <cellStyle name="Note 80 2" xfId="37370" xr:uid="{E9D9C6B3-727B-4A46-A5D4-789E44B116D0}"/>
    <cellStyle name="Note 80 2 2" xfId="37371" xr:uid="{DDC9C426-9D58-42E3-8CF7-5EEB01A56D4F}"/>
    <cellStyle name="Note 80 3" xfId="37372" xr:uid="{03F2CD8D-C346-49E8-835E-32BF9E66A1C7}"/>
    <cellStyle name="Note 80 4" xfId="37373" xr:uid="{5B19ED08-3BF4-442B-8CF6-6227FF628877}"/>
    <cellStyle name="Note 81" xfId="37374" xr:uid="{2CF7DB1F-23BA-4E01-817B-A9E9D3B890D4}"/>
    <cellStyle name="Note 81 2" xfId="37375" xr:uid="{B7CF21CD-8BAE-4D86-B236-99B9C300B8B3}"/>
    <cellStyle name="Note 81 2 2" xfId="37376" xr:uid="{D278B333-75E1-4356-979F-2C7907204A8B}"/>
    <cellStyle name="Note 81 3" xfId="37377" xr:uid="{26DEE0C9-4F88-429F-9B73-1E8A0AD3D31C}"/>
    <cellStyle name="Note 81 4" xfId="37378" xr:uid="{9C05035E-7B26-4D8A-A06E-4E625FBA9440}"/>
    <cellStyle name="Note 82" xfId="37379" xr:uid="{A9D4F727-8B66-4AFB-B393-C8EC7FDAA298}"/>
    <cellStyle name="Note 82 2" xfId="37380" xr:uid="{9E083A58-F73F-4142-94CF-8C9D0D7BA8EA}"/>
    <cellStyle name="Note 82 2 2" xfId="37381" xr:uid="{68342F02-DA53-4414-954A-2DE11BACE1D0}"/>
    <cellStyle name="Note 82 3" xfId="37382" xr:uid="{05E69730-1001-4DD6-894C-637D09F12FF6}"/>
    <cellStyle name="Note 82 4" xfId="37383" xr:uid="{3C1F87C6-B847-4CA8-84B0-1A40788306B3}"/>
    <cellStyle name="Note 83" xfId="37384" xr:uid="{00666BE7-CE13-4F33-989E-9E727919BA87}"/>
    <cellStyle name="Note 83 2" xfId="37385" xr:uid="{8116A8E3-0B5E-4BF7-B6F8-D40F51151F35}"/>
    <cellStyle name="Note 83 2 2" xfId="37386" xr:uid="{DE826D76-C04B-45CC-A78E-ED0E57B330B5}"/>
    <cellStyle name="Note 83 3" xfId="37387" xr:uid="{2D7BD998-DDE5-460E-9C4F-C839A35612BB}"/>
    <cellStyle name="Note 83 4" xfId="37388" xr:uid="{4732C74E-AAA7-47AE-965E-55C2D180E2D9}"/>
    <cellStyle name="Note 84" xfId="37389" xr:uid="{797AA3EF-9D85-4395-9279-9750BD4B61C2}"/>
    <cellStyle name="Note 84 2" xfId="37390" xr:uid="{E0A400F4-41BE-4362-A1C9-D7AE5A4D40C2}"/>
    <cellStyle name="Note 84 2 2" xfId="37391" xr:uid="{4CFE0734-36ED-49D7-85B7-D91C2C9E151A}"/>
    <cellStyle name="Note 84 3" xfId="37392" xr:uid="{5158B423-ACFA-4BAD-87E7-D58086AB23AF}"/>
    <cellStyle name="Note 84 4" xfId="37393" xr:uid="{EFBF193C-6574-49B8-8B3A-3ADFA9560381}"/>
    <cellStyle name="Note 85" xfId="37394" xr:uid="{7F05F205-39C5-4828-9099-FF87C1E95304}"/>
    <cellStyle name="Note 85 2" xfId="37395" xr:uid="{5369240C-D24A-437E-AA7C-7D2EC44617B4}"/>
    <cellStyle name="Note 85 2 2" xfId="37396" xr:uid="{AB2ACA06-F3E7-40FF-8F5C-F830A372315B}"/>
    <cellStyle name="Note 85 3" xfId="37397" xr:uid="{6E91C883-04C3-4840-BB95-4AB1529935C5}"/>
    <cellStyle name="Note 85 4" xfId="37398" xr:uid="{F3D5E377-A35D-402F-B707-66041C9FFBD3}"/>
    <cellStyle name="Note 86" xfId="37399" xr:uid="{A00DB11A-6C36-404B-9A42-7D4DF9BECA2B}"/>
    <cellStyle name="Note 86 2" xfId="37400" xr:uid="{B95EF069-CAB5-4452-8417-A308349E08D3}"/>
    <cellStyle name="Note 86 2 2" xfId="37401" xr:uid="{31734853-057B-4AA0-B5BB-5B22B9BD15DD}"/>
    <cellStyle name="Note 86 3" xfId="37402" xr:uid="{13B39053-D3E8-4DAD-BFA7-2F945E93329C}"/>
    <cellStyle name="Note 86 4" xfId="37403" xr:uid="{39B34F61-CAFB-4FE4-98BF-9406251DFDC9}"/>
    <cellStyle name="Note 86 5" xfId="37404" xr:uid="{05D1B832-D942-4A31-93A6-2B5E6EC12EDC}"/>
    <cellStyle name="Note 86 6" xfId="37405" xr:uid="{051C2116-A3BF-4C3D-AE1D-05632186E4D4}"/>
    <cellStyle name="Note 87" xfId="37406" xr:uid="{0D21E06B-103F-475C-A589-3769B08CD00C}"/>
    <cellStyle name="Note 87 2" xfId="37407" xr:uid="{A9A6D56E-4C42-44AA-AD39-947760325608}"/>
    <cellStyle name="Note 87 2 2" xfId="37408" xr:uid="{5E8F16A2-72C6-4B14-9FCC-D016392B44C6}"/>
    <cellStyle name="Note 87 3" xfId="37409" xr:uid="{271DD08D-C730-49E9-ABB7-00C49585E267}"/>
    <cellStyle name="Note 87 4" xfId="37410" xr:uid="{34EB40F3-ABFA-48AC-BCFA-6713EE23BBD4}"/>
    <cellStyle name="Note 87 5" xfId="37411" xr:uid="{A4EFA8FE-24DB-40FB-8DCD-455105D57A68}"/>
    <cellStyle name="Note 87 6" xfId="37412" xr:uid="{4990FCA9-7D8B-49CF-A4D5-563E7B44741A}"/>
    <cellStyle name="Note 88" xfId="37413" xr:uid="{5B88C8AB-0FB0-4D08-B4EF-20D878349EA3}"/>
    <cellStyle name="Note 88 2" xfId="37414" xr:uid="{0B45A1C8-3087-483D-A985-7F00D2718B66}"/>
    <cellStyle name="Note 88 3" xfId="37415" xr:uid="{B6C19D56-90E2-483D-A066-6E562A6154D4}"/>
    <cellStyle name="Note 88 4" xfId="37416" xr:uid="{EDC5ED48-5722-4C00-86A1-89260600E6C5}"/>
    <cellStyle name="Note 88 5" xfId="37417" xr:uid="{B1C15ED3-DC2C-4ED8-BA64-D7DF2C92F7FF}"/>
    <cellStyle name="Note 88 6" xfId="37418" xr:uid="{47C755A8-3B68-48A4-B03C-CD247055885E}"/>
    <cellStyle name="Note 89" xfId="37419" xr:uid="{AE3EB6A7-B721-443B-AA21-DA52327C331C}"/>
    <cellStyle name="Note 9" xfId="37420" xr:uid="{E3132678-8A79-4CFC-A3E2-B6D0902FFFF2}"/>
    <cellStyle name="Note 9 2" xfId="37421" xr:uid="{F98E9500-D64C-427A-B76F-31BAF8802DF2}"/>
    <cellStyle name="Note 9 2 2" xfId="37422" xr:uid="{E3E350D1-29DD-4CBC-AC8F-AC13F432FE29}"/>
    <cellStyle name="Note 9 3" xfId="37423" xr:uid="{2928EE1B-766A-4378-9709-38FC62628681}"/>
    <cellStyle name="Note 9 4" xfId="37424" xr:uid="{17495354-F9E0-481B-8F4C-5D5562E36108}"/>
    <cellStyle name="Note 9 5" xfId="37425" xr:uid="{D3BF8A45-5359-4FD3-91E3-7DEF058CC8CF}"/>
    <cellStyle name="Note 9 6" xfId="37426" xr:uid="{983F83EA-A20D-4F33-9E04-457C31B18AB3}"/>
    <cellStyle name="Note 9 7" xfId="37427" xr:uid="{F29532AD-BF4C-454B-8E22-D4CD64129827}"/>
    <cellStyle name="Note 90" xfId="37428" xr:uid="{D750CAB7-3ED5-4EAF-8ED9-ACDE282BA95B}"/>
    <cellStyle name="Note 91" xfId="37429" xr:uid="{AD81CD9D-CA27-4A29-AA4F-5DD92A7F4D29}"/>
    <cellStyle name="Note 92" xfId="37430" xr:uid="{F1CB3F21-0890-4403-8B4A-9925B338EF8B}"/>
    <cellStyle name="Note 93" xfId="37431" xr:uid="{A2337E76-0095-4D79-AF5A-1A367B300E91}"/>
    <cellStyle name="Note 94" xfId="37432" xr:uid="{86A9396D-1020-460A-A6FB-F4BB33A90FB3}"/>
    <cellStyle name="Note 95" xfId="37433" xr:uid="{1166D98F-8CD0-4888-9A44-375CE78BB9D8}"/>
    <cellStyle name="Note 96" xfId="39971" xr:uid="{01EDC019-BB4C-4205-9BF7-F678AD0B8504}"/>
    <cellStyle name="Note 97" xfId="7480" xr:uid="{7AD29ABF-12CA-40E3-AD82-BFFD815ED050}"/>
    <cellStyle name="Note 98" xfId="40242" xr:uid="{735A9C37-9A87-40D5-A4C5-3C00B6CEF911}"/>
    <cellStyle name="Note 99" xfId="40269" xr:uid="{DEA5A00A-128F-43E7-83E9-A9CEA9708613}"/>
    <cellStyle name="num" xfId="37434" xr:uid="{0F8A34BC-04CB-4E17-834E-9A525359233B}"/>
    <cellStyle name="num {00}" xfId="37435" xr:uid="{C377E5DE-7508-4D61-8333-39FB1F16CB7F}"/>
    <cellStyle name="Œ…‹æØ‚è [0.00]_laroux" xfId="37436" xr:uid="{CD8FA8A5-A7C3-4331-A742-F03B9CDBCC79}"/>
    <cellStyle name="Œ…‹æØ‚è_laroux" xfId="37437" xr:uid="{C586B783-184F-4214-B7FB-62AFF657600C}"/>
    <cellStyle name="Output" xfId="415" builtinId="21" customBuiltin="1"/>
    <cellStyle name="Output 10" xfId="37438" xr:uid="{EE88B535-7E54-4C6F-9659-5A4657141154}"/>
    <cellStyle name="Output 10 2" xfId="37439" xr:uid="{5E4C1678-B5B6-475D-BACD-2CD5F56C0CA9}"/>
    <cellStyle name="Output 10 2 2" xfId="37440" xr:uid="{2787D0E7-6D1F-4D19-A093-482C5D13AFEC}"/>
    <cellStyle name="Output 10 3" xfId="37441" xr:uid="{2A4B82E7-0C6F-4AFF-B996-76E311DAFDF5}"/>
    <cellStyle name="Output 10 4" xfId="37442" xr:uid="{61C0D4D4-5173-4A79-994B-36E32276D927}"/>
    <cellStyle name="Output 10 5" xfId="37443" xr:uid="{A7070EA2-FE43-4C26-B55B-4992EF124846}"/>
    <cellStyle name="Output 10 6" xfId="37444" xr:uid="{7CF1A18C-B975-42C0-ADE4-DB233DCBF307}"/>
    <cellStyle name="Output 10 7" xfId="37445" xr:uid="{E96B8A07-99A0-4449-8B64-AABE7BCF6AFA}"/>
    <cellStyle name="Output 11" xfId="37446" xr:uid="{61E143D1-B240-4D6F-806E-9BFCCD3BBF9B}"/>
    <cellStyle name="Output 11 2" xfId="37447" xr:uid="{744EC486-8641-4F49-B4D8-76B755B2B4DC}"/>
    <cellStyle name="Output 11 2 2" xfId="37448" xr:uid="{72125317-4A20-49C0-A3ED-63898E5324CF}"/>
    <cellStyle name="Output 11 3" xfId="37449" xr:uid="{154BED70-7C66-42A7-AE52-AB7120E897F1}"/>
    <cellStyle name="Output 11 4" xfId="37450" xr:uid="{BAF65374-6A4A-4A7E-B57A-A4C988C6AF42}"/>
    <cellStyle name="Output 11 5" xfId="37451" xr:uid="{779CA05E-3AFA-4EC3-8E66-A88467F2E806}"/>
    <cellStyle name="Output 11 6" xfId="37452" xr:uid="{D1E0130A-8896-4239-9472-D2DD51C8C597}"/>
    <cellStyle name="Output 11 7" xfId="37453" xr:uid="{64375C2F-EEBA-4C6F-9647-82671869A3C0}"/>
    <cellStyle name="Output 12" xfId="37454" xr:uid="{D8906644-7E9C-4FB3-ADE3-54E95FF6477A}"/>
    <cellStyle name="Output 12 2" xfId="37455" xr:uid="{67136F39-DA75-4764-973E-9FF12F82CEB6}"/>
    <cellStyle name="Output 12 2 2" xfId="37456" xr:uid="{F0F5C7BF-143A-4508-9464-D7D00432B3D1}"/>
    <cellStyle name="Output 12 3" xfId="37457" xr:uid="{E5292CBB-0C23-4E18-A7D1-5011FE381068}"/>
    <cellStyle name="Output 12 4" xfId="37458" xr:uid="{7CFF75B1-4854-4810-8442-8E75D0D919C2}"/>
    <cellStyle name="Output 12 5" xfId="37459" xr:uid="{C242B0F9-82B6-4467-956F-F455185F1965}"/>
    <cellStyle name="Output 12 6" xfId="37460" xr:uid="{3F5A8E1F-9DE7-472D-8EF1-D33C35657CFA}"/>
    <cellStyle name="Output 12 7" xfId="37461" xr:uid="{89B9203B-F630-48CE-AB7B-0836FA5247D4}"/>
    <cellStyle name="Output 13" xfId="37462" xr:uid="{7FBD8EA5-038C-42F9-AA58-417AC3284CAD}"/>
    <cellStyle name="Output 13 2" xfId="37463" xr:uid="{C37F4493-38B6-43AE-9C23-383BB4B9D013}"/>
    <cellStyle name="Output 13 2 2" xfId="37464" xr:uid="{6A358E06-1375-4522-9173-709AEDDB2CE6}"/>
    <cellStyle name="Output 13 3" xfId="37465" xr:uid="{9FECA39F-2D9C-4EC9-8C0B-60DFC8463273}"/>
    <cellStyle name="Output 13 4" xfId="37466" xr:uid="{7FE113B2-A8E9-477E-A3C8-80F0B1F0D626}"/>
    <cellStyle name="Output 13 5" xfId="37467" xr:uid="{6A44FF2B-0D73-4C5F-999E-71584FAD08CC}"/>
    <cellStyle name="Output 13 6" xfId="37468" xr:uid="{13ED7693-B7AA-400A-B496-E597196FF5E7}"/>
    <cellStyle name="Output 13 7" xfId="37469" xr:uid="{84CFDED5-A18D-42BE-894A-D1ADB56548F4}"/>
    <cellStyle name="Output 14" xfId="37470" xr:uid="{9E11184C-B43C-436A-A111-A6C12B9B8651}"/>
    <cellStyle name="Output 14 2" xfId="37471" xr:uid="{881A946B-C4B5-43CC-A188-563AD640B40E}"/>
    <cellStyle name="Output 14 2 2" xfId="37472" xr:uid="{CA943FFB-7AB1-4E69-ABCE-3D7019502E10}"/>
    <cellStyle name="Output 14 3" xfId="37473" xr:uid="{4F0CFF4A-8B21-4887-8102-3936BF5C38BE}"/>
    <cellStyle name="Output 14 4" xfId="37474" xr:uid="{228EB0AD-48BE-498C-9A00-7DAA7D7D1480}"/>
    <cellStyle name="Output 14 5" xfId="37475" xr:uid="{2D54776E-5E42-4C77-BAA9-2E74C9436B8D}"/>
    <cellStyle name="Output 14 6" xfId="37476" xr:uid="{E3DE11D9-DEA4-4B8D-B205-3E677D09A496}"/>
    <cellStyle name="Output 14 7" xfId="37477" xr:uid="{5D48A481-F499-4D31-B7F1-7DEB3CA8475D}"/>
    <cellStyle name="Output 15" xfId="37478" xr:uid="{A148956E-6058-40DF-B78C-FD1B88ED1FD9}"/>
    <cellStyle name="Output 15 2" xfId="37479" xr:uid="{3532C619-397E-4516-B6F9-954F5661B5C5}"/>
    <cellStyle name="Output 15 2 2" xfId="37480" xr:uid="{E860A01A-CFE5-4411-BFC6-7AEE3C118131}"/>
    <cellStyle name="Output 15 3" xfId="37481" xr:uid="{F611BDC6-89C4-4143-B5B7-D184692FEEDB}"/>
    <cellStyle name="Output 15 4" xfId="37482" xr:uid="{DDB23758-FE0C-4592-9E4B-5A91BC746DA1}"/>
    <cellStyle name="Output 15 5" xfId="37483" xr:uid="{5A0A27A0-F4DA-4AFF-AC95-5431FE9939D6}"/>
    <cellStyle name="Output 15 6" xfId="37484" xr:uid="{92DD425F-2B68-4A43-A041-AF8182E14403}"/>
    <cellStyle name="Output 15 7" xfId="37485" xr:uid="{DE750200-A4A6-4ED3-92E2-3725E04F639B}"/>
    <cellStyle name="Output 16" xfId="37486" xr:uid="{176837B3-99EF-41A2-82FD-208B771A5D20}"/>
    <cellStyle name="Output 16 2" xfId="37487" xr:uid="{6225DAC1-968C-4084-9D93-6A7FA91ECB88}"/>
    <cellStyle name="Output 16 2 2" xfId="37488" xr:uid="{1A5ADE95-A846-44D1-AA9A-4BF3E87D722E}"/>
    <cellStyle name="Output 16 3" xfId="37489" xr:uid="{6649466C-9A7B-43B7-9F73-443B0B33CB7A}"/>
    <cellStyle name="Output 16 4" xfId="37490" xr:uid="{95C49BA9-CC6B-48A9-B136-30B3A5E10ACE}"/>
    <cellStyle name="Output 16 5" xfId="37491" xr:uid="{65F3998A-4F28-4955-8C9A-4C48634D08DB}"/>
    <cellStyle name="Output 16 6" xfId="37492" xr:uid="{490A27FE-14AF-42B6-9ACA-4A6D8BB7EE1C}"/>
    <cellStyle name="Output 16 7" xfId="37493" xr:uid="{F55E4CAB-0A5E-48D9-8AD6-7B126ECFEBC3}"/>
    <cellStyle name="Output 17" xfId="37494" xr:uid="{382CC9A3-AE9E-4742-9563-6E44D1ED8DB9}"/>
    <cellStyle name="Output 17 2" xfId="37495" xr:uid="{E03414AF-0D17-4B93-98DD-C0BD803BBD7C}"/>
    <cellStyle name="Output 17 2 2" xfId="37496" xr:uid="{C7934816-1EB0-4812-AC2C-52CDCFB76E20}"/>
    <cellStyle name="Output 17 3" xfId="37497" xr:uid="{5E555F74-2EC8-43C8-86A7-FA4890AAEEF7}"/>
    <cellStyle name="Output 17 4" xfId="37498" xr:uid="{260E41A8-FA9F-4099-9990-7D7ABB2F1212}"/>
    <cellStyle name="Output 17 5" xfId="37499" xr:uid="{362C5EBD-DFB9-4827-98C0-B2A614A4F6B0}"/>
    <cellStyle name="Output 17 6" xfId="37500" xr:uid="{3221218E-319D-48D4-A93B-A57AC41DBC69}"/>
    <cellStyle name="Output 17 7" xfId="37501" xr:uid="{FA9F64E3-3786-4D95-A9E9-CFE0652DB75C}"/>
    <cellStyle name="Output 18" xfId="37502" xr:uid="{0154C49C-67C1-46EF-B429-2FC0865EF1B6}"/>
    <cellStyle name="Output 18 2" xfId="37503" xr:uid="{3DFCDE68-635F-40B6-B78D-DB9AE00E2459}"/>
    <cellStyle name="Output 18 2 2" xfId="37504" xr:uid="{9487E8EC-FAE1-4B45-8117-4CC365AC5BCF}"/>
    <cellStyle name="Output 18 3" xfId="37505" xr:uid="{10E25185-5763-40E0-B4CC-4B0A117B0AE3}"/>
    <cellStyle name="Output 18 4" xfId="37506" xr:uid="{91C5ABFC-6FB1-4AD6-88A1-AC8DE06EB28C}"/>
    <cellStyle name="Output 18 5" xfId="37507" xr:uid="{B8E98345-E041-4DA1-A081-6A7CF5E29043}"/>
    <cellStyle name="Output 18 6" xfId="37508" xr:uid="{CCC8F5F3-4F3B-4B8E-8B0F-DDA5847EB866}"/>
    <cellStyle name="Output 18 7" xfId="37509" xr:uid="{18A5D7C5-5636-48EB-A2C1-741EFEBEA228}"/>
    <cellStyle name="Output 19" xfId="37510" xr:uid="{4FC1136A-B681-4648-BE8E-0C48247D5EC6}"/>
    <cellStyle name="Output 19 2" xfId="37511" xr:uid="{53086FE5-0F58-45D2-96FE-6636DB6EF78B}"/>
    <cellStyle name="Output 19 2 2" xfId="37512" xr:uid="{18748CF5-A6D4-4201-9356-608EA3B02F86}"/>
    <cellStyle name="Output 19 3" xfId="37513" xr:uid="{2E01C54F-4201-4A11-8CB2-A3430F361E26}"/>
    <cellStyle name="Output 19 4" xfId="37514" xr:uid="{091799CA-928B-42B3-B29D-1C51CF888D69}"/>
    <cellStyle name="Output 19 5" xfId="37515" xr:uid="{43DCD22E-53B0-4D98-AFD5-9B83B6B7606B}"/>
    <cellStyle name="Output 19 6" xfId="37516" xr:uid="{62208437-5111-4BA1-9BD6-D604C9D15D59}"/>
    <cellStyle name="Output 19 7" xfId="37517" xr:uid="{9334C7C8-5483-4A66-B343-9A34A37935F3}"/>
    <cellStyle name="Output 2" xfId="326" xr:uid="{00000000-0005-0000-0000-0000DE0F0000}"/>
    <cellStyle name="Output 2 10" xfId="40047" xr:uid="{E6325BCB-9A3B-4E30-A7E4-69A65AE18EEE}"/>
    <cellStyle name="Output 2 11" xfId="7741" xr:uid="{B262FC3A-D97F-41AE-9BA7-17A7825360CB}"/>
    <cellStyle name="Output 2 2" xfId="37519" xr:uid="{A8A2AA9A-80A1-4F00-BBD4-2A3F01554FA2}"/>
    <cellStyle name="Output 2 2 2" xfId="37520" xr:uid="{727A5D82-15A3-475C-BFD1-7C3040335A58}"/>
    <cellStyle name="Output 2 3" xfId="37521" xr:uid="{78EDCFB8-D99F-47A6-B832-BC216456234C}"/>
    <cellStyle name="Output 2 4" xfId="37522" xr:uid="{1A01EE29-BE3E-4ADC-A078-F8680F4F8C66}"/>
    <cellStyle name="Output 2 5" xfId="37523" xr:uid="{19191584-B01E-4A9E-A8C8-791CD1C2DB15}"/>
    <cellStyle name="Output 2 6" xfId="37524" xr:uid="{8559E13C-4CB3-4ADA-98B8-24F9847F77CF}"/>
    <cellStyle name="Output 2 7" xfId="37525" xr:uid="{1C10964E-2010-4656-95B1-16026F614EC9}"/>
    <cellStyle name="Output 2 8" xfId="37526" xr:uid="{5CA8D36A-25C4-427B-9B94-1EAEE0106D1D}"/>
    <cellStyle name="Output 2 9" xfId="37518" xr:uid="{ED6EFBAC-3F31-4A35-B588-16CBD0017861}"/>
    <cellStyle name="Output 20" xfId="37527" xr:uid="{257AE8B9-9CC0-4055-BDBB-9718E27E7366}"/>
    <cellStyle name="Output 20 2" xfId="37528" xr:uid="{F058BB42-5EF3-4746-9BB1-77904D8E0D25}"/>
    <cellStyle name="Output 20 2 2" xfId="37529" xr:uid="{E84E9943-27A9-406D-8D79-8790D3BEDED4}"/>
    <cellStyle name="Output 20 3" xfId="37530" xr:uid="{E6A9F106-23B4-4A50-B968-CBA07ADCE938}"/>
    <cellStyle name="Output 20 4" xfId="37531" xr:uid="{090906BE-C93E-4E9E-8B31-81EAB2AD83DC}"/>
    <cellStyle name="Output 20 5" xfId="37532" xr:uid="{9343D4DB-B3F6-4BAB-A146-75FB3E8E9DD1}"/>
    <cellStyle name="Output 20 6" xfId="37533" xr:uid="{9858AFE1-90B8-4FFA-B893-8E4A27077F7B}"/>
    <cellStyle name="Output 20 7" xfId="37534" xr:uid="{0A538D1D-3D2D-450A-A372-C567C88A35F0}"/>
    <cellStyle name="Output 21" xfId="37535" xr:uid="{B9DB6783-0F21-4E86-A440-EB59DE15BE09}"/>
    <cellStyle name="Output 21 2" xfId="37536" xr:uid="{C4420751-4A94-425D-A1E8-FAD40D39CDE5}"/>
    <cellStyle name="Output 21 2 2" xfId="37537" xr:uid="{82165F47-9BD1-44ED-90BB-5E6CE8963266}"/>
    <cellStyle name="Output 21 3" xfId="37538" xr:uid="{2993CAAF-52B2-4130-A89C-E63918298D6D}"/>
    <cellStyle name="Output 21 4" xfId="37539" xr:uid="{B81FE746-F25F-4F03-88A4-F177CD7D7AA8}"/>
    <cellStyle name="Output 21 5" xfId="37540" xr:uid="{1F5350FC-DEEB-4047-9BF3-6BE51CDAA568}"/>
    <cellStyle name="Output 21 6" xfId="37541" xr:uid="{100B1EE1-E7D5-47AD-BA44-4C94D0A8F4F7}"/>
    <cellStyle name="Output 21 7" xfId="37542" xr:uid="{F64B8D19-2038-4049-8CAE-082CA592400E}"/>
    <cellStyle name="Output 22" xfId="37543" xr:uid="{3D62CD9B-3AC1-4EFA-976B-E537C7DA132A}"/>
    <cellStyle name="Output 22 2" xfId="37544" xr:uid="{AC225ECD-19E4-461B-85C0-4700DE3775F7}"/>
    <cellStyle name="Output 22 2 2" xfId="37545" xr:uid="{57B16075-43A3-46AE-90BA-4C8239848E82}"/>
    <cellStyle name="Output 22 3" xfId="37546" xr:uid="{36A89C1C-5FD8-4EF6-81DB-7E79F1957416}"/>
    <cellStyle name="Output 22 4" xfId="37547" xr:uid="{68D367D7-5026-477C-8C85-2DE776BDCE69}"/>
    <cellStyle name="Output 22 5" xfId="37548" xr:uid="{9EF43927-A9B3-4813-BF23-796F2E89CCB7}"/>
    <cellStyle name="Output 22 6" xfId="37549" xr:uid="{310BCF4E-5656-4E25-9237-308C8CDF9E33}"/>
    <cellStyle name="Output 22 7" xfId="37550" xr:uid="{2AF1973B-7731-45E5-B16B-A1CAFCF7814B}"/>
    <cellStyle name="Output 23" xfId="37551" xr:uid="{1361B818-1DD2-475B-AE43-7E37D9060B10}"/>
    <cellStyle name="Output 23 2" xfId="37552" xr:uid="{B90185BE-5D54-4617-BABE-DA2A5D00E10E}"/>
    <cellStyle name="Output 23 2 2" xfId="37553" xr:uid="{676C48A8-C3E7-4DEC-8115-842C8D4A0B1E}"/>
    <cellStyle name="Output 23 3" xfId="37554" xr:uid="{450123B5-6C05-4673-ADDB-2141BCFB0FFA}"/>
    <cellStyle name="Output 23 4" xfId="37555" xr:uid="{EAE8829E-B043-4408-8E1A-F894C7E05DA5}"/>
    <cellStyle name="Output 23 5" xfId="37556" xr:uid="{931DB30B-2CC3-4275-9782-CFE3C81734F4}"/>
    <cellStyle name="Output 23 6" xfId="37557" xr:uid="{B02AECB8-AB37-49AC-88F0-C45FCB0FD117}"/>
    <cellStyle name="Output 23 7" xfId="37558" xr:uid="{72A7BBF1-9209-4006-8805-AD2375CB0EC8}"/>
    <cellStyle name="Output 24" xfId="37559" xr:uid="{E761C1C4-7F00-409A-A53D-97E7E3BA1202}"/>
    <cellStyle name="Output 24 2" xfId="37560" xr:uid="{330F85D4-6128-4D29-A215-5AF9285BB189}"/>
    <cellStyle name="Output 24 2 2" xfId="37561" xr:uid="{069DB76E-FC2F-43BF-8E11-7097CF28C0FF}"/>
    <cellStyle name="Output 24 3" xfId="37562" xr:uid="{B156E6DD-761A-4EA4-90F9-48F5D67E126E}"/>
    <cellStyle name="Output 24 4" xfId="37563" xr:uid="{5F894E76-70D3-457C-99F2-7E75936CB3DB}"/>
    <cellStyle name="Output 24 5" xfId="37564" xr:uid="{A3613120-1ED7-4346-923D-CDE18DE2C39F}"/>
    <cellStyle name="Output 24 6" xfId="37565" xr:uid="{953ECCB6-E299-4E04-B644-4AF0BD8370ED}"/>
    <cellStyle name="Output 24 7" xfId="37566" xr:uid="{B63705EE-7A25-4C68-966D-6AA61E2FD947}"/>
    <cellStyle name="Output 25" xfId="37567" xr:uid="{763BC27C-D19E-4475-A93D-6DE951A6DB8F}"/>
    <cellStyle name="Output 25 2" xfId="37568" xr:uid="{72E96758-FE1B-432A-873C-E4BD4E2DAB89}"/>
    <cellStyle name="Output 25 2 2" xfId="37569" xr:uid="{AB3958C6-2261-4392-9ADB-08D415F43F0C}"/>
    <cellStyle name="Output 25 3" xfId="37570" xr:uid="{C49A4D06-FD95-446F-BC53-8A402E9A543E}"/>
    <cellStyle name="Output 25 4" xfId="37571" xr:uid="{115FD81A-CBA7-4649-A0D2-B2FBAB42AC21}"/>
    <cellStyle name="Output 25 5" xfId="37572" xr:uid="{E96724F4-BC38-4D84-AB53-D620E00CF067}"/>
    <cellStyle name="Output 25 6" xfId="37573" xr:uid="{7922A7A5-8836-4AF6-BE89-4FA374B15F9A}"/>
    <cellStyle name="Output 25 7" xfId="37574" xr:uid="{7267A2AB-1F51-498F-9D09-BD825B9B38AC}"/>
    <cellStyle name="Output 26" xfId="37575" xr:uid="{C988411E-0998-4664-A8E1-470BF977F466}"/>
    <cellStyle name="Output 26 2" xfId="37576" xr:uid="{B594D083-F3D0-4417-9988-CD8226ABA3C3}"/>
    <cellStyle name="Output 26 2 2" xfId="37577" xr:uid="{ECC8BD94-DECB-4D94-92FA-6FC2D53274DA}"/>
    <cellStyle name="Output 26 3" xfId="37578" xr:uid="{67162AFF-99ED-4DDC-915B-91613EC19A66}"/>
    <cellStyle name="Output 26 4" xfId="37579" xr:uid="{C37F5683-ABE4-4312-A3AC-9591C03F8428}"/>
    <cellStyle name="Output 26 5" xfId="37580" xr:uid="{939248D8-98D1-4400-85AB-CE43E4F7DCDE}"/>
    <cellStyle name="Output 26 6" xfId="37581" xr:uid="{0F48F8E1-AE98-44AA-970D-1FC8D52A64E9}"/>
    <cellStyle name="Output 26 7" xfId="37582" xr:uid="{48F3FA33-929E-4CAB-9DA8-A642E6FEA350}"/>
    <cellStyle name="Output 27" xfId="37583" xr:uid="{DC5B4C5E-034E-4C5C-BC68-10C14761C896}"/>
    <cellStyle name="Output 27 2" xfId="37584" xr:uid="{EA780428-B288-4627-9C6F-648BE282F9F9}"/>
    <cellStyle name="Output 27 2 2" xfId="37585" xr:uid="{BBBADF33-B76B-43FC-A948-09F6A8609A5D}"/>
    <cellStyle name="Output 27 3" xfId="37586" xr:uid="{1A5E32EA-A59D-4184-99CE-E46255FA53AD}"/>
    <cellStyle name="Output 27 4" xfId="37587" xr:uid="{DBA4C224-FFD0-4D73-B71D-EAC92EC61C4C}"/>
    <cellStyle name="Output 27 5" xfId="37588" xr:uid="{9AD1A8C9-6ACC-46AB-8C04-9F69651249CD}"/>
    <cellStyle name="Output 27 6" xfId="37589" xr:uid="{E6A0E053-A692-48F5-B4E0-A2B8A77B9D63}"/>
    <cellStyle name="Output 27 7" xfId="37590" xr:uid="{97C156FF-2DCA-4E8B-BA4E-D560CC4F524A}"/>
    <cellStyle name="Output 28" xfId="37591" xr:uid="{CA572830-74BC-459C-AEA8-1664BD976071}"/>
    <cellStyle name="Output 28 2" xfId="37592" xr:uid="{ED751067-9F65-467E-9ECE-FB8C30630973}"/>
    <cellStyle name="Output 28 2 2" xfId="37593" xr:uid="{22B63C33-5A27-408D-B9D0-274AFB6D7CB2}"/>
    <cellStyle name="Output 28 3" xfId="37594" xr:uid="{9FC94495-90FC-4AA6-A0C6-B0AE70EDA972}"/>
    <cellStyle name="Output 28 4" xfId="37595" xr:uid="{D8D3F60B-13D2-4814-8256-BB04BE98CF82}"/>
    <cellStyle name="Output 28 5" xfId="37596" xr:uid="{8815C533-8FDA-4399-9012-8BBBF801040B}"/>
    <cellStyle name="Output 28 6" xfId="37597" xr:uid="{C416DC83-3BDB-4E91-A72F-8517732CCDDA}"/>
    <cellStyle name="Output 28 7" xfId="37598" xr:uid="{E8C452E9-C4FB-4A3A-9A0E-6089171892B4}"/>
    <cellStyle name="Output 29" xfId="37599" xr:uid="{791FD37B-537C-4DA0-A8BB-3A333FB9D148}"/>
    <cellStyle name="Output 29 2" xfId="37600" xr:uid="{25DE23DE-2B61-4F8C-93E5-5728FED69611}"/>
    <cellStyle name="Output 29 2 2" xfId="37601" xr:uid="{82DD1630-B7EB-42B3-A2CF-984B0111BEDF}"/>
    <cellStyle name="Output 29 3" xfId="37602" xr:uid="{6CD0492D-1759-43B1-BCA0-BA1D90AC2C5E}"/>
    <cellStyle name="Output 29 4" xfId="37603" xr:uid="{7AB8F1B4-1FC2-4620-9E7B-9F3337776E18}"/>
    <cellStyle name="Output 29 5" xfId="37604" xr:uid="{325707DC-9D8E-4A10-B92A-E00E8D48F7A9}"/>
    <cellStyle name="Output 29 6" xfId="37605" xr:uid="{0DC23007-E262-464A-ADD5-03F273D26D82}"/>
    <cellStyle name="Output 29 7" xfId="37606" xr:uid="{6E84AE42-44F0-4C65-BF44-A7849702BF62}"/>
    <cellStyle name="Output 3" xfId="327" xr:uid="{00000000-0005-0000-0000-0000DF0F0000}"/>
    <cellStyle name="Output 3 2" xfId="37608" xr:uid="{530F3083-8869-48F5-9878-EE3D5B7B23AC}"/>
    <cellStyle name="Output 3 2 2" xfId="37609" xr:uid="{609F4E2F-C5FB-4D60-B2E7-134AF7217189}"/>
    <cellStyle name="Output 3 3" xfId="37610" xr:uid="{4B6B1FF1-C1B6-401A-953D-FFE4CF6F740F}"/>
    <cellStyle name="Output 3 4" xfId="37611" xr:uid="{10DA3FB4-304A-4859-95AD-39A9EFEEDC80}"/>
    <cellStyle name="Output 3 5" xfId="37612" xr:uid="{C24E5E8E-2AEA-487E-9B02-2903E236AB05}"/>
    <cellStyle name="Output 3 6" xfId="37613" xr:uid="{8FCDA0FD-7ED3-4FE8-A83D-591060C9B4A2}"/>
    <cellStyle name="Output 3 7" xfId="37614" xr:uid="{7B516CDD-DD86-463F-8BD9-C625D219B7D9}"/>
    <cellStyle name="Output 3 8" xfId="37607" xr:uid="{2D428475-85DD-47B2-8F44-01C205DA0A6B}"/>
    <cellStyle name="Output 3 9" xfId="7859" xr:uid="{ED0F7FC9-9711-4B9E-A730-241E9466945F}"/>
    <cellStyle name="Output 30" xfId="37615" xr:uid="{6E186C50-2CFC-444D-94E4-D2453EB93095}"/>
    <cellStyle name="Output 30 2" xfId="37616" xr:uid="{EC702B54-760F-4964-BFAA-BE85BAC8FE67}"/>
    <cellStyle name="Output 30 2 2" xfId="37617" xr:uid="{AB4B7EE0-59E5-4903-BD35-80916948BD5A}"/>
    <cellStyle name="Output 30 3" xfId="37618" xr:uid="{4FD7643C-FF46-4157-8BE2-466436910816}"/>
    <cellStyle name="Output 30 4" xfId="37619" xr:uid="{175EED64-1FC2-49F0-A2D5-DC2BD0D80EFB}"/>
    <cellStyle name="Output 30 5" xfId="37620" xr:uid="{B77377B0-C230-49A4-BE36-0F32E99E0BA8}"/>
    <cellStyle name="Output 30 6" xfId="37621" xr:uid="{A4E08C51-97C2-4DEA-A827-E1649E2F4FB7}"/>
    <cellStyle name="Output 30 7" xfId="37622" xr:uid="{A5801EB0-E463-4D90-BC6D-54E466FFAB62}"/>
    <cellStyle name="Output 31" xfId="37623" xr:uid="{175BD3D6-3149-4F02-8715-A0E1D6DF736F}"/>
    <cellStyle name="Output 31 2" xfId="37624" xr:uid="{F089E3F2-A2E1-4ED3-A5F7-A68C7052D08D}"/>
    <cellStyle name="Output 31 2 2" xfId="37625" xr:uid="{B475A055-EE44-412B-9AD1-1B86EB38A215}"/>
    <cellStyle name="Output 31 3" xfId="37626" xr:uid="{3DCF888B-D3E3-4EF2-96AA-42EF7A53312D}"/>
    <cellStyle name="Output 31 4" xfId="37627" xr:uid="{5F5C1A28-E6D5-4AE0-B8B9-11DC3335246E}"/>
    <cellStyle name="Output 31 5" xfId="37628" xr:uid="{3BBB9DFB-716B-42F0-BA22-FF7AE02BF21C}"/>
    <cellStyle name="Output 31 6" xfId="37629" xr:uid="{7C431026-9702-459A-8541-E1B6AF6D2673}"/>
    <cellStyle name="Output 31 7" xfId="37630" xr:uid="{E341DA18-B1B2-4236-B0CE-00C1F279EE9C}"/>
    <cellStyle name="Output 32" xfId="37631" xr:uid="{9FC0176C-06F5-4AE7-A3DD-22E6DE56C5F3}"/>
    <cellStyle name="Output 32 2" xfId="37632" xr:uid="{3C06C221-5A3E-4149-9AF4-A5FF1CF47057}"/>
    <cellStyle name="Output 32 2 2" xfId="37633" xr:uid="{777A71B5-0C2C-433C-81A6-EE83466C3CFD}"/>
    <cellStyle name="Output 32 3" xfId="37634" xr:uid="{1D53C649-2A5F-4223-AF08-B7D088F0BC5B}"/>
    <cellStyle name="Output 32 4" xfId="37635" xr:uid="{392A5A8F-D8E9-45D3-934F-8CF863C4E02B}"/>
    <cellStyle name="Output 32 5" xfId="37636" xr:uid="{792B4FE6-3E6C-431D-B1FA-4B33630861D7}"/>
    <cellStyle name="Output 32 6" xfId="37637" xr:uid="{A0EB0386-5890-4965-983E-99B7F8BEEC9B}"/>
    <cellStyle name="Output 32 7" xfId="37638" xr:uid="{C869315C-E5E2-470C-80E4-0C4FAA8971CB}"/>
    <cellStyle name="Output 33" xfId="37639" xr:uid="{0420E89E-DC99-4B1D-9BDB-6F4B4AE26C3C}"/>
    <cellStyle name="Output 33 2" xfId="37640" xr:uid="{682B4822-8ECC-4CFF-9380-BB5A503FD3F6}"/>
    <cellStyle name="Output 33 2 2" xfId="37641" xr:uid="{D17B2B11-88B7-43EA-87A9-40AD563545DF}"/>
    <cellStyle name="Output 33 3" xfId="37642" xr:uid="{78715811-0D65-46C8-8ED7-AFCD9CA53971}"/>
    <cellStyle name="Output 33 4" xfId="37643" xr:uid="{90A4AB9D-6DD5-4CB9-AAE8-7FFD2BCDE9AD}"/>
    <cellStyle name="Output 33 5" xfId="37644" xr:uid="{00E27D93-B25A-46D7-B1AB-8763E21FC719}"/>
    <cellStyle name="Output 33 6" xfId="37645" xr:uid="{49C89A50-F37C-4ABE-8D85-F3D95B18AE6F}"/>
    <cellStyle name="Output 33 7" xfId="37646" xr:uid="{54956635-8B93-4946-B9D9-202CC086B57D}"/>
    <cellStyle name="Output 34" xfId="37647" xr:uid="{5FAD38AA-A036-4699-8190-6216598A99C4}"/>
    <cellStyle name="Output 34 2" xfId="37648" xr:uid="{992437DB-93B5-413A-A96B-8A05162AECC9}"/>
    <cellStyle name="Output 34 2 2" xfId="37649" xr:uid="{E6A4B9B8-94EB-4A27-BCC7-7131EF5661DD}"/>
    <cellStyle name="Output 34 3" xfId="37650" xr:uid="{826D5A82-C21B-4847-841C-AF13DBD22648}"/>
    <cellStyle name="Output 34 4" xfId="37651" xr:uid="{8B84267E-3866-422B-8C1E-BAFD4C84881C}"/>
    <cellStyle name="Output 34 5" xfId="37652" xr:uid="{542991A4-225F-49E4-AF3B-46941B37C2FD}"/>
    <cellStyle name="Output 34 6" xfId="37653" xr:uid="{853AC31B-663E-4A78-9FA1-4DA8FAFA3E65}"/>
    <cellStyle name="Output 34 7" xfId="37654" xr:uid="{FFDAA7FB-6F47-4016-BD63-B158A6E1F72B}"/>
    <cellStyle name="Output 35" xfId="37655" xr:uid="{6A1D94B4-164B-4DBF-AE88-FEC2EC62CC97}"/>
    <cellStyle name="Output 35 2" xfId="37656" xr:uid="{352E2C97-C758-40E9-A742-B6CE176091F7}"/>
    <cellStyle name="Output 35 2 2" xfId="37657" xr:uid="{B5FE99C9-35FF-4918-B23B-726BC4FDF71D}"/>
    <cellStyle name="Output 35 3" xfId="37658" xr:uid="{2DAEF60D-0D32-46A5-AA8C-72076D25E39E}"/>
    <cellStyle name="Output 35 4" xfId="37659" xr:uid="{C9052F08-7041-4AD5-8694-E2902ADE0EAA}"/>
    <cellStyle name="Output 35 5" xfId="37660" xr:uid="{027A173A-131A-4D36-9DE2-6D8D60031F21}"/>
    <cellStyle name="Output 35 6" xfId="37661" xr:uid="{36CF3CC0-9FA2-48B0-AC22-6198FA001081}"/>
    <cellStyle name="Output 35 7" xfId="37662" xr:uid="{4E7E0622-1F52-4409-95D3-02A1B97C2914}"/>
    <cellStyle name="Output 36" xfId="37663" xr:uid="{FEBE1FE5-F720-4AAF-B4B1-8C2CEC91DF31}"/>
    <cellStyle name="Output 36 2" xfId="37664" xr:uid="{56662746-4912-487F-9542-9BF938262464}"/>
    <cellStyle name="Output 36 2 2" xfId="37665" xr:uid="{4FA8C741-EE4C-4AB0-A883-EE4379EFC134}"/>
    <cellStyle name="Output 36 3" xfId="37666" xr:uid="{2DE565C8-CD57-4E64-9D83-8F9E145D8C0A}"/>
    <cellStyle name="Output 36 4" xfId="37667" xr:uid="{85FE2642-60D5-4378-A9EC-43F42E52BDC0}"/>
    <cellStyle name="Output 36 5" xfId="37668" xr:uid="{63ADDA4D-FED2-4E63-A6EC-3F36C60B7CD9}"/>
    <cellStyle name="Output 36 6" xfId="37669" xr:uid="{322F4198-8C5B-42F0-A764-F1F56F3B2880}"/>
    <cellStyle name="Output 36 7" xfId="37670" xr:uid="{89EE4BC3-95A8-48E1-8B15-B2E5AEDFF1A8}"/>
    <cellStyle name="Output 37" xfId="37671" xr:uid="{61433094-5C51-4A86-85F6-0C8AFD7F7BEF}"/>
    <cellStyle name="Output 37 2" xfId="37672" xr:uid="{79B335AF-09B1-4A08-8DFE-FDCDACA63632}"/>
    <cellStyle name="Output 37 2 2" xfId="37673" xr:uid="{8BC4169F-010E-4EFF-BC9E-48766AC2AA1A}"/>
    <cellStyle name="Output 37 3" xfId="37674" xr:uid="{32A7A1A1-AD08-4C96-B22B-D57288C4E96C}"/>
    <cellStyle name="Output 37 4" xfId="37675" xr:uid="{303ADDAC-DB39-4857-BCC0-D213D48A8C42}"/>
    <cellStyle name="Output 37 5" xfId="37676" xr:uid="{1E5603A7-F41C-49D9-845A-6B39D3F2F1E7}"/>
    <cellStyle name="Output 37 6" xfId="37677" xr:uid="{D84B67BD-2222-4B82-A005-01CB4B5100C3}"/>
    <cellStyle name="Output 37 7" xfId="37678" xr:uid="{C32B6DBA-B0DC-4AFE-890F-643C9EBBA645}"/>
    <cellStyle name="Output 38" xfId="37679" xr:uid="{53AF6F71-721E-49B5-873F-E686708C484A}"/>
    <cellStyle name="Output 38 2" xfId="37680" xr:uid="{AD2A9158-0D2F-402E-9A34-E63837057E46}"/>
    <cellStyle name="Output 38 2 2" xfId="37681" xr:uid="{C533C466-C0EC-4910-8B51-2E915E854C7B}"/>
    <cellStyle name="Output 38 3" xfId="37682" xr:uid="{90856C5F-DCB7-4D3B-A7D9-AA55F568D1FD}"/>
    <cellStyle name="Output 38 4" xfId="37683" xr:uid="{FCAD0D4D-7623-4602-AC80-B7BD75D777B5}"/>
    <cellStyle name="Output 38 5" xfId="37684" xr:uid="{276F62F7-6648-4F11-A8B1-06C44B8F6337}"/>
    <cellStyle name="Output 38 6" xfId="37685" xr:uid="{16D99984-0013-4BE0-A1C4-291A2986B41E}"/>
    <cellStyle name="Output 38 7" xfId="37686" xr:uid="{632627CE-A657-499C-938D-38240DA04936}"/>
    <cellStyle name="Output 39" xfId="37687" xr:uid="{B7A23B7C-4B63-4ACE-9D28-8B6D2E79DAD4}"/>
    <cellStyle name="Output 39 2" xfId="37688" xr:uid="{7564DA1B-397D-40E0-B6F3-42C915F890EA}"/>
    <cellStyle name="Output 39 2 2" xfId="37689" xr:uid="{3DB675A0-2B34-43AF-9DE5-84876E012214}"/>
    <cellStyle name="Output 39 3" xfId="37690" xr:uid="{9489DC14-314C-4D4F-9E62-F2408497A0C9}"/>
    <cellStyle name="Output 39 4" xfId="37691" xr:uid="{FC562425-1EB4-4953-9717-68F56EA5E144}"/>
    <cellStyle name="Output 39 5" xfId="37692" xr:uid="{EBE60BD2-CB4F-46B7-BB4D-0E86BBCB4B49}"/>
    <cellStyle name="Output 39 6" xfId="37693" xr:uid="{959D81A7-3E9D-4EA1-B13B-59BE393F6997}"/>
    <cellStyle name="Output 39 7" xfId="37694" xr:uid="{EBC4B75C-B83B-4FAF-811C-2BF5E739C4D5}"/>
    <cellStyle name="Output 4" xfId="328" xr:uid="{00000000-0005-0000-0000-0000E00F0000}"/>
    <cellStyle name="Output 4 2" xfId="37696" xr:uid="{8DDF3AA2-9FD9-41B5-80D8-7C0107E5558D}"/>
    <cellStyle name="Output 4 2 2" xfId="37697" xr:uid="{D1BEA970-3A3C-427D-A268-69B3E3A05FF4}"/>
    <cellStyle name="Output 4 3" xfId="37698" xr:uid="{A2C7ED1A-2967-43D9-A446-5DBC9537B904}"/>
    <cellStyle name="Output 4 4" xfId="37699" xr:uid="{BE8CD3A1-EDEE-4999-BC44-2E8117D6A0A0}"/>
    <cellStyle name="Output 4 5" xfId="37700" xr:uid="{5A87C602-B25F-4F3E-B60C-271E40D31ECF}"/>
    <cellStyle name="Output 4 6" xfId="37701" xr:uid="{E4158004-EA50-4B41-A0E9-2B276BA3566E}"/>
    <cellStyle name="Output 4 7" xfId="37702" xr:uid="{1B002285-C826-4F4B-A065-E54318139FC9}"/>
    <cellStyle name="Output 4 8" xfId="37695" xr:uid="{7FC58664-0816-48DC-AF45-17EE59D6FAD7}"/>
    <cellStyle name="Output 40" xfId="37703" xr:uid="{0EA49E50-A9BB-4EA1-B6FE-F7F4E8422E03}"/>
    <cellStyle name="Output 40 2" xfId="37704" xr:uid="{59C437E5-02E4-4CD6-800B-0EA4B61BA5D4}"/>
    <cellStyle name="Output 40 2 2" xfId="37705" xr:uid="{94D7114E-54BF-4888-939B-C93CAE9F31C2}"/>
    <cellStyle name="Output 40 3" xfId="37706" xr:uid="{74C37669-3355-42D8-8967-1BEB9A57E67D}"/>
    <cellStyle name="Output 40 4" xfId="37707" xr:uid="{65F0834A-DA05-4F3F-9C74-4A7D3D063D3F}"/>
    <cellStyle name="Output 40 5" xfId="37708" xr:uid="{9D1180DA-53C8-4321-B589-3B8522FE1C88}"/>
    <cellStyle name="Output 40 6" xfId="37709" xr:uid="{3C0920BF-2322-4983-A536-7A7B14447AB3}"/>
    <cellStyle name="Output 40 7" xfId="37710" xr:uid="{356B902A-07B0-4E6F-9594-C8F8D05674D0}"/>
    <cellStyle name="Output 41" xfId="37711" xr:uid="{CCAE1B22-C3CA-4E79-B685-490892875270}"/>
    <cellStyle name="Output 41 2" xfId="37712" xr:uid="{C3632E3B-37CE-4F96-A09D-ED7CEAD39FC0}"/>
    <cellStyle name="Output 41 2 2" xfId="37713" xr:uid="{A06C142D-9FDD-4324-B0C5-6C92626F1E9C}"/>
    <cellStyle name="Output 41 3" xfId="37714" xr:uid="{60B8EC85-C517-4257-9C12-E63C346B412D}"/>
    <cellStyle name="Output 41 4" xfId="37715" xr:uid="{9FB55F59-2377-4F91-A459-38F65BD42D76}"/>
    <cellStyle name="Output 41 5" xfId="37716" xr:uid="{ED173936-A227-4D99-864C-156C5B782344}"/>
    <cellStyle name="Output 41 6" xfId="37717" xr:uid="{DFBEBAC1-3CC3-410D-A33C-A7039EF55FF8}"/>
    <cellStyle name="Output 41 7" xfId="37718" xr:uid="{6BAB07CC-A0A7-4A90-8BED-50082154D843}"/>
    <cellStyle name="Output 42" xfId="37719" xr:uid="{7622E125-EA73-4679-85EA-F48404F46AF2}"/>
    <cellStyle name="Output 42 2" xfId="37720" xr:uid="{C67CF10A-A71B-4811-B2A8-AE154BAFB32C}"/>
    <cellStyle name="Output 42 2 2" xfId="37721" xr:uid="{2B4A9813-5E7C-46B3-9B9A-2150C546D7B5}"/>
    <cellStyle name="Output 42 3" xfId="37722" xr:uid="{3DCB01D4-9E81-4A0C-8398-6AC0C6A862BE}"/>
    <cellStyle name="Output 42 4" xfId="37723" xr:uid="{F9F757D7-288C-46BA-A6D8-CC7BAFA5D90E}"/>
    <cellStyle name="Output 42 5" xfId="37724" xr:uid="{D2CD1EE5-DB1E-4382-B0F1-D27A9D167F84}"/>
    <cellStyle name="Output 42 6" xfId="37725" xr:uid="{08723E37-2E72-4AB6-B78F-7ABFEDA49B35}"/>
    <cellStyle name="Output 42 7" xfId="37726" xr:uid="{CE167F00-EFD3-42FC-8084-441F2ABA4144}"/>
    <cellStyle name="Output 43" xfId="37727" xr:uid="{A0E9A9D9-266B-428A-9E8E-0211618623A3}"/>
    <cellStyle name="Output 43 2" xfId="37728" xr:uid="{261ED209-0C1D-44D3-834E-9B765B5BBCA0}"/>
    <cellStyle name="Output 43 2 2" xfId="37729" xr:uid="{A7EFD13D-6045-45D6-B101-E32113BB3E43}"/>
    <cellStyle name="Output 43 3" xfId="37730" xr:uid="{56126A7C-49B3-43AF-AC57-ACA49D2CC4D7}"/>
    <cellStyle name="Output 43 4" xfId="37731" xr:uid="{5252EF40-8D49-42AF-B4E0-FCCA2C9648CB}"/>
    <cellStyle name="Output 43 5" xfId="37732" xr:uid="{11A73F95-6DB6-412D-8AC0-E7F410E15421}"/>
    <cellStyle name="Output 43 6" xfId="37733" xr:uid="{75A98F59-2401-4EB5-BE97-9665DD0FBA17}"/>
    <cellStyle name="Output 43 7" xfId="37734" xr:uid="{2F2831C7-0604-4A3C-8BAC-22494EABBA5A}"/>
    <cellStyle name="Output 44" xfId="37735" xr:uid="{69F891B9-8658-4BA3-BFF7-36CBD1F6183A}"/>
    <cellStyle name="Output 44 2" xfId="37736" xr:uid="{CBC66321-F179-4D68-BA13-AA4442079633}"/>
    <cellStyle name="Output 44 2 2" xfId="37737" xr:uid="{DF42CDE7-61BE-4070-A3C6-87FD583E7D31}"/>
    <cellStyle name="Output 44 3" xfId="37738" xr:uid="{3127E8A6-DBBE-4451-BC93-60A5BC0E961B}"/>
    <cellStyle name="Output 44 4" xfId="37739" xr:uid="{3A773F94-A0C3-4045-B72E-931CF3C0560E}"/>
    <cellStyle name="Output 44 5" xfId="37740" xr:uid="{4A8C8BEF-384D-43A3-A08E-564CE1940B24}"/>
    <cellStyle name="Output 44 6" xfId="37741" xr:uid="{2C929845-82AC-4444-BF4B-912E089B4216}"/>
    <cellStyle name="Output 44 7" xfId="37742" xr:uid="{DBAC8C5F-A679-45FA-A854-5ED0925FE6ED}"/>
    <cellStyle name="Output 45" xfId="37743" xr:uid="{1B2F6E5A-7C80-42AE-9259-2AA34FBBE1F8}"/>
    <cellStyle name="Output 45 2" xfId="37744" xr:uid="{F3C3BF99-0CC3-4E7D-B3A3-B36B0B066704}"/>
    <cellStyle name="Output 45 2 2" xfId="37745" xr:uid="{48A6602A-8092-4B2F-AF8D-EA087C4463F9}"/>
    <cellStyle name="Output 45 3" xfId="37746" xr:uid="{2626CA5F-C8A6-4CB4-A7D4-2C66F87935D2}"/>
    <cellStyle name="Output 45 4" xfId="37747" xr:uid="{2077966B-F73F-48EF-85B8-CBCDBA8CB97B}"/>
    <cellStyle name="Output 45 5" xfId="37748" xr:uid="{001380E9-078B-4576-9E47-8C249F319DC3}"/>
    <cellStyle name="Output 45 6" xfId="37749" xr:uid="{0567BBFE-8AC0-4890-975E-38A6CBB25CA9}"/>
    <cellStyle name="Output 45 7" xfId="37750" xr:uid="{E0DE0CBF-12F9-4214-9E6F-62882FCE4F7F}"/>
    <cellStyle name="Output 46" xfId="37751" xr:uid="{7426850E-EA85-4202-B288-A68CCA0A41E7}"/>
    <cellStyle name="Output 46 2" xfId="37752" xr:uid="{744EDC46-66E8-4C8F-B970-A3611BEAF231}"/>
    <cellStyle name="Output 46 2 2" xfId="37753" xr:uid="{D6B41119-AB25-4CE5-B8B4-A37859A13E43}"/>
    <cellStyle name="Output 46 3" xfId="37754" xr:uid="{1625D5E5-603A-4156-9C44-05CF6B9E41A5}"/>
    <cellStyle name="Output 46 4" xfId="37755" xr:uid="{D5A75F69-8905-42CD-B9A6-AE72282710B1}"/>
    <cellStyle name="Output 46 5" xfId="37756" xr:uid="{BC0E9191-451A-459A-8A2C-37EB8234C9B5}"/>
    <cellStyle name="Output 46 6" xfId="37757" xr:uid="{BAB23419-C9CF-4735-8056-8EE5D450EE8A}"/>
    <cellStyle name="Output 46 7" xfId="37758" xr:uid="{E52A3100-9F63-4720-9F67-F768B94481B9}"/>
    <cellStyle name="Output 47" xfId="37759" xr:uid="{99DFA616-D06B-4E7F-B3F4-D96F69B40340}"/>
    <cellStyle name="Output 47 2" xfId="37760" xr:uid="{18ADB91D-1905-4C88-AB66-D3AC91FC7C7D}"/>
    <cellStyle name="Output 47 2 2" xfId="37761" xr:uid="{B979AB51-DD0C-4315-A9B3-4BAA15F3B2E2}"/>
    <cellStyle name="Output 47 3" xfId="37762" xr:uid="{3D17E60A-D040-4386-8F86-A9B91E377415}"/>
    <cellStyle name="Output 47 4" xfId="37763" xr:uid="{9CF533ED-C7CF-47DD-BB5A-E514BB53F4A8}"/>
    <cellStyle name="Output 47 5" xfId="37764" xr:uid="{D7D07EE9-4631-48BD-9382-18C124D1AF10}"/>
    <cellStyle name="Output 47 6" xfId="37765" xr:uid="{416EBB12-9E7F-4246-9387-B0D94D084C7E}"/>
    <cellStyle name="Output 47 7" xfId="37766" xr:uid="{495754F4-D766-4059-9AC9-8A3FFD6C1E0E}"/>
    <cellStyle name="Output 48" xfId="37767" xr:uid="{90217F4B-A6BA-4B51-B3EE-80ED9983E4EF}"/>
    <cellStyle name="Output 48 2" xfId="37768" xr:uid="{B9D1D641-046D-4CBE-91B5-B94BEAAA7DA2}"/>
    <cellStyle name="Output 48 2 2" xfId="37769" xr:uid="{D311C87D-F965-457E-9040-15EBC37B9973}"/>
    <cellStyle name="Output 48 3" xfId="37770" xr:uid="{0DCCC43F-8D22-4A06-B0BC-1F35603BDD8E}"/>
    <cellStyle name="Output 48 4" xfId="37771" xr:uid="{D2BDE1C2-6B6D-4FE0-A004-84B3BAD66B36}"/>
    <cellStyle name="Output 48 5" xfId="37772" xr:uid="{60D3440A-BE95-407F-BD10-C52236D84CBD}"/>
    <cellStyle name="Output 48 6" xfId="37773" xr:uid="{1D24D2F5-A21A-44F5-9EE5-6A8104BE44ED}"/>
    <cellStyle name="Output 48 7" xfId="37774" xr:uid="{E83171DF-3CA9-4FA4-8746-E5C65CCCD834}"/>
    <cellStyle name="Output 49" xfId="37775" xr:uid="{CF061480-C353-44C9-83F4-43EE34CDF1A3}"/>
    <cellStyle name="Output 49 2" xfId="37776" xr:uid="{E55AF5C3-87D3-46FA-B87A-385AF06BC8ED}"/>
    <cellStyle name="Output 49 2 2" xfId="37777" xr:uid="{547F58B7-B050-475B-90C5-7909EB3C0897}"/>
    <cellStyle name="Output 49 3" xfId="37778" xr:uid="{7ADDE31E-E170-4175-98D3-9453A0C68392}"/>
    <cellStyle name="Output 49 4" xfId="37779" xr:uid="{57AEE665-66B8-4327-947E-77578EEB9908}"/>
    <cellStyle name="Output 49 5" xfId="37780" xr:uid="{A4BC767F-1BB3-4EC1-828B-4B63528869D0}"/>
    <cellStyle name="Output 49 6" xfId="37781" xr:uid="{14BE6782-0E5A-4AC9-AB9B-FADE5EB4DA62}"/>
    <cellStyle name="Output 49 7" xfId="37782" xr:uid="{4BFB6A0D-7865-4905-A43D-EBFF73DD0FB5}"/>
    <cellStyle name="Output 5" xfId="37783" xr:uid="{FA7556CC-702A-4A2B-85C8-F954AA04FEFF}"/>
    <cellStyle name="Output 5 2" xfId="37784" xr:uid="{FD62F07B-5DA7-4455-95CF-4EB755370B2F}"/>
    <cellStyle name="Output 5 2 2" xfId="37785" xr:uid="{CC11DC85-C29A-46BC-8627-9C9F3C609F35}"/>
    <cellStyle name="Output 5 3" xfId="37786" xr:uid="{9E532AF9-70CA-45F3-B050-476C8E8CA996}"/>
    <cellStyle name="Output 5 4" xfId="37787" xr:uid="{875F2278-73F3-4F7D-B755-E37BAF4346F4}"/>
    <cellStyle name="Output 5 5" xfId="37788" xr:uid="{77DB4654-9143-45C2-BC3C-EE8266908837}"/>
    <cellStyle name="Output 5 6" xfId="37789" xr:uid="{ED87F04A-F12B-4B05-88D2-E4AE076332B6}"/>
    <cellStyle name="Output 5 7" xfId="37790" xr:uid="{3A6EC473-3D16-432A-9288-ABBEF6E6328E}"/>
    <cellStyle name="Output 50" xfId="37791" xr:uid="{89322A57-A787-486F-A29A-D1AA7A775D20}"/>
    <cellStyle name="Output 50 2" xfId="37792" xr:uid="{3640C2C8-CBD0-436E-B0CF-CF538AC23AEB}"/>
    <cellStyle name="Output 50 2 2" xfId="37793" xr:uid="{020CC9FB-1DF5-4E5E-BA5F-26584A3D5729}"/>
    <cellStyle name="Output 50 3" xfId="37794" xr:uid="{A84C36D3-1145-41EA-8BC9-B19F81811391}"/>
    <cellStyle name="Output 50 4" xfId="37795" xr:uid="{A938E224-8795-4FDE-BBC7-15E269DC3760}"/>
    <cellStyle name="Output 50 5" xfId="37796" xr:uid="{5BC63DB8-6618-4E1E-86D3-3E3AA3FEF238}"/>
    <cellStyle name="Output 50 6" xfId="37797" xr:uid="{70D97078-8DA4-42D7-B9AB-6BAEEECC0F4F}"/>
    <cellStyle name="Output 50 7" xfId="37798" xr:uid="{AB318873-EABC-4049-BE37-43D3FA63B611}"/>
    <cellStyle name="Output 51" xfId="37799" xr:uid="{5F04037F-852D-467F-AB10-35AFA2E06CB8}"/>
    <cellStyle name="Output 51 2" xfId="37800" xr:uid="{F5B9022F-86F3-4F80-90E0-9A8FE050D58C}"/>
    <cellStyle name="Output 51 2 2" xfId="37801" xr:uid="{29130C08-73B1-4C1A-AB61-F5D414F24C40}"/>
    <cellStyle name="Output 51 3" xfId="37802" xr:uid="{CC87ADCF-40A5-457C-A5B6-A6AA3452BA05}"/>
    <cellStyle name="Output 51 4" xfId="37803" xr:uid="{F1E02D12-3E3A-4E26-B564-6270CB1E1041}"/>
    <cellStyle name="Output 51 5" xfId="37804" xr:uid="{114B32B7-B693-4266-9815-56F729659EF6}"/>
    <cellStyle name="Output 51 6" xfId="37805" xr:uid="{FA151CED-AEAB-46A5-A96B-BC321E2B7C1D}"/>
    <cellStyle name="Output 51 7" xfId="37806" xr:uid="{DA10248F-450B-4A7B-8B56-795C2608D4A2}"/>
    <cellStyle name="Output 52" xfId="37807" xr:uid="{494F5E0F-1568-49C0-BFEC-7E83A63B9916}"/>
    <cellStyle name="Output 52 2" xfId="37808" xr:uid="{4E4FC70F-5E36-46BA-8419-4A74FAAD7231}"/>
    <cellStyle name="Output 52 2 2" xfId="37809" xr:uid="{928487DC-EF14-4389-901A-E4CCC3791207}"/>
    <cellStyle name="Output 52 3" xfId="37810" xr:uid="{3BD05D1E-E167-433F-ACD5-E4FDE689BBBD}"/>
    <cellStyle name="Output 52 4" xfId="37811" xr:uid="{0E93347F-82D3-41E4-A5C9-935D890B57A1}"/>
    <cellStyle name="Output 52 5" xfId="37812" xr:uid="{6107B386-00C7-4035-BF9C-3561311E4485}"/>
    <cellStyle name="Output 52 6" xfId="37813" xr:uid="{D9B6BFE9-4CE1-4675-91DE-B2A715B9173F}"/>
    <cellStyle name="Output 52 7" xfId="37814" xr:uid="{47A84B3D-6867-4863-BEC2-3CD80214345C}"/>
    <cellStyle name="Output 53" xfId="37815" xr:uid="{0AA609CB-40C9-4F84-9305-57428E8EF78A}"/>
    <cellStyle name="Output 53 2" xfId="37816" xr:uid="{DB8796F0-936B-4951-85FD-E58A7939CACD}"/>
    <cellStyle name="Output 53 2 2" xfId="37817" xr:uid="{606126CB-FAE9-4DB9-B001-FB17D9EEF26B}"/>
    <cellStyle name="Output 53 3" xfId="37818" xr:uid="{E7A51165-EBAB-42CD-9D13-EE2161507671}"/>
    <cellStyle name="Output 53 4" xfId="37819" xr:uid="{0EE689C7-8E48-4B33-91BC-3FC76ACC7A3C}"/>
    <cellStyle name="Output 53 5" xfId="37820" xr:uid="{B13CB3A1-AAB8-49DC-B0D8-68DFFF71DDD4}"/>
    <cellStyle name="Output 53 6" xfId="37821" xr:uid="{6E1C90E0-557D-4275-A39F-7AD713F430A6}"/>
    <cellStyle name="Output 53 7" xfId="37822" xr:uid="{D5CDCBE6-F155-4A5C-8CE6-23AC450BCBB6}"/>
    <cellStyle name="Output 54" xfId="37823" xr:uid="{AA108115-8A3A-4250-A018-D0F0A7E89D65}"/>
    <cellStyle name="Output 54 2" xfId="37824" xr:uid="{C658A2C2-30A0-4420-BED0-282C00B0C479}"/>
    <cellStyle name="Output 54 2 2" xfId="37825" xr:uid="{6336E131-DA63-41DC-8875-638D6DF6327F}"/>
    <cellStyle name="Output 54 3" xfId="37826" xr:uid="{8C2D8E38-729C-4BA7-968F-B24113F608A6}"/>
    <cellStyle name="Output 54 4" xfId="37827" xr:uid="{79CD1CA1-1985-4931-915A-1C983FC426D7}"/>
    <cellStyle name="Output 54 5" xfId="37828" xr:uid="{A1500B34-21EF-46C2-B6B3-D5760DB50DF0}"/>
    <cellStyle name="Output 54 6" xfId="37829" xr:uid="{43CF2C8D-B6BC-40AF-9188-DB6CFCE0520D}"/>
    <cellStyle name="Output 54 7" xfId="37830" xr:uid="{5CF83AE2-D0E2-4BD9-8966-F34E89093C6D}"/>
    <cellStyle name="Output 55" xfId="37831" xr:uid="{226276BB-F531-4115-A895-E6D12F73A1DC}"/>
    <cellStyle name="Output 55 2" xfId="37832" xr:uid="{EC502323-64B9-4C88-A06E-B4285E8EC576}"/>
    <cellStyle name="Output 55 3" xfId="37833" xr:uid="{4925C983-9C14-4111-8C22-3964B9FF02FD}"/>
    <cellStyle name="Output 55 4" xfId="37834" xr:uid="{D35A7B01-B0CD-458A-AE42-AEB744D6127B}"/>
    <cellStyle name="Output 55 5" xfId="37835" xr:uid="{2FA3AB55-D6EA-4835-97F3-3FBB1B591C20}"/>
    <cellStyle name="Output 55 6" xfId="37836" xr:uid="{9764194B-ACD9-47B3-97D9-F8F6AABB3474}"/>
    <cellStyle name="Output 55 7" xfId="37837" xr:uid="{24885D0D-9631-4DF9-86BE-3B23360174CD}"/>
    <cellStyle name="Output 56" xfId="37838" xr:uid="{25EB4C72-BAD8-48B2-9042-C74A389358A6}"/>
    <cellStyle name="Output 56 2" xfId="37839" xr:uid="{8AF1D2EB-ED3D-4458-8A43-8B6DB2027A0A}"/>
    <cellStyle name="Output 57" xfId="37840" xr:uid="{B1E8DEF9-FBE0-4849-8E7E-91A1BE38D914}"/>
    <cellStyle name="Output 58" xfId="37841" xr:uid="{7BBC8A8A-D7C8-4A18-AB20-6AE0A1D74611}"/>
    <cellStyle name="Output 59" xfId="37842" xr:uid="{82DCBBE9-CAAD-4C65-B5E6-D407F1A47678}"/>
    <cellStyle name="Output 6" xfId="37843" xr:uid="{91B5DABE-1D06-4065-B805-70AB7EBD68DA}"/>
    <cellStyle name="Output 6 2" xfId="37844" xr:uid="{AE2AE112-A6D4-4854-B7DD-A15C7509D487}"/>
    <cellStyle name="Output 6 2 2" xfId="37845" xr:uid="{E8D5A2E0-0507-4A30-8413-9CD945097A64}"/>
    <cellStyle name="Output 6 3" xfId="37846" xr:uid="{5A1951D9-CC32-401F-A691-B627F724298B}"/>
    <cellStyle name="Output 6 4" xfId="37847" xr:uid="{9BC66839-9F8E-45EB-8CBE-F65087E6ED00}"/>
    <cellStyle name="Output 6 5" xfId="37848" xr:uid="{2402A676-732D-49C8-858E-77AD08752B36}"/>
    <cellStyle name="Output 6 6" xfId="37849" xr:uid="{B2BA939C-5B56-456A-96BA-994BB163BFDA}"/>
    <cellStyle name="Output 6 7" xfId="37850" xr:uid="{FEC71552-C66D-4833-A67F-DD723A592980}"/>
    <cellStyle name="Output 60" xfId="37851" xr:uid="{F40A7C1C-EED0-43B3-B349-B335B8607102}"/>
    <cellStyle name="Output 61" xfId="37852" xr:uid="{F1BB7D42-33FD-4444-A543-36F5D446F237}"/>
    <cellStyle name="Output 62" xfId="37853" xr:uid="{DCFD0942-0449-4B4C-894A-388429CABDD2}"/>
    <cellStyle name="Output 62 2" xfId="37854" xr:uid="{93FBEC18-B755-42D1-BC05-D9EDD69C1B50}"/>
    <cellStyle name="Output 62 3" xfId="37855" xr:uid="{B62436B9-BE5F-4366-9249-CE30203106E5}"/>
    <cellStyle name="Output 62 4" xfId="37856" xr:uid="{DA0CEACF-0001-4CA8-BC93-5C8CF0D67024}"/>
    <cellStyle name="Output 62 5" xfId="37857" xr:uid="{EF3F8B26-70B9-456B-99D4-D008BDFB82D9}"/>
    <cellStyle name="Output 62 6" xfId="37858" xr:uid="{B0D836B3-CBA6-436B-A68D-B1A1DA70F088}"/>
    <cellStyle name="Output 63" xfId="37859" xr:uid="{D54EAD3B-B894-4AF1-8EF7-488103A8526A}"/>
    <cellStyle name="Output 63 2" xfId="37860" xr:uid="{85C089D5-A15C-40E0-9C4F-3872DF3494BC}"/>
    <cellStyle name="Output 63 3" xfId="37861" xr:uid="{C9D93268-0821-4792-AC8B-E472AFD25914}"/>
    <cellStyle name="Output 63 4" xfId="37862" xr:uid="{D8E4305A-6CE9-4A8D-ABDA-5929079AC7F1}"/>
    <cellStyle name="Output 63 5" xfId="37863" xr:uid="{933B7D29-B65C-4030-8E53-AB97AD9E9170}"/>
    <cellStyle name="Output 63 6" xfId="37864" xr:uid="{57DE8082-4C55-4AE0-AC64-26F86603E616}"/>
    <cellStyle name="Output 64" xfId="37865" xr:uid="{897C4DD8-F8A0-43DD-A0F8-37BDBF2EB9D2}"/>
    <cellStyle name="Output 64 2" xfId="37866" xr:uid="{96660D45-0B73-45B5-ADB8-A934C5285CF7}"/>
    <cellStyle name="Output 64 3" xfId="37867" xr:uid="{9BBD7C3E-74DD-481E-AB00-06F514864D4E}"/>
    <cellStyle name="Output 65" xfId="37868" xr:uid="{F339DB17-A184-430D-842F-C76BBE72AE20}"/>
    <cellStyle name="Output 66" xfId="37869" xr:uid="{AE87CEDE-DA2F-45FF-BBA5-8F93CE26611F}"/>
    <cellStyle name="Output 67" xfId="37870" xr:uid="{55F04053-8485-432C-A9BB-45B030EE2C08}"/>
    <cellStyle name="Output 68" xfId="37871" xr:uid="{809738D7-E2C0-44DD-A81E-378F2F56C7F5}"/>
    <cellStyle name="Output 69" xfId="37872" xr:uid="{06470B95-DBE6-447E-99BF-8A5B01A320A4}"/>
    <cellStyle name="Output 7" xfId="37873" xr:uid="{5BABF7F4-61EF-442B-80F5-22564A0F319E}"/>
    <cellStyle name="Output 7 2" xfId="37874" xr:uid="{4F76BD75-E9D9-4406-94E7-F1CDF296ADD1}"/>
    <cellStyle name="Output 7 2 2" xfId="37875" xr:uid="{EC078D77-EB64-48C4-8E49-4A1F4C84990D}"/>
    <cellStyle name="Output 7 3" xfId="37876" xr:uid="{C7F54196-1C78-4D48-84AD-83018367A740}"/>
    <cellStyle name="Output 7 4" xfId="37877" xr:uid="{C52317EE-8A3B-4A19-85DB-4C5D08915820}"/>
    <cellStyle name="Output 7 5" xfId="37878" xr:uid="{C79C698C-45E5-43B5-8701-B8F85980B937}"/>
    <cellStyle name="Output 7 6" xfId="37879" xr:uid="{BFBDE1B6-F1A4-4B85-BBC3-F912FCDB4A38}"/>
    <cellStyle name="Output 7 7" xfId="37880" xr:uid="{5499A879-182B-4F72-AFEF-9614031AD2D0}"/>
    <cellStyle name="Output 70" xfId="37881" xr:uid="{514B7B76-7F58-4600-9B1C-C2CAD9C4CE3E}"/>
    <cellStyle name="Output 71" xfId="37882" xr:uid="{510D2B97-FACF-4015-8DEC-EEB1A4032E69}"/>
    <cellStyle name="Output 8" xfId="37883" xr:uid="{8DBD8896-0B18-4A8F-A4F9-6B785D4BC91F}"/>
    <cellStyle name="Output 8 2" xfId="37884" xr:uid="{3CEE621D-9061-46AF-90A3-9F139A40E78D}"/>
    <cellStyle name="Output 8 2 2" xfId="37885" xr:uid="{155705A6-C24B-4B5A-9C5F-BCCA2D5B7127}"/>
    <cellStyle name="Output 8 3" xfId="37886" xr:uid="{6A54FEE7-A4F9-4F09-A11A-B0D476F1EB80}"/>
    <cellStyle name="Output 8 4" xfId="37887" xr:uid="{D2F3E374-4A6C-48CC-8185-4871E04C9251}"/>
    <cellStyle name="Output 8 5" xfId="37888" xr:uid="{D57C58CE-482D-4D2B-BBF4-A200EA50DF65}"/>
    <cellStyle name="Output 8 6" xfId="37889" xr:uid="{DF1C0EC1-D4A0-4F79-9AA9-26DB41040B95}"/>
    <cellStyle name="Output 8 7" xfId="37890" xr:uid="{62E84779-6918-40F5-B5E6-DBF28F1F243C}"/>
    <cellStyle name="Output 9" xfId="37891" xr:uid="{8E8881DB-98AB-4E2F-A53A-4E5D5FC079A5}"/>
    <cellStyle name="Output 9 2" xfId="37892" xr:uid="{79E31307-1859-4EBB-93F2-AD2F82092D93}"/>
    <cellStyle name="Output 9 2 2" xfId="37893" xr:uid="{9C3B9BE3-BB93-4222-863B-D01CA144C2ED}"/>
    <cellStyle name="Output 9 3" xfId="37894" xr:uid="{A60C84E5-A7FD-40D9-A099-ECD150B1AC14}"/>
    <cellStyle name="Output 9 4" xfId="37895" xr:uid="{5EC61EFE-1A5A-402F-A70F-71CC51B8BDCE}"/>
    <cellStyle name="Output 9 5" xfId="37896" xr:uid="{43E635D7-1CC5-48B2-BE7A-63A2B62760FF}"/>
    <cellStyle name="Output 9 6" xfId="37897" xr:uid="{46EB3500-4F28-449D-ADF5-1C162B4D63CA}"/>
    <cellStyle name="Output 9 7" xfId="37898" xr:uid="{D4E23445-ECE2-41FB-AF98-0F87E3D5BA41}"/>
    <cellStyle name="Output Amounts" xfId="1778" xr:uid="{00000000-0005-0000-0000-0000E10F0000}"/>
    <cellStyle name="Output Column Headings" xfId="37899" xr:uid="{3CB0CBE8-5423-40CA-BBE7-0B1F52A811EE}"/>
    <cellStyle name="Output Line Items" xfId="329" xr:uid="{00000000-0005-0000-0000-0000E20F0000}"/>
    <cellStyle name="Output Line Items 2" xfId="37901" xr:uid="{2AB24F60-0A0F-42DA-8AA7-EA22450D30A4}"/>
    <cellStyle name="Output Line Items 3" xfId="37900" xr:uid="{222B7F4C-48EE-4392-9BFF-7B6ABC56F097}"/>
    <cellStyle name="Output Report Heading" xfId="37902" xr:uid="{9DA9C3D5-7CF6-409A-8C07-C8B26A7246F4}"/>
    <cellStyle name="Output Report Title" xfId="37903" xr:uid="{7F499EFB-D2B2-4746-93BC-CF2594D538BA}"/>
    <cellStyle name="paint" xfId="37904" xr:uid="{EE524E74-0D3F-4868-88E5-22E2EC4CFA43}"/>
    <cellStyle name="Percent %" xfId="1876" xr:uid="{00000000-0005-0000-0000-0000E30F0000}"/>
    <cellStyle name="Percent % Long Underline" xfId="1877" xr:uid="{00000000-0005-0000-0000-0000E40F0000}"/>
    <cellStyle name="Percent (0)" xfId="1779" xr:uid="{00000000-0005-0000-0000-0000E50F0000}"/>
    <cellStyle name="Percent (0) 2" xfId="1780" xr:uid="{00000000-0005-0000-0000-0000E60F0000}"/>
    <cellStyle name="Percent [0]" xfId="1878" xr:uid="{00000000-0005-0000-0000-0000E70F0000}"/>
    <cellStyle name="Percent [0] 2" xfId="37905" xr:uid="{38C4C499-8B21-4748-9AA0-3EFFDD42E9E3}"/>
    <cellStyle name="Percent [0] 2 2" xfId="37906" xr:uid="{FEF4778E-B73D-478F-B893-25D9EF6580E5}"/>
    <cellStyle name="Percent [0] 3" xfId="37907" xr:uid="{1EF02469-EC0F-4E35-87AA-3F56461B3270}"/>
    <cellStyle name="Percent [00]" xfId="1879" xr:uid="{00000000-0005-0000-0000-0000E80F0000}"/>
    <cellStyle name="Percent [00] 2" xfId="37908" xr:uid="{44905E60-5536-4861-9984-B6920A52B9B8}"/>
    <cellStyle name="Percent [00] 2 2" xfId="37909" xr:uid="{A1C4FEAB-4941-466A-83BD-486622119AD1}"/>
    <cellStyle name="Percent [00] 3" xfId="37910" xr:uid="{31CF1903-EB9A-44FA-9791-56A8E4F3C092}"/>
    <cellStyle name="Percent [2]" xfId="330" xr:uid="{00000000-0005-0000-0000-0000E90F0000}"/>
    <cellStyle name="Percent [2] 2" xfId="2188" xr:uid="{00000000-0005-0000-0000-0000EA0F0000}"/>
    <cellStyle name="Percent [2] 2 2" xfId="37911" xr:uid="{3781EB37-914F-4477-BFE5-CF92A6975742}"/>
    <cellStyle name="Percent [2] 3" xfId="37912" xr:uid="{258F22BF-6DC7-43EF-B299-B741D617B481}"/>
    <cellStyle name="Percent [2] 4" xfId="37913" xr:uid="{DF3F9EA2-19B4-4D7F-B958-F3EA7E7C8836}"/>
    <cellStyle name="Percent 0.0%" xfId="1880" xr:uid="{00000000-0005-0000-0000-0000EB0F0000}"/>
    <cellStyle name="Percent 0.0% Long Underline" xfId="1881" xr:uid="{00000000-0005-0000-0000-0000EC0F0000}"/>
    <cellStyle name="Percent 0.00%" xfId="1882" xr:uid="{00000000-0005-0000-0000-0000ED0F0000}"/>
    <cellStyle name="Percent 0.00% Long Underline" xfId="1883" xr:uid="{00000000-0005-0000-0000-0000EE0F0000}"/>
    <cellStyle name="Percent 0.000%" xfId="1884" xr:uid="{00000000-0005-0000-0000-0000EF0F0000}"/>
    <cellStyle name="Percent 0.000% Long Underline" xfId="1885" xr:uid="{00000000-0005-0000-0000-0000F00F0000}"/>
    <cellStyle name="Percent 10" xfId="2685" xr:uid="{00000000-0005-0000-0000-0000F10F0000}"/>
    <cellStyle name="Percent 10 2" xfId="37914" xr:uid="{F7B47597-ADD5-4311-B9C0-B7FAE2854BF6}"/>
    <cellStyle name="Percent 11" xfId="1918" xr:uid="{00000000-0005-0000-0000-0000F20F0000}"/>
    <cellStyle name="Percent 11 2" xfId="37916" xr:uid="{118DC935-A56E-4735-94E2-6A0B089ACFE3}"/>
    <cellStyle name="Percent 11 3" xfId="37915" xr:uid="{2CD89368-C15B-4672-9447-DEF50859D8DA}"/>
    <cellStyle name="Percent 11 4" xfId="5780" xr:uid="{5C7757E5-F740-4339-8D79-1B12A859A5EF}"/>
    <cellStyle name="Percent 12" xfId="3536" xr:uid="{00000000-0005-0000-0000-0000F30F0000}"/>
    <cellStyle name="Percent 12 2" xfId="37918" xr:uid="{A8E506D0-2030-4031-BE00-6C0948690257}"/>
    <cellStyle name="Percent 12 3" xfId="37917" xr:uid="{A73BA900-FD28-4592-84F0-ADF6FADB2D52}"/>
    <cellStyle name="Percent 13" xfId="3895" xr:uid="{00000000-0005-0000-0000-0000F40F0000}"/>
    <cellStyle name="Percent 13 2" xfId="37920" xr:uid="{59DAD2BF-5B24-4EFA-B6BF-DDE1CAAA85FD}"/>
    <cellStyle name="Percent 13 3" xfId="37919" xr:uid="{74ABD7B9-F455-444B-8C0E-1F43E48713E5}"/>
    <cellStyle name="Percent 14" xfId="4321" xr:uid="{00000000-0005-0000-0000-0000F50F0000}"/>
    <cellStyle name="Percent 14 2" xfId="37922" xr:uid="{C8700EA9-00DE-40A4-A78F-71B1B22BB289}"/>
    <cellStyle name="Percent 14 3" xfId="37921" xr:uid="{58665408-C00E-43AB-A507-F6054374E399}"/>
    <cellStyle name="Percent 15" xfId="7409" xr:uid="{370990EE-FDEE-44CA-9D25-51AD72076404}"/>
    <cellStyle name="Percent 15 2" xfId="37924" xr:uid="{1540B2B7-F0C0-4B19-BFED-F459CB1B4B6A}"/>
    <cellStyle name="Percent 15 3" xfId="37923" xr:uid="{04DDA657-D97C-41D2-92AE-19B4626D1716}"/>
    <cellStyle name="Percent 16" xfId="7414" xr:uid="{63A2702A-B025-4EA2-B6F0-D00CF1E92246}"/>
    <cellStyle name="Percent 16 2" xfId="37926" xr:uid="{F11D1510-3C9D-4614-95B5-B25300B99EDD}"/>
    <cellStyle name="Percent 16 3" xfId="37925" xr:uid="{58F3C503-E017-4819-AF61-70855F54EFFE}"/>
    <cellStyle name="Percent 17" xfId="7422" xr:uid="{CF7A3123-B629-44BD-99B9-2C18A33F184C}"/>
    <cellStyle name="Percent 17 2" xfId="37928" xr:uid="{015717C3-7308-484A-8CE5-04AC4174FDE5}"/>
    <cellStyle name="Percent 17 3" xfId="37927" xr:uid="{5CAA8923-6BE9-44DB-91E9-59CB1858535A}"/>
    <cellStyle name="Percent 18" xfId="37929" xr:uid="{A5400304-8995-4692-B5B9-73014CC14EF2}"/>
    <cellStyle name="Percent 18 2" xfId="37930" xr:uid="{8E894258-B3E5-4D50-9394-E91B8F0E3B49}"/>
    <cellStyle name="Percent 18 2 2" xfId="37931" xr:uid="{EC42DFB6-063E-4F8B-B8F9-62650C5AC8E4}"/>
    <cellStyle name="Percent 18 3" xfId="37932" xr:uid="{3528C8F4-2366-41EC-9B4F-4F87686C9056}"/>
    <cellStyle name="Percent 19" xfId="37933" xr:uid="{4B6B8FE4-6736-4B73-9A1D-1388FAF1B8AA}"/>
    <cellStyle name="Percent 2" xfId="331" xr:uid="{00000000-0005-0000-0000-0000F60F0000}"/>
    <cellStyle name="Percent 2 10" xfId="4325" xr:uid="{00000000-0005-0000-0000-0000F70F0000}"/>
    <cellStyle name="Percent 2 11" xfId="7469" xr:uid="{891AF746-817A-4B34-B423-5518D2D68F27}"/>
    <cellStyle name="Percent 2 2" xfId="332" xr:uid="{00000000-0005-0000-0000-0000F80F0000}"/>
    <cellStyle name="Percent 2 2 2" xfId="1797" xr:uid="{00000000-0005-0000-0000-0000F90F0000}"/>
    <cellStyle name="Percent 2 2 2 2" xfId="9807" xr:uid="{A3DD37BE-C2D2-482A-84A6-497B2BF37B36}"/>
    <cellStyle name="Percent 2 2 2 3" xfId="5763" xr:uid="{ECE35C4B-A233-4043-9FF2-F76FA09AD3A8}"/>
    <cellStyle name="Percent 2 2 2 4" xfId="4477" xr:uid="{0EFB2E84-A322-4040-93C2-DCBDBBB1EBF9}"/>
    <cellStyle name="Percent 2 2 3" xfId="2708" xr:uid="{00000000-0005-0000-0000-0000FA0F0000}"/>
    <cellStyle name="Percent 2 2 3 2" xfId="37934" xr:uid="{17EF43A9-7DE8-44E4-8CAA-690E81142E45}"/>
    <cellStyle name="Percent 2 2 4" xfId="8974" xr:uid="{9C6918BC-3693-4B01-B1E3-87FE15416AF4}"/>
    <cellStyle name="Percent 2 3" xfId="333" xr:uid="{00000000-0005-0000-0000-0000FB0F0000}"/>
    <cellStyle name="Percent 2 3 2" xfId="2159" xr:uid="{00000000-0005-0000-0000-0000FC0F0000}"/>
    <cellStyle name="Percent 2 3 2 2" xfId="2160" xr:uid="{00000000-0005-0000-0000-0000FD0F0000}"/>
    <cellStyle name="Percent 2 3 2 2 2" xfId="2161" xr:uid="{00000000-0005-0000-0000-0000FE0F0000}"/>
    <cellStyle name="Percent 2 3 2 2 2 2" xfId="2463" xr:uid="{00000000-0005-0000-0000-0000FF0F0000}"/>
    <cellStyle name="Percent 2 3 2 2 2 2 2" xfId="3344" xr:uid="{00000000-0005-0000-0000-000000100000}"/>
    <cellStyle name="Percent 2 3 2 2 2 3" xfId="3345" xr:uid="{00000000-0005-0000-0000-000001100000}"/>
    <cellStyle name="Percent 2 3 2 2 3" xfId="2462" xr:uid="{00000000-0005-0000-0000-000002100000}"/>
    <cellStyle name="Percent 2 3 2 2 3 2" xfId="3346" xr:uid="{00000000-0005-0000-0000-000003100000}"/>
    <cellStyle name="Percent 2 3 2 2 4" xfId="3347" xr:uid="{00000000-0005-0000-0000-000004100000}"/>
    <cellStyle name="Percent 2 3 2 3" xfId="2162" xr:uid="{00000000-0005-0000-0000-000005100000}"/>
    <cellStyle name="Percent 2 3 2 3 2" xfId="2464" xr:uid="{00000000-0005-0000-0000-000006100000}"/>
    <cellStyle name="Percent 2 3 2 3 2 2" xfId="3348" xr:uid="{00000000-0005-0000-0000-000007100000}"/>
    <cellStyle name="Percent 2 3 2 3 3" xfId="3349" xr:uid="{00000000-0005-0000-0000-000008100000}"/>
    <cellStyle name="Percent 2 3 2 4" xfId="2461" xr:uid="{00000000-0005-0000-0000-000009100000}"/>
    <cellStyle name="Percent 2 3 2 4 2" xfId="3350" xr:uid="{00000000-0005-0000-0000-00000A100000}"/>
    <cellStyle name="Percent 2 3 2 5" xfId="3351" xr:uid="{00000000-0005-0000-0000-00000B100000}"/>
    <cellStyle name="Percent 2 3 2 6" xfId="37935" xr:uid="{832A8C63-01C5-4D1C-97A0-E1AFBC6787E2}"/>
    <cellStyle name="Percent 2 3 3" xfId="2163" xr:uid="{00000000-0005-0000-0000-00000C100000}"/>
    <cellStyle name="Percent 2 3 3 2" xfId="2164" xr:uid="{00000000-0005-0000-0000-00000D100000}"/>
    <cellStyle name="Percent 2 3 3 2 2" xfId="2466" xr:uid="{00000000-0005-0000-0000-00000E100000}"/>
    <cellStyle name="Percent 2 3 3 2 2 2" xfId="3352" xr:uid="{00000000-0005-0000-0000-00000F100000}"/>
    <cellStyle name="Percent 2 3 3 2 3" xfId="3353" xr:uid="{00000000-0005-0000-0000-000010100000}"/>
    <cellStyle name="Percent 2 3 3 3" xfId="2465" xr:uid="{00000000-0005-0000-0000-000011100000}"/>
    <cellStyle name="Percent 2 3 3 3 2" xfId="3354" xr:uid="{00000000-0005-0000-0000-000012100000}"/>
    <cellStyle name="Percent 2 3 3 4" xfId="3355" xr:uid="{00000000-0005-0000-0000-000013100000}"/>
    <cellStyle name="Percent 2 3 3 5" xfId="9761" xr:uid="{53E4CC6D-EEE7-4DD7-BE4C-8A726502918A}"/>
    <cellStyle name="Percent 2 3 4" xfId="2165" xr:uid="{00000000-0005-0000-0000-000014100000}"/>
    <cellStyle name="Percent 2 3 4 2" xfId="2467" xr:uid="{00000000-0005-0000-0000-000015100000}"/>
    <cellStyle name="Percent 2 3 4 2 2" xfId="3356" xr:uid="{00000000-0005-0000-0000-000016100000}"/>
    <cellStyle name="Percent 2 3 4 3" xfId="3357" xr:uid="{00000000-0005-0000-0000-000017100000}"/>
    <cellStyle name="Percent 2 3 5" xfId="2240" xr:uid="{00000000-0005-0000-0000-000018100000}"/>
    <cellStyle name="Percent 2 3 5 2" xfId="3358" xr:uid="{00000000-0005-0000-0000-000019100000}"/>
    <cellStyle name="Percent 2 3 6" xfId="3359" xr:uid="{00000000-0005-0000-0000-00001A100000}"/>
    <cellStyle name="Percent 2 3 7" xfId="1925" xr:uid="{00000000-0005-0000-0000-00001B100000}"/>
    <cellStyle name="Percent 2 3 7 2" xfId="7487" xr:uid="{6BD024B3-D904-49B8-8C10-F85CBA8AEF80}"/>
    <cellStyle name="Percent 2 4" xfId="461" xr:uid="{00000000-0005-0000-0000-00001C100000}"/>
    <cellStyle name="Percent 2 4 2" xfId="2167" xr:uid="{00000000-0005-0000-0000-00001D100000}"/>
    <cellStyle name="Percent 2 4 2 2" xfId="2168" xr:uid="{00000000-0005-0000-0000-00001E100000}"/>
    <cellStyle name="Percent 2 4 2 2 2" xfId="2470" xr:uid="{00000000-0005-0000-0000-00001F100000}"/>
    <cellStyle name="Percent 2 4 2 2 2 2" xfId="3360" xr:uid="{00000000-0005-0000-0000-000020100000}"/>
    <cellStyle name="Percent 2 4 2 2 3" xfId="3361" xr:uid="{00000000-0005-0000-0000-000021100000}"/>
    <cellStyle name="Percent 2 4 2 3" xfId="2469" xr:uid="{00000000-0005-0000-0000-000022100000}"/>
    <cellStyle name="Percent 2 4 2 3 2" xfId="3362" xr:uid="{00000000-0005-0000-0000-000023100000}"/>
    <cellStyle name="Percent 2 4 2 4" xfId="3363" xr:uid="{00000000-0005-0000-0000-000024100000}"/>
    <cellStyle name="Percent 2 4 3" xfId="2169" xr:uid="{00000000-0005-0000-0000-000025100000}"/>
    <cellStyle name="Percent 2 4 3 2" xfId="2471" xr:uid="{00000000-0005-0000-0000-000026100000}"/>
    <cellStyle name="Percent 2 4 3 2 2" xfId="3364" xr:uid="{00000000-0005-0000-0000-000027100000}"/>
    <cellStyle name="Percent 2 4 3 3" xfId="3365" xr:uid="{00000000-0005-0000-0000-000028100000}"/>
    <cellStyle name="Percent 2 4 4" xfId="2468" xr:uid="{00000000-0005-0000-0000-000029100000}"/>
    <cellStyle name="Percent 2 4 4 2" xfId="3366" xr:uid="{00000000-0005-0000-0000-00002A100000}"/>
    <cellStyle name="Percent 2 4 5" xfId="3367" xr:uid="{00000000-0005-0000-0000-00002B100000}"/>
    <cellStyle name="Percent 2 4 6" xfId="2166" xr:uid="{00000000-0005-0000-0000-00002C100000}"/>
    <cellStyle name="Percent 2 4 6 2" xfId="9789" xr:uid="{448E7B69-41E3-4977-B9BE-E8A249297B2A}"/>
    <cellStyle name="Percent 2 5" xfId="2170" xr:uid="{00000000-0005-0000-0000-00002D100000}"/>
    <cellStyle name="Percent 2 5 2" xfId="2171" xr:uid="{00000000-0005-0000-0000-00002E100000}"/>
    <cellStyle name="Percent 2 5 2 2" xfId="2473" xr:uid="{00000000-0005-0000-0000-00002F100000}"/>
    <cellStyle name="Percent 2 5 2 2 2" xfId="3368" xr:uid="{00000000-0005-0000-0000-000030100000}"/>
    <cellStyle name="Percent 2 5 2 3" xfId="3369" xr:uid="{00000000-0005-0000-0000-000031100000}"/>
    <cellStyle name="Percent 2 5 3" xfId="2472" xr:uid="{00000000-0005-0000-0000-000032100000}"/>
    <cellStyle name="Percent 2 5 3 2" xfId="3370" xr:uid="{00000000-0005-0000-0000-000033100000}"/>
    <cellStyle name="Percent 2 5 4" xfId="3371" xr:uid="{00000000-0005-0000-0000-000034100000}"/>
    <cellStyle name="Percent 2 6" xfId="2172" xr:uid="{00000000-0005-0000-0000-000035100000}"/>
    <cellStyle name="Percent 2 6 2" xfId="2474" xr:uid="{00000000-0005-0000-0000-000036100000}"/>
    <cellStyle name="Percent 2 6 2 2" xfId="3372" xr:uid="{00000000-0005-0000-0000-000037100000}"/>
    <cellStyle name="Percent 2 6 3" xfId="3373" xr:uid="{00000000-0005-0000-0000-000038100000}"/>
    <cellStyle name="Percent 2 7" xfId="2202" xr:uid="{00000000-0005-0000-0000-000039100000}"/>
    <cellStyle name="Percent 2 7 2" xfId="3374" xr:uid="{00000000-0005-0000-0000-00003A100000}"/>
    <cellStyle name="Percent 2 7 3" xfId="8956" xr:uid="{4FABB350-B0EA-4786-976F-9EF0AD58548C}"/>
    <cellStyle name="Percent 2 8" xfId="2692" xr:uid="{00000000-0005-0000-0000-00003B100000}"/>
    <cellStyle name="Percent 2 8 2" xfId="6155" xr:uid="{F3A927F7-875F-4E02-881D-D95454A5CF37}"/>
    <cellStyle name="Percent 2 9" xfId="4312" xr:uid="{00000000-0005-0000-0000-00003C100000}"/>
    <cellStyle name="Percent 2 9 2" xfId="7371" xr:uid="{E5B65F1E-A244-4C59-9999-39AB54376527}"/>
    <cellStyle name="Percent 20" xfId="37936" xr:uid="{F467C1F5-58E5-4BF1-BC0E-2FD03F8FB82A}"/>
    <cellStyle name="Percent 21" xfId="37937" xr:uid="{6F690339-EDA3-462B-8E67-3D2197E47288}"/>
    <cellStyle name="Percent 22" xfId="37938" xr:uid="{0873AFC2-43C7-4E42-BD0D-336DF7146F0B}"/>
    <cellStyle name="Percent 23" xfId="37939" xr:uid="{F53B78F6-D923-4999-B11A-F9FFF94B6758}"/>
    <cellStyle name="Percent 24" xfId="7456" xr:uid="{56057471-0217-4F11-B3B9-FD646E0AA98B}"/>
    <cellStyle name="Percent 25" xfId="40140" xr:uid="{B841145D-AECC-4E13-8D6E-F87D6A93E9B0}"/>
    <cellStyle name="Percent 26" xfId="40166" xr:uid="{CA4877D5-6740-417A-8484-BB52706FE1C0}"/>
    <cellStyle name="Percent 27" xfId="40176" xr:uid="{45A0F9A5-EBFB-4267-8F21-771EFA2F056D}"/>
    <cellStyle name="Percent 28" xfId="40184" xr:uid="{A1B7E191-81B7-4546-BA7D-E24502CDA2BC}"/>
    <cellStyle name="Percent 29" xfId="40259" xr:uid="{88AE7A43-DFE8-4DB4-BE34-054247357DC8}"/>
    <cellStyle name="Percent 3" xfId="334" xr:uid="{00000000-0005-0000-0000-00003D100000}"/>
    <cellStyle name="Percent 3 10" xfId="40083" xr:uid="{A938FFAD-BD5F-4C88-86A9-241393C43157}"/>
    <cellStyle name="Percent 3 2" xfId="335" xr:uid="{00000000-0005-0000-0000-00003E100000}"/>
    <cellStyle name="Percent 3 2 10" xfId="4424" xr:uid="{05F2500D-1694-465E-975A-CE163C101F5D}"/>
    <cellStyle name="Percent 3 2 2" xfId="1799" xr:uid="{00000000-0005-0000-0000-00003F100000}"/>
    <cellStyle name="Percent 3 2 2 2" xfId="7968" xr:uid="{CBB00045-9C93-4353-8C88-1EFA13AF19C6}"/>
    <cellStyle name="Percent 3 2 2 3" xfId="7628" xr:uid="{1157C11D-072B-47C1-8A46-21B32A64F81E}"/>
    <cellStyle name="Percent 3 2 3" xfId="7515" xr:uid="{361A3D26-86F2-457C-9EDA-C3AAC1B0B0D5}"/>
    <cellStyle name="Percent 3 2 3 2" xfId="7906" xr:uid="{508DCBCC-2720-47FB-A8FF-C2C8A50F89D1}"/>
    <cellStyle name="Percent 3 2 4" xfId="7927" xr:uid="{533FE185-C5EA-48C4-A9DF-8B228DAAF7F0}"/>
    <cellStyle name="Percent 3 2 5" xfId="9864" xr:uid="{CE4B5B9A-EE42-4461-9ECB-3121CB078485}"/>
    <cellStyle name="Percent 3 2 6" xfId="7496" xr:uid="{97342712-8CCB-4B69-A481-4686D3722B30}"/>
    <cellStyle name="Percent 3 2 7" xfId="5764" xr:uid="{7329C32B-1FC4-43BB-972D-A9F9AEA74DC0}"/>
    <cellStyle name="Percent 3 2 8" xfId="40086" xr:uid="{025BB5B7-77D2-49FB-9B37-CB0068595740}"/>
    <cellStyle name="Percent 3 2 9" xfId="40370" xr:uid="{BF502219-7550-447B-B639-8B84D0B7D7D8}"/>
    <cellStyle name="Percent 3 3" xfId="1800" xr:uid="{00000000-0005-0000-0000-000040100000}"/>
    <cellStyle name="Percent 3 3 2" xfId="7708" xr:uid="{1ED4365F-2979-4EB3-9700-76E0BF31A98D}"/>
    <cellStyle name="Percent 3 3 3" xfId="9873" xr:uid="{9CD80371-BAF5-4F8D-8B90-DC6B5BC2587E}"/>
    <cellStyle name="Percent 3 3 4" xfId="7625" xr:uid="{4D657214-3ECB-431A-BA04-A08C01B543FC}"/>
    <cellStyle name="Percent 3 3 5" xfId="5765" xr:uid="{967B498C-C3DA-42E2-B499-6A5A27BA50A7}"/>
    <cellStyle name="Percent 3 3 6" xfId="4734" xr:uid="{ACAE1B6A-53E1-4F5A-ABD5-D79876EEC56D}"/>
    <cellStyle name="Percent 3 4" xfId="2173" xr:uid="{00000000-0005-0000-0000-000041100000}"/>
    <cellStyle name="Percent 3 4 2" xfId="2174" xr:uid="{00000000-0005-0000-0000-000042100000}"/>
    <cellStyle name="Percent 3 4 2 2" xfId="2175" xr:uid="{00000000-0005-0000-0000-000043100000}"/>
    <cellStyle name="Percent 3 4 2 2 2" xfId="2477" xr:uid="{00000000-0005-0000-0000-000044100000}"/>
    <cellStyle name="Percent 3 4 2 2 2 2" xfId="3375" xr:uid="{00000000-0005-0000-0000-000045100000}"/>
    <cellStyle name="Percent 3 4 2 2 3" xfId="3376" xr:uid="{00000000-0005-0000-0000-000046100000}"/>
    <cellStyle name="Percent 3 4 2 3" xfId="2476" xr:uid="{00000000-0005-0000-0000-000047100000}"/>
    <cellStyle name="Percent 3 4 2 3 2" xfId="3377" xr:uid="{00000000-0005-0000-0000-000048100000}"/>
    <cellStyle name="Percent 3 4 2 4" xfId="3378" xr:uid="{00000000-0005-0000-0000-000049100000}"/>
    <cellStyle name="Percent 3 4 3" xfId="2176" xr:uid="{00000000-0005-0000-0000-00004A100000}"/>
    <cellStyle name="Percent 3 4 3 2" xfId="2478" xr:uid="{00000000-0005-0000-0000-00004B100000}"/>
    <cellStyle name="Percent 3 4 3 2 2" xfId="3379" xr:uid="{00000000-0005-0000-0000-00004C100000}"/>
    <cellStyle name="Percent 3 4 3 3" xfId="3380" xr:uid="{00000000-0005-0000-0000-00004D100000}"/>
    <cellStyle name="Percent 3 4 3 4" xfId="37940" xr:uid="{7D4E5BD1-2E34-4F77-8D2C-C1DDF3D957FE}"/>
    <cellStyle name="Percent 3 4 4" xfId="2475" xr:uid="{00000000-0005-0000-0000-00004E100000}"/>
    <cellStyle name="Percent 3 4 4 2" xfId="3381" xr:uid="{00000000-0005-0000-0000-00004F100000}"/>
    <cellStyle name="Percent 3 4 5" xfId="3382" xr:uid="{00000000-0005-0000-0000-000050100000}"/>
    <cellStyle name="Percent 3 4 6" xfId="7510" xr:uid="{C57F5744-197B-440A-A641-6647FD13D7E1}"/>
    <cellStyle name="Percent 3 4 7" xfId="5892" xr:uid="{CE8EBA1E-5F88-494D-94E8-C00BF40A9AA0}"/>
    <cellStyle name="Percent 3 4 8" xfId="4770" xr:uid="{DA1BABBD-6F0E-4D1A-8462-CC13905BC62F}"/>
    <cellStyle name="Percent 3 5" xfId="2177" xr:uid="{00000000-0005-0000-0000-000051100000}"/>
    <cellStyle name="Percent 3 5 2" xfId="2178" xr:uid="{00000000-0005-0000-0000-000052100000}"/>
    <cellStyle name="Percent 3 5 2 2" xfId="2480" xr:uid="{00000000-0005-0000-0000-000053100000}"/>
    <cellStyle name="Percent 3 5 2 2 2" xfId="3383" xr:uid="{00000000-0005-0000-0000-000054100000}"/>
    <cellStyle name="Percent 3 5 2 3" xfId="3384" xr:uid="{00000000-0005-0000-0000-000055100000}"/>
    <cellStyle name="Percent 3 5 2 4" xfId="37941" xr:uid="{37563568-6552-4E2C-B58D-3CAB24B36403}"/>
    <cellStyle name="Percent 3 5 3" xfId="2479" xr:uid="{00000000-0005-0000-0000-000056100000}"/>
    <cellStyle name="Percent 3 5 3 2" xfId="3385" xr:uid="{00000000-0005-0000-0000-000057100000}"/>
    <cellStyle name="Percent 3 5 4" xfId="3386" xr:uid="{00000000-0005-0000-0000-000058100000}"/>
    <cellStyle name="Percent 3 5 5" xfId="7925" xr:uid="{21D2CCB8-CB2C-46F0-B756-07699544444A}"/>
    <cellStyle name="Percent 3 6" xfId="2179" xr:uid="{00000000-0005-0000-0000-000059100000}"/>
    <cellStyle name="Percent 3 6 2" xfId="2481" xr:uid="{00000000-0005-0000-0000-00005A100000}"/>
    <cellStyle name="Percent 3 6 2 2" xfId="3387" xr:uid="{00000000-0005-0000-0000-00005B100000}"/>
    <cellStyle name="Percent 3 6 3" xfId="3388" xr:uid="{00000000-0005-0000-0000-00005C100000}"/>
    <cellStyle name="Percent 3 6 4" xfId="37942" xr:uid="{A314F0F3-801A-4EE7-8A49-6A09890F3D92}"/>
    <cellStyle name="Percent 3 7" xfId="3452" xr:uid="{00000000-0005-0000-0000-00005D100000}"/>
    <cellStyle name="Percent 3 7 2" xfId="37943" xr:uid="{A3AE0618-DA28-4FE1-B11B-14AD6EE55122}"/>
    <cellStyle name="Percent 3 8" xfId="1798" xr:uid="{00000000-0005-0000-0000-00005E100000}"/>
    <cellStyle name="Percent 3 8 2" xfId="37944" xr:uid="{AFE3FCFA-59DB-499B-94E7-09A8E9622171}"/>
    <cellStyle name="Percent 3 9" xfId="7476" xr:uid="{D9C953A2-BE8F-41E3-922C-0090160B9AD9}"/>
    <cellStyle name="Percent 30" xfId="4849" xr:uid="{FF96C025-2E01-4E8E-9122-7D3F609446BF}"/>
    <cellStyle name="Percent 31" xfId="40291" xr:uid="{99487092-395E-4633-8936-A005622ABC1E}"/>
    <cellStyle name="Percent 32" xfId="40296" xr:uid="{FF2CF1C3-B93A-4215-AA01-101B99967DEC}"/>
    <cellStyle name="Percent 33" xfId="40336" xr:uid="{AF8622C2-9950-43F5-9CC5-A702E739417A}"/>
    <cellStyle name="Percent 34" xfId="40396" xr:uid="{17AC4F52-C03F-46CE-B863-633EED61E35C}"/>
    <cellStyle name="Percent 35" xfId="40405" xr:uid="{07402E0C-79DE-45AA-90AD-E3BF505FF0CE}"/>
    <cellStyle name="Percent 4" xfId="336" xr:uid="{00000000-0005-0000-0000-00005F100000}"/>
    <cellStyle name="Percent 4 10" xfId="40147" xr:uid="{CF6618BE-5BD4-45CD-AE1A-2D37C35C2DC0}"/>
    <cellStyle name="Percent 4 2" xfId="337" xr:uid="{00000000-0005-0000-0000-000060100000}"/>
    <cellStyle name="Percent 4 2 2" xfId="2180" xr:uid="{00000000-0005-0000-0000-000061100000}"/>
    <cellStyle name="Percent 4 2 2 2" xfId="2181" xr:uid="{00000000-0005-0000-0000-000062100000}"/>
    <cellStyle name="Percent 4 2 2 2 2" xfId="2483" xr:uid="{00000000-0005-0000-0000-000063100000}"/>
    <cellStyle name="Percent 4 2 2 2 2 2" xfId="3389" xr:uid="{00000000-0005-0000-0000-000064100000}"/>
    <cellStyle name="Percent 4 2 2 2 3" xfId="3390" xr:uid="{00000000-0005-0000-0000-000065100000}"/>
    <cellStyle name="Percent 4 2 2 3" xfId="2482" xr:uid="{00000000-0005-0000-0000-000066100000}"/>
    <cellStyle name="Percent 4 2 2 3 2" xfId="3391" xr:uid="{00000000-0005-0000-0000-000067100000}"/>
    <cellStyle name="Percent 4 2 2 4" xfId="3392" xr:uid="{00000000-0005-0000-0000-000068100000}"/>
    <cellStyle name="Percent 4 2 2 5" xfId="8943" xr:uid="{C7728C3A-F809-43E8-928C-E41ACCDFCF63}"/>
    <cellStyle name="Percent 4 2 3" xfId="2182" xr:uid="{00000000-0005-0000-0000-000069100000}"/>
    <cellStyle name="Percent 4 2 3 2" xfId="2484" xr:uid="{00000000-0005-0000-0000-00006A100000}"/>
    <cellStyle name="Percent 4 2 3 2 2" xfId="3393" xr:uid="{00000000-0005-0000-0000-00006B100000}"/>
    <cellStyle name="Percent 4 2 3 3" xfId="3394" xr:uid="{00000000-0005-0000-0000-00006C100000}"/>
    <cellStyle name="Percent 4 2 4" xfId="7648" xr:uid="{EE656710-AC32-423D-803E-9EFECABCC838}"/>
    <cellStyle name="Percent 4 2 5" xfId="40369" xr:uid="{DAA193EE-D1C3-491F-8B23-693A8C1500F2}"/>
    <cellStyle name="Percent 4 3" xfId="2183" xr:uid="{00000000-0005-0000-0000-00006D100000}"/>
    <cellStyle name="Percent 4 3 2" xfId="2184" xr:uid="{00000000-0005-0000-0000-00006E100000}"/>
    <cellStyle name="Percent 4 3 2 2" xfId="2486" xr:uid="{00000000-0005-0000-0000-00006F100000}"/>
    <cellStyle name="Percent 4 3 2 2 2" xfId="3395" xr:uid="{00000000-0005-0000-0000-000070100000}"/>
    <cellStyle name="Percent 4 3 2 3" xfId="3396" xr:uid="{00000000-0005-0000-0000-000071100000}"/>
    <cellStyle name="Percent 4 3 3" xfId="2485" xr:uid="{00000000-0005-0000-0000-000072100000}"/>
    <cellStyle name="Percent 4 3 3 2" xfId="3397" xr:uid="{00000000-0005-0000-0000-000073100000}"/>
    <cellStyle name="Percent 4 3 4" xfId="3398" xr:uid="{00000000-0005-0000-0000-000074100000}"/>
    <cellStyle name="Percent 4 3 5" xfId="5893" xr:uid="{1D7C02DA-D955-4ED3-BB9C-695D7D05999D}"/>
    <cellStyle name="Percent 4 3 6" xfId="4753" xr:uid="{CB7318FC-73E2-4E7D-B85F-7F3305BB3D31}"/>
    <cellStyle name="Percent 4 4" xfId="2185" xr:uid="{00000000-0005-0000-0000-000075100000}"/>
    <cellStyle name="Percent 4 4 2" xfId="2487" xr:uid="{00000000-0005-0000-0000-000076100000}"/>
    <cellStyle name="Percent 4 4 2 2" xfId="3399" xr:uid="{00000000-0005-0000-0000-000077100000}"/>
    <cellStyle name="Percent 4 4 3" xfId="3400" xr:uid="{00000000-0005-0000-0000-000078100000}"/>
    <cellStyle name="Percent 4 5" xfId="2214" xr:uid="{00000000-0005-0000-0000-000079100000}"/>
    <cellStyle name="Percent 4 5 2" xfId="3401" xr:uid="{00000000-0005-0000-0000-00007A100000}"/>
    <cellStyle name="Percent 4 6" xfId="3402" xr:uid="{00000000-0005-0000-0000-00007B100000}"/>
    <cellStyle name="Percent 4 7" xfId="3453" xr:uid="{00000000-0005-0000-0000-00007C100000}"/>
    <cellStyle name="Percent 4 8" xfId="1801" xr:uid="{00000000-0005-0000-0000-00007D100000}"/>
    <cellStyle name="Percent 4 9" xfId="7540" xr:uid="{4953D747-DFE4-418B-B493-16BC58734285}"/>
    <cellStyle name="Percent 5" xfId="338" xr:uid="{00000000-0005-0000-0000-00007E100000}"/>
    <cellStyle name="Percent 5 2" xfId="339" xr:uid="{00000000-0005-0000-0000-00007F100000}"/>
    <cellStyle name="Percent 5 2 2" xfId="3454" xr:uid="{00000000-0005-0000-0000-000080100000}"/>
    <cellStyle name="Percent 5 2 2 2" xfId="37945" xr:uid="{956BCEF6-3779-42B6-9763-80995C5B094B}"/>
    <cellStyle name="Percent 5 3" xfId="1802" xr:uid="{00000000-0005-0000-0000-000081100000}"/>
    <cellStyle name="Percent 5 3 2" xfId="9874" xr:uid="{73CD1B53-85E2-4D42-B13A-9B0431AD32E8}"/>
    <cellStyle name="Percent 5 4" xfId="40048" xr:uid="{AA823BF0-BEEC-4F3D-940A-121B1F313B3C}"/>
    <cellStyle name="Percent 5 5" xfId="7538" xr:uid="{433924BA-BE8A-4BC0-A0A9-D3489E4B9E38}"/>
    <cellStyle name="Percent 59 2 2" xfId="7705" xr:uid="{7E45777A-8715-4632-96E7-F40037499066}"/>
    <cellStyle name="Percent 59 2 2 2" xfId="7797" xr:uid="{BF872736-1D56-4736-8BB4-34C4C03574B0}"/>
    <cellStyle name="Percent 59 2 2 2 2" xfId="8022" xr:uid="{ED4C30EC-B601-49BE-B7C4-06735C36B4C3}"/>
    <cellStyle name="Percent 59 2 2 3" xfId="7840" xr:uid="{30A39FBB-A7EE-46A1-8C11-EA03EDE293E1}"/>
    <cellStyle name="Percent 59 2 2 3 2" xfId="8067" xr:uid="{FB706427-8904-4D53-BA8C-1ACD7DF49181}"/>
    <cellStyle name="Percent 59 2 2 4" xfId="7903" xr:uid="{488AB673-DC34-4C33-832B-A02F9C035D64}"/>
    <cellStyle name="Percent 59 2 2 4 2" xfId="8109" xr:uid="{A11A81B8-EF4A-457E-9586-9DB9A2228EC1}"/>
    <cellStyle name="Percent 59 2 2 5" xfId="7959" xr:uid="{44F6B402-72B8-4BB9-A188-2205AEF7433D}"/>
    <cellStyle name="Percent 6" xfId="340" xr:uid="{00000000-0005-0000-0000-000082100000}"/>
    <cellStyle name="Percent 6 2" xfId="2186" xr:uid="{00000000-0005-0000-0000-000083100000}"/>
    <cellStyle name="Percent 6 2 2" xfId="37946" xr:uid="{E9A69ED9-E1AF-41B9-BDE2-078B8DB162F0}"/>
    <cellStyle name="Percent 6 2 3" xfId="7994" xr:uid="{57D8400B-E6EC-431B-A5CD-BBC6ACB645DC}"/>
    <cellStyle name="Percent 6 2 4" xfId="5894" xr:uid="{12199E18-67B3-40E1-9ABB-022BFA19F0AB}"/>
    <cellStyle name="Percent 6 3" xfId="3455" xr:uid="{00000000-0005-0000-0000-000084100000}"/>
    <cellStyle name="Percent 6 4" xfId="1803" xr:uid="{00000000-0005-0000-0000-000085100000}"/>
    <cellStyle name="Percent 6 4 2" xfId="5766" xr:uid="{72D6EFE3-EEB7-4C18-9E9C-BCF70B32188C}"/>
    <cellStyle name="Percent 6 5" xfId="511" xr:uid="{00000000-0005-0000-0000-000086100000}"/>
    <cellStyle name="Percent 6 5 2" xfId="7601" xr:uid="{FC2BFE0C-350C-4C57-A9F6-98BAABD6B8C9}"/>
    <cellStyle name="Percent 6 6" xfId="40382" xr:uid="{096BAD0D-F0F9-4701-A0A5-06CD9DEC7DFE}"/>
    <cellStyle name="Percent 7" xfId="521" xr:uid="{00000000-0005-0000-0000-000087100000}"/>
    <cellStyle name="Percent 7 2" xfId="8038" xr:uid="{2524A70E-E8C8-466D-92EB-DE56011FB794}"/>
    <cellStyle name="Percent 7 2 2" xfId="37947" xr:uid="{C5238290-9FD7-45AF-8D34-D5F14EFF0BF2}"/>
    <cellStyle name="Percent 7 3" xfId="7813" xr:uid="{4B8F4DF9-7389-42FD-B97F-EBE348474E63}"/>
    <cellStyle name="Percent 8" xfId="1931" xr:uid="{00000000-0005-0000-0000-000088100000}"/>
    <cellStyle name="Percent 8 2" xfId="37948" xr:uid="{F7D8C31B-3ECC-450C-AFEB-5CBB62739D34}"/>
    <cellStyle name="Percent 8 3" xfId="8121" xr:uid="{5B523B4C-6DE4-4013-A85E-8903EB3DE4F9}"/>
    <cellStyle name="Percent 8 4" xfId="5785" xr:uid="{3159A672-DAC7-48DA-8509-4E5C62856D43}"/>
    <cellStyle name="Percent 8 5" xfId="4496" xr:uid="{5EDD4237-EA6C-4C2C-8B53-A206B86029B0}"/>
    <cellStyle name="Percent 9" xfId="2497" xr:uid="{00000000-0005-0000-0000-000089100000}"/>
    <cellStyle name="Percent 9 2" xfId="37950" xr:uid="{0D17EC1C-E278-416E-8122-99B5E2EAD58D}"/>
    <cellStyle name="Percent 9 3" xfId="37949" xr:uid="{AC81EE21-82AD-4E7C-A936-885AE1A500FC}"/>
    <cellStyle name="Percent 9 4" xfId="6023" xr:uid="{BBE69F82-41BD-4527-9859-11248C952B3F}"/>
    <cellStyle name="Percent 9 5" xfId="4748" xr:uid="{0B5F7DFD-1778-4F34-B5E4-FD62CD6B56C9}"/>
    <cellStyle name="PERCENTAGE" xfId="1886" xr:uid="{00000000-0005-0000-0000-00008A100000}"/>
    <cellStyle name="PERCENTAGE 2" xfId="37951" xr:uid="{AD6A9C21-9A65-418A-B4CF-4B0C30645118}"/>
    <cellStyle name="PERCENTAGE 3" xfId="37952" xr:uid="{8D10E261-53DE-4A23-9565-130707E09021}"/>
    <cellStyle name="PERCENTAGE 4" xfId="37953" xr:uid="{DB5AC524-13FC-4DA2-810A-C8393DA4856C}"/>
    <cellStyle name="PERCENTAGE 5" xfId="37954" xr:uid="{9605CDA4-75EE-4ABA-90CE-AF44071889E5}"/>
    <cellStyle name="PERCENTAGE 6" xfId="37955" xr:uid="{476872A3-116A-4081-9E8E-F3234C7DD077}"/>
    <cellStyle name="PERCENTAGE 7" xfId="37956" xr:uid="{F723E3B9-785E-480F-A697-F3EC68A79747}"/>
    <cellStyle name="PERCENTAGE 8" xfId="37957" xr:uid="{CF3240D8-482A-4DA0-A949-0C4319181FB0}"/>
    <cellStyle name="Pilkku_BINV" xfId="1887" xr:uid="{00000000-0005-0000-0000-00008B100000}"/>
    <cellStyle name="PLAN" xfId="37958" xr:uid="{580A28D1-A3E5-4568-8844-24E8827E577A}"/>
    <cellStyle name="Porcentaje" xfId="37959" xr:uid="{62E102DC-5D5B-4E56-B471-743E7A9129E0}"/>
    <cellStyle name="PrePop Currency (0)" xfId="1888" xr:uid="{00000000-0005-0000-0000-00008C100000}"/>
    <cellStyle name="PrePop Currency (0) 2" xfId="37960" xr:uid="{EC46B919-571D-4364-B4E4-FA0CCA15EF57}"/>
    <cellStyle name="PrePop Currency (0) 2 2" xfId="37961" xr:uid="{D62B18BC-6C47-490D-A890-93225AB3BADD}"/>
    <cellStyle name="PrePop Currency (0) 3" xfId="37962" xr:uid="{5587232C-53B7-45F3-B59C-EBDAC59C744A}"/>
    <cellStyle name="PrePop Currency (2)" xfId="1889" xr:uid="{00000000-0005-0000-0000-00008D100000}"/>
    <cellStyle name="PrePop Units (0)" xfId="1890" xr:uid="{00000000-0005-0000-0000-00008E100000}"/>
    <cellStyle name="PrePop Units (0) 2" xfId="37963" xr:uid="{D1BDC072-DCC9-4F01-B65A-7D3ABBEFBDA9}"/>
    <cellStyle name="PrePop Units (0) 2 2" xfId="37964" xr:uid="{108E2D58-5E30-43A9-BD51-260F8D5B77BD}"/>
    <cellStyle name="PrePop Units (0) 3" xfId="37965" xr:uid="{27F841DB-FD15-457B-B6D9-370B772014BB}"/>
    <cellStyle name="PrePop Units (1)" xfId="1891" xr:uid="{00000000-0005-0000-0000-00008F100000}"/>
    <cellStyle name="PrePop Units (1) 2" xfId="37966" xr:uid="{A418275C-8623-4D76-8177-6B5822A0F385}"/>
    <cellStyle name="PrePop Units (1) 2 2" xfId="37967" xr:uid="{F6F1D11E-CBED-426E-B835-C7654B50E64B}"/>
    <cellStyle name="PrePop Units (1) 3" xfId="37968" xr:uid="{946C1A31-133E-4DDA-9726-5C7DCA0F6181}"/>
    <cellStyle name="PrePop Units (2)" xfId="1892" xr:uid="{00000000-0005-0000-0000-000090100000}"/>
    <cellStyle name="PSChar" xfId="341" xr:uid="{00000000-0005-0000-0000-000091100000}"/>
    <cellStyle name="PSInt" xfId="342" xr:uid="{00000000-0005-0000-0000-000092100000}"/>
    <cellStyle name="pwstyle" xfId="343" xr:uid="{00000000-0005-0000-0000-000093100000}"/>
    <cellStyle name="Py?r. luku_BINV" xfId="1893" xr:uid="{00000000-0005-0000-0000-000094100000}"/>
    <cellStyle name="Py?r. valuutta_BINV" xfId="1894" xr:uid="{00000000-0005-0000-0000-000095100000}"/>
    <cellStyle name="Q" xfId="37969" xr:uid="{4C9B872F-7176-4B5E-B396-FA8A35015BD6}"/>
    <cellStyle name="Q_B &amp; Z" xfId="37970" xr:uid="{9C4F899C-0632-4397-AAB9-3C1810F4EEC1}"/>
    <cellStyle name="Q_F123" xfId="37971" xr:uid="{7D318B82-51BC-461B-88FE-B226E603E59B}"/>
    <cellStyle name="Q_L" xfId="37972" xr:uid="{7BEBBF5D-68D4-4948-B214-34B2B4C3F4F0}"/>
    <cellStyle name="Quantity" xfId="344" xr:uid="{00000000-0005-0000-0000-000096100000}"/>
    <cellStyle name="Quantity 2" xfId="2189" xr:uid="{00000000-0005-0000-0000-000097100000}"/>
    <cellStyle name="R00A" xfId="345" xr:uid="{00000000-0005-0000-0000-000098100000}"/>
    <cellStyle name="R00B" xfId="346" xr:uid="{00000000-0005-0000-0000-000099100000}"/>
    <cellStyle name="R00L" xfId="347" xr:uid="{00000000-0005-0000-0000-00009A100000}"/>
    <cellStyle name="R01A" xfId="348" xr:uid="{00000000-0005-0000-0000-00009B100000}"/>
    <cellStyle name="R01B" xfId="349" xr:uid="{00000000-0005-0000-0000-00009C100000}"/>
    <cellStyle name="R01H" xfId="350" xr:uid="{00000000-0005-0000-0000-00009D100000}"/>
    <cellStyle name="R01L" xfId="351" xr:uid="{00000000-0005-0000-0000-00009E100000}"/>
    <cellStyle name="R02A" xfId="352" xr:uid="{00000000-0005-0000-0000-00009F100000}"/>
    <cellStyle name="R02B" xfId="353" xr:uid="{00000000-0005-0000-0000-0000A0100000}"/>
    <cellStyle name="R02H" xfId="354" xr:uid="{00000000-0005-0000-0000-0000A1100000}"/>
    <cellStyle name="R02L" xfId="355" xr:uid="{00000000-0005-0000-0000-0000A2100000}"/>
    <cellStyle name="R03A" xfId="356" xr:uid="{00000000-0005-0000-0000-0000A3100000}"/>
    <cellStyle name="R03B" xfId="357" xr:uid="{00000000-0005-0000-0000-0000A4100000}"/>
    <cellStyle name="R03H" xfId="358" xr:uid="{00000000-0005-0000-0000-0000A5100000}"/>
    <cellStyle name="R03L" xfId="359" xr:uid="{00000000-0005-0000-0000-0000A6100000}"/>
    <cellStyle name="R04A" xfId="360" xr:uid="{00000000-0005-0000-0000-0000A7100000}"/>
    <cellStyle name="R04B" xfId="361" xr:uid="{00000000-0005-0000-0000-0000A8100000}"/>
    <cellStyle name="R04H" xfId="362" xr:uid="{00000000-0005-0000-0000-0000A9100000}"/>
    <cellStyle name="R04L" xfId="363" xr:uid="{00000000-0005-0000-0000-0000AA100000}"/>
    <cellStyle name="R05A" xfId="364" xr:uid="{00000000-0005-0000-0000-0000AB100000}"/>
    <cellStyle name="R05B" xfId="365" xr:uid="{00000000-0005-0000-0000-0000AC100000}"/>
    <cellStyle name="R05H" xfId="366" xr:uid="{00000000-0005-0000-0000-0000AD100000}"/>
    <cellStyle name="R05L" xfId="367" xr:uid="{00000000-0005-0000-0000-0000AE100000}"/>
    <cellStyle name="R06A" xfId="368" xr:uid="{00000000-0005-0000-0000-0000AF100000}"/>
    <cellStyle name="R06B" xfId="369" xr:uid="{00000000-0005-0000-0000-0000B0100000}"/>
    <cellStyle name="R06H" xfId="370" xr:uid="{00000000-0005-0000-0000-0000B1100000}"/>
    <cellStyle name="R06L" xfId="371" xr:uid="{00000000-0005-0000-0000-0000B2100000}"/>
    <cellStyle name="R07A" xfId="372" xr:uid="{00000000-0005-0000-0000-0000B3100000}"/>
    <cellStyle name="R07B" xfId="373" xr:uid="{00000000-0005-0000-0000-0000B4100000}"/>
    <cellStyle name="R07H" xfId="374" xr:uid="{00000000-0005-0000-0000-0000B5100000}"/>
    <cellStyle name="R07L" xfId="375" xr:uid="{00000000-0005-0000-0000-0000B6100000}"/>
    <cellStyle name="Reset  - Style7" xfId="37973" xr:uid="{9A3512A4-4DF0-423F-AF75-A7C3E32BCFDA}"/>
    <cellStyle name="Reset  - Style7 2" xfId="37974" xr:uid="{6E725E47-3565-4E07-B4E4-789DF824DBCA}"/>
    <cellStyle name="Reset  - Style7 2 2" xfId="37975" xr:uid="{6096F1F6-90C6-440A-9EA8-8DA85D761AE0}"/>
    <cellStyle name="Reset  - Style7 3" xfId="37976" xr:uid="{3ECEDD54-2F2F-4366-9DC7-5DDFCB52F7B5}"/>
    <cellStyle name="Reset  - Style7 4" xfId="37977" xr:uid="{0EEFE6F3-8206-4BFC-8D6D-88055976F020}"/>
    <cellStyle name="Reset  - Style7 5" xfId="37978" xr:uid="{9C387B45-0E15-49A4-BDED-A0DAE6729C71}"/>
    <cellStyle name="Reset  - Style7 6" xfId="37979" xr:uid="{3853E770-0410-4FF7-9333-A7D20D5822FB}"/>
    <cellStyle name="Reset  - Style7 7" xfId="37980" xr:uid="{76E3E5C3-95C6-4ADA-AE62-6FC5D3F95165}"/>
    <cellStyle name="RevList" xfId="37981" xr:uid="{3CF9F89C-1E06-429D-9346-CC9799CA0ADA}"/>
    <cellStyle name="RM" xfId="37982" xr:uid="{A5E31C98-499F-4E2A-8665-7F8E72C97228}"/>
    <cellStyle name="SAPBEXaggData" xfId="37983" xr:uid="{B1E9A9BE-D4B1-4D95-B7B8-51DA372C6121}"/>
    <cellStyle name="SAPBEXaggDataEmph" xfId="37984" xr:uid="{E21C32B2-7EC1-433B-960C-8ABFDDC02F2A}"/>
    <cellStyle name="SAPBEXaggItem" xfId="37985" xr:uid="{1ACBAF51-9D8A-4B6C-AAF1-630951B48FB4}"/>
    <cellStyle name="SAPBEXaggItemX" xfId="37986" xr:uid="{DFB57990-03A7-43A6-BF6B-4AB3ED447899}"/>
    <cellStyle name="SAPBEXchaText" xfId="376" xr:uid="{00000000-0005-0000-0000-0000B7100000}"/>
    <cellStyle name="SAPBEXchaText 2" xfId="37987" xr:uid="{5820ADF1-3536-45AB-9223-30CCBCB2AA08}"/>
    <cellStyle name="SAPBEXexcBad7" xfId="37988" xr:uid="{886BB68F-3D33-4170-8905-A0C61AC63EAA}"/>
    <cellStyle name="SAPBEXexcBad8" xfId="37989" xr:uid="{D2F7DA3B-9D55-48DD-8073-DEC3CD4AF2AD}"/>
    <cellStyle name="SAPBEXexcBad9" xfId="37990" xr:uid="{F2733BDA-6BD8-41DF-8AE1-B23F2836833F}"/>
    <cellStyle name="SAPBEXexcCritical4" xfId="37991" xr:uid="{33DECE9E-B74A-4513-8684-CEF5F6060E33}"/>
    <cellStyle name="SAPBEXexcCritical5" xfId="37992" xr:uid="{F484D7BB-EC88-4FCD-8936-6971E96F0857}"/>
    <cellStyle name="SAPBEXexcCritical6" xfId="37993" xr:uid="{9FF18D03-D6A5-450F-9C03-2E8D631D0732}"/>
    <cellStyle name="SAPBEXexcGood1" xfId="37994" xr:uid="{7EC8D09F-0FE3-48E9-96F9-6D9FDADEE17A}"/>
    <cellStyle name="SAPBEXexcGood2" xfId="37995" xr:uid="{2D3FBD39-FD5C-4436-AFC8-EEA5812B9292}"/>
    <cellStyle name="SAPBEXexcGood3" xfId="37996" xr:uid="{39C735F8-169C-436F-98A1-A3A81020DA3A}"/>
    <cellStyle name="SAPBEXfilterDrill" xfId="377" xr:uid="{00000000-0005-0000-0000-0000B8100000}"/>
    <cellStyle name="SAPBEXfilterItem" xfId="37997" xr:uid="{AB935271-5658-49D7-BDD4-48662EA3CA56}"/>
    <cellStyle name="SAPBEXfilterText" xfId="37998" xr:uid="{2488DED9-69E2-48B4-8816-0EFFF33CCC0B}"/>
    <cellStyle name="SAPBEXformats" xfId="37999" xr:uid="{313BAF36-DE87-41B5-BAAF-01540B5AEFE8}"/>
    <cellStyle name="SAPBEXheaderItem" xfId="378" xr:uid="{00000000-0005-0000-0000-0000B9100000}"/>
    <cellStyle name="SAPBEXheaderText" xfId="379" xr:uid="{00000000-0005-0000-0000-0000BA100000}"/>
    <cellStyle name="SAPBEXheaderText 2" xfId="38000" xr:uid="{9FA72977-6892-46C4-81B0-58B8C5F8667A}"/>
    <cellStyle name="SAPBEXHLevel0" xfId="38001" xr:uid="{5C3173FD-8B66-4911-9C85-BA05D0C33064}"/>
    <cellStyle name="SAPBEXHLevel0X" xfId="38002" xr:uid="{28F2BFED-549F-4165-8C9B-546282CD8C29}"/>
    <cellStyle name="SAPBEXHLevel1" xfId="38003" xr:uid="{1D3EC015-B653-495F-AFC7-AE18EC9684D1}"/>
    <cellStyle name="SAPBEXHLevel1X" xfId="38004" xr:uid="{927217E5-1AA1-4592-860F-6C534C9244CF}"/>
    <cellStyle name="SAPBEXHLevel2" xfId="38005" xr:uid="{554782D2-C4AB-4927-91EC-054E2E7F00CE}"/>
    <cellStyle name="SAPBEXHLevel2X" xfId="38006" xr:uid="{CE6CD5DE-15BF-4F77-8C06-DECF3FDE86E0}"/>
    <cellStyle name="SAPBEXHLevel3" xfId="38007" xr:uid="{7BB9B93C-2054-4125-84F4-4CCD078E9283}"/>
    <cellStyle name="SAPBEXHLevel3X" xfId="38008" xr:uid="{9EF28B9B-4DED-4F24-B255-173570A3908D}"/>
    <cellStyle name="SAPBEXinputData" xfId="38009" xr:uid="{1B945830-2575-4D77-B9E7-2FE26BAFA0BB}"/>
    <cellStyle name="SAPBEXinputData 2" xfId="38010" xr:uid="{BAB42545-BF63-43FA-9017-1DB82776AFA4}"/>
    <cellStyle name="SAPBEXresData" xfId="38011" xr:uid="{15C73221-1C6F-44F8-A33D-49C2274F95F6}"/>
    <cellStyle name="SAPBEXresDataEmph" xfId="38012" xr:uid="{CC53EAA7-FBC7-4415-911E-9A0431680CDA}"/>
    <cellStyle name="SAPBEXresItem" xfId="38013" xr:uid="{25077A57-ED71-4E2A-9ECD-565869C653D1}"/>
    <cellStyle name="SAPBEXresItemX" xfId="38014" xr:uid="{B31B325B-B6EB-4E46-A6F4-2D76B95E3A46}"/>
    <cellStyle name="SAPBEXstdData" xfId="380" xr:uid="{00000000-0005-0000-0000-0000BB100000}"/>
    <cellStyle name="SAPBEXstdData 2" xfId="38015" xr:uid="{7142109A-1A51-4F04-9F60-9177EB104113}"/>
    <cellStyle name="SAPBEXstdDataEmph" xfId="381" xr:uid="{00000000-0005-0000-0000-0000BC100000}"/>
    <cellStyle name="SAPBEXstdDataEmph 2" xfId="38016" xr:uid="{C973AA18-6432-4739-848E-F9F29E0BAF78}"/>
    <cellStyle name="SAPBEXstdItem" xfId="382" xr:uid="{00000000-0005-0000-0000-0000BD100000}"/>
    <cellStyle name="SAPBEXstdItem 2" xfId="38017" xr:uid="{E4C3E9D0-C218-44FC-B83A-4FCF83EA2E40}"/>
    <cellStyle name="SAPBEXstdItemX" xfId="383" xr:uid="{00000000-0005-0000-0000-0000BE100000}"/>
    <cellStyle name="SAPBEXstdItemX 2" xfId="38018" xr:uid="{8BCC8174-06BF-485B-8191-DB3AEAB2D6AE}"/>
    <cellStyle name="SAPBEXtitle" xfId="384" xr:uid="{00000000-0005-0000-0000-0000BF100000}"/>
    <cellStyle name="SAPBEXtitle 2" xfId="38019" xr:uid="{A80EAEBA-39D1-4CC9-AED8-23529530566C}"/>
    <cellStyle name="SAPBEXundefined" xfId="385" xr:uid="{00000000-0005-0000-0000-0000C0100000}"/>
    <cellStyle name="SAPBEXundefined 2" xfId="38020" xr:uid="{02E364FC-BE9D-4DC1-909B-EC67AD9B2907}"/>
    <cellStyle name="Shade" xfId="38021" xr:uid="{A07807B7-B08A-4705-8C3C-5BFA65CD3EAC}"/>
    <cellStyle name="Sheet Title" xfId="38022" xr:uid="{C8E9987A-62C0-4DC1-99FE-3D5D32B7477A}"/>
    <cellStyle name="small border line" xfId="38023" xr:uid="{7A544F1F-F050-49AA-96D1-11EA3153C9C7}"/>
    <cellStyle name="Standard_9912(4)" xfId="38024" xr:uid="{BD883913-7621-4B9B-AEA2-B4FE547A95BD}"/>
    <cellStyle name="Style 1" xfId="386" xr:uid="{00000000-0005-0000-0000-0000C2100000}"/>
    <cellStyle name="Style 1 2" xfId="1804" xr:uid="{00000000-0005-0000-0000-0000C3100000}"/>
    <cellStyle name="Style 1 2 2" xfId="38026" xr:uid="{2D4D1984-0648-4AC0-B760-44D7F1CA2C59}"/>
    <cellStyle name="Style 1 2 3" xfId="38025" xr:uid="{BD103F22-2CB8-4D3F-9A2C-AF45F6AFD174}"/>
    <cellStyle name="Style 1 3" xfId="38027" xr:uid="{300E87C7-8263-4B8F-9609-2584ED09F65A}"/>
    <cellStyle name="Style 1 4" xfId="9808" xr:uid="{30E7D091-3712-4D66-A5BA-D9928CBFD4CE}"/>
    <cellStyle name="Style 1 5" xfId="5767" xr:uid="{9238B336-5D8F-4F04-A0CF-BC15130202A9}"/>
    <cellStyle name="Style 1 6" xfId="4771" xr:uid="{A3C20F69-34D4-4F54-A589-317992F592BC}"/>
    <cellStyle name="STYLE1" xfId="38028" xr:uid="{05C333F8-C479-4AE9-B86C-4F96C4111827}"/>
    <cellStyle name="STYLE1 2" xfId="38029" xr:uid="{7687AB5E-10A8-4E29-86EB-C02AFFD7A3C1}"/>
    <cellStyle name="SubHead" xfId="1895" xr:uid="{00000000-0005-0000-0000-0000C4100000}"/>
    <cellStyle name="SubHeading" xfId="38030" xr:uid="{CFA0F355-5BC2-46E2-A626-2EB6176E1ACF}"/>
    <cellStyle name="SubTotal" xfId="387" xr:uid="{00000000-0005-0000-0000-0000C5100000}"/>
    <cellStyle name="Subtotal 2" xfId="38031" xr:uid="{C84A65CD-E069-40AC-A346-411FE1F212B8}"/>
    <cellStyle name="Tabelle Text 10" xfId="38032" xr:uid="{11C70046-E90C-4A28-A1C4-4CD3CAB427FB}"/>
    <cellStyle name="Tabelle Zahl 2 10" xfId="38033" xr:uid="{4E24A109-822E-46F9-AF0A-E96BE4B60D41}"/>
    <cellStyle name="Table  - Style6" xfId="38034" xr:uid="{5E967A67-C062-43DF-8514-E3FCACF55497}"/>
    <cellStyle name="Table  - Style6 2" xfId="38035" xr:uid="{3CEB0870-61AA-44F5-810A-6D11A70963F2}"/>
    <cellStyle name="Table  - Style6 2 2" xfId="38036" xr:uid="{01E03241-B772-4486-9320-E8AFE6612AC9}"/>
    <cellStyle name="Table  - Style6 3" xfId="38037" xr:uid="{A2D5F2E5-F197-42A1-AC5A-AD3C5CB2BAE3}"/>
    <cellStyle name="Table  - Style6 3 2" xfId="38038" xr:uid="{616F5320-542F-48D8-B489-114A250467ED}"/>
    <cellStyle name="Table  - Style6 4" xfId="38039" xr:uid="{378D6208-F042-4ECF-9D36-75AC7A70D106}"/>
    <cellStyle name="Table  - Style6 5" xfId="38040" xr:uid="{6FE7B540-E0A0-4F13-8AD8-31C910B18F37}"/>
    <cellStyle name="Table  - Style6 6" xfId="38041" xr:uid="{C8794E1B-F1D2-4F15-A7F6-C0D0C2FB204F}"/>
    <cellStyle name="Table  - Style6 7" xfId="38042" xr:uid="{03293DB5-B1CD-47BD-9A1B-9F09FBAE5CB8}"/>
    <cellStyle name="Text Indent A" xfId="1896" xr:uid="{00000000-0005-0000-0000-0000C6100000}"/>
    <cellStyle name="Text Indent B" xfId="1897" xr:uid="{00000000-0005-0000-0000-0000C7100000}"/>
    <cellStyle name="Text Indent B 2" xfId="38043" xr:uid="{E6309B10-E2E2-46C4-8358-0B67685CA38C}"/>
    <cellStyle name="Text Indent B 2 2" xfId="38044" xr:uid="{0AC07206-C8D2-40BF-BB52-EB7CADCAD2E9}"/>
    <cellStyle name="Text Indent B 3" xfId="38045" xr:uid="{38CC8AB7-0402-4F5D-AA3D-B6B310A16ED6}"/>
    <cellStyle name="Text Indent C" xfId="1898" xr:uid="{00000000-0005-0000-0000-0000C8100000}"/>
    <cellStyle name="Text Indent C 2" xfId="38046" xr:uid="{4F7CE889-EFB8-45CC-B914-4BADBF9DFDAB}"/>
    <cellStyle name="Text Indent C 2 2" xfId="38047" xr:uid="{1B69B4AA-5D3D-4DE3-9C9B-2680106A9954}"/>
    <cellStyle name="Text Indent C 3" xfId="38048" xr:uid="{175C7A04-CE20-45FF-9E0F-67794CC26FA9}"/>
    <cellStyle name="thaif1" xfId="388" xr:uid="{00000000-0005-0000-0000-0000C9100000}"/>
    <cellStyle name="Tickmark" xfId="1781" xr:uid="{00000000-0005-0000-0000-0000CA100000}"/>
    <cellStyle name="Tickmark 2" xfId="2187" xr:uid="{00000000-0005-0000-0000-0000CB100000}"/>
    <cellStyle name="Tickmark 2 2" xfId="9809" xr:uid="{92CFEAC9-4B25-4F53-8A41-AB966B663682}"/>
    <cellStyle name="Tickmark 2 3" xfId="5895" xr:uid="{51C62E37-74BC-46E9-931C-C12C1323A70E}"/>
    <cellStyle name="Tickmark 2 4" xfId="4772" xr:uid="{43800E02-51FA-4718-9A2F-B7B595DE6E77}"/>
    <cellStyle name="Times New Roman" xfId="1899" xr:uid="{00000000-0005-0000-0000-0000CC100000}"/>
    <cellStyle name="Title" xfId="406" builtinId="15" customBuiltin="1"/>
    <cellStyle name="Title  - Style1" xfId="38049" xr:uid="{324F1B7C-AEEB-4EC0-A3A1-BAA81076C352}"/>
    <cellStyle name="Title  - Style1 2" xfId="38050" xr:uid="{87023B7B-69CC-4A70-9960-6624FB3C03F1}"/>
    <cellStyle name="Title  - Style1 2 2" xfId="38051" xr:uid="{02D5399E-3E46-427A-A349-8A06ECAD58C8}"/>
    <cellStyle name="Title  - Style1 3" xfId="38052" xr:uid="{BAC59CB8-758F-421D-A9A6-9155ABB507E0}"/>
    <cellStyle name="Title  - Style1 4" xfId="38053" xr:uid="{E16C6062-1D83-40B8-B0B7-6CA29450F285}"/>
    <cellStyle name="Title  - Style1 5" xfId="38054" xr:uid="{F73BD649-F29A-451B-9ECE-CDFD3F3843D4}"/>
    <cellStyle name="Title  - Style1 6" xfId="38055" xr:uid="{A68B3C6C-1B31-4325-98B4-A5CB7C5E5A04}"/>
    <cellStyle name="Title  - Style1 7" xfId="38056" xr:uid="{4F4EDD4D-C635-478D-BAE9-5C9D5B586BE7}"/>
    <cellStyle name="Title 10" xfId="38057" xr:uid="{B1E917DD-B86F-49AD-9B6B-62F4BE4FF56E}"/>
    <cellStyle name="Title 10 2" xfId="38058" xr:uid="{4BEDD0C3-6542-429A-AA29-E1D4960AB9EA}"/>
    <cellStyle name="Title 10 2 2" xfId="38059" xr:uid="{DD375AF0-51E5-4D8A-AFA7-67BE127D258F}"/>
    <cellStyle name="Title 10 3" xfId="38060" xr:uid="{2F718463-F2E7-49CE-B424-3A0BF8C74C6D}"/>
    <cellStyle name="Title 10 4" xfId="38061" xr:uid="{3E510D57-FEB1-4206-9B59-C467B46FF117}"/>
    <cellStyle name="Title 10 5" xfId="38062" xr:uid="{592AEF52-984E-43E8-BEE8-829A1E81514B}"/>
    <cellStyle name="Title 10 6" xfId="38063" xr:uid="{C970A0FC-8645-4DD7-A030-CC27EFD58D4A}"/>
    <cellStyle name="Title 10 7" xfId="38064" xr:uid="{2E0FC04B-D378-4B44-868D-FAEC6F51EF09}"/>
    <cellStyle name="Title 100" xfId="38065" xr:uid="{ACD7FA74-4C8E-48A0-9858-6F5BAB61EA7F}"/>
    <cellStyle name="Title 101" xfId="38066" xr:uid="{B8A22200-AA56-4B9D-B689-9D2D262A0AB2}"/>
    <cellStyle name="Title 102" xfId="38067" xr:uid="{84902BDD-7C61-4B0B-8F3C-87C7FF7424CC}"/>
    <cellStyle name="Title 103" xfId="38068" xr:uid="{837594C2-9464-4B02-B204-677EDBC40588}"/>
    <cellStyle name="Title 104" xfId="38069" xr:uid="{969291D4-1F04-46B9-AAFA-CCD00DCAE31A}"/>
    <cellStyle name="Title 105" xfId="38070" xr:uid="{36E134C1-C441-4759-94DA-04F5D596387E}"/>
    <cellStyle name="Title 106" xfId="38071" xr:uid="{41F6C4AC-BE5A-424C-9B1F-E0B91CB6D189}"/>
    <cellStyle name="Title 107" xfId="38072" xr:uid="{A80A56C9-134F-4637-8128-D222ABA264B8}"/>
    <cellStyle name="Title 108" xfId="38073" xr:uid="{B82FFECB-4DDD-49AC-9856-D78CD9D61F76}"/>
    <cellStyle name="Title 109" xfId="38074" xr:uid="{F1429D43-1D3E-4059-ABB0-04C0EE2CD79A}"/>
    <cellStyle name="Title 11" xfId="38075" xr:uid="{206BC9A1-0506-489A-B6FC-4C8DFC994511}"/>
    <cellStyle name="Title 11 2" xfId="38076" xr:uid="{5819DCDB-6C21-4960-BFFE-CE711F250C3F}"/>
    <cellStyle name="Title 11 2 2" xfId="38077" xr:uid="{B2665251-A1B4-4742-B57E-68346C289CC9}"/>
    <cellStyle name="Title 11 3" xfId="38078" xr:uid="{2F31A07D-C04D-4053-BF76-0616EF180172}"/>
    <cellStyle name="Title 11 4" xfId="38079" xr:uid="{E4AB11C8-4789-43BC-AF57-C9A8E2B13280}"/>
    <cellStyle name="Title 11 5" xfId="38080" xr:uid="{837F91A6-A2FC-4609-AC4B-B7EE3D3329D9}"/>
    <cellStyle name="Title 11 6" xfId="38081" xr:uid="{33BC9574-5A37-45ED-A148-B237236F71A8}"/>
    <cellStyle name="Title 11 7" xfId="38082" xr:uid="{9A2DF8CC-A4A3-45C6-A6F2-17B75B5333DE}"/>
    <cellStyle name="Title 110" xfId="38083" xr:uid="{72590F02-1A75-4AF5-83D4-E852BC3DBDE0}"/>
    <cellStyle name="Title 111" xfId="38084" xr:uid="{5FE6E3F8-3200-4B4B-B4A3-701A3D143267}"/>
    <cellStyle name="Title 112" xfId="38085" xr:uid="{7CFA713E-F145-4F93-859D-9498C5C13266}"/>
    <cellStyle name="Title 113" xfId="38086" xr:uid="{F1783ECA-9877-435E-BBB6-CA7877F6FA85}"/>
    <cellStyle name="Title 114" xfId="38087" xr:uid="{3C4BBE09-C355-4186-972E-9A52B44243F8}"/>
    <cellStyle name="Title 115" xfId="38088" xr:uid="{874604D7-4514-455B-AEDC-B10925666750}"/>
    <cellStyle name="Title 116" xfId="38089" xr:uid="{0FBCEF9B-A166-44F7-ABF1-2B9245D70BA9}"/>
    <cellStyle name="Title 117" xfId="38090" xr:uid="{92B4B705-4F29-4F80-A54C-EBFDA45F4FC8}"/>
    <cellStyle name="Title 118" xfId="38091" xr:uid="{E9753988-E7E6-4F4A-9AC0-70309D6018AE}"/>
    <cellStyle name="Title 119" xfId="38092" xr:uid="{37FF5373-7407-474E-B1EA-638B56A62D5E}"/>
    <cellStyle name="Title 12" xfId="38093" xr:uid="{03C2A88D-E2C9-49D5-BCFA-58A024587C0B}"/>
    <cellStyle name="Title 12 2" xfId="38094" xr:uid="{1E48C471-84C0-42F4-9E30-DF80E50E4BDD}"/>
    <cellStyle name="Title 12 2 2" xfId="38095" xr:uid="{B159790D-180C-4EEE-96A6-D1E4E5728EA9}"/>
    <cellStyle name="Title 12 3" xfId="38096" xr:uid="{3342FCBA-FF62-4874-8E71-EF8334CE91CC}"/>
    <cellStyle name="Title 12 4" xfId="38097" xr:uid="{5E26AC32-9E7D-402E-A7CD-DA24E1C52FC3}"/>
    <cellStyle name="Title 12 5" xfId="38098" xr:uid="{C5CF8527-600D-4ABD-AFBD-3855B177BFDF}"/>
    <cellStyle name="Title 12 6" xfId="38099" xr:uid="{25DDA8B4-597C-4A43-B5D7-949200848107}"/>
    <cellStyle name="Title 12 7" xfId="38100" xr:uid="{FBF51244-79B1-4DF3-AB12-A9B1B75092E2}"/>
    <cellStyle name="Title 120" xfId="38101" xr:uid="{D8BB98FE-C3B5-4CE8-A4C7-52AB102900C2}"/>
    <cellStyle name="Title 121" xfId="38102" xr:uid="{A53B4F56-5831-41E2-A25E-32E0552531E7}"/>
    <cellStyle name="Title 122" xfId="38103" xr:uid="{15B1F379-B4D9-487B-9752-B2F671BB8C31}"/>
    <cellStyle name="Title 123" xfId="38104" xr:uid="{2975C1A2-A489-4CA4-A8F3-7433CF860ED5}"/>
    <cellStyle name="Title 124" xfId="38105" xr:uid="{7C57B809-ACC0-4AC7-A572-5BD203DFECC5}"/>
    <cellStyle name="Title 125" xfId="38106" xr:uid="{C77B7475-DF7E-4D70-B91F-8F39DF05C004}"/>
    <cellStyle name="Title 126" xfId="38107" xr:uid="{DA0AA3BE-05B7-4533-9CDC-85DC4623FBC3}"/>
    <cellStyle name="Title 127" xfId="38108" xr:uid="{25A10410-BB2E-4BA7-87F1-1D55ED0B5888}"/>
    <cellStyle name="Title 128" xfId="38109" xr:uid="{A3CB0FF9-C7F4-409A-8CA3-E102B8128312}"/>
    <cellStyle name="Title 129" xfId="38110" xr:uid="{4B660A3E-E60E-409B-96C2-99BED15D58F2}"/>
    <cellStyle name="Title 13" xfId="38111" xr:uid="{205F1C9A-8116-481D-BBD9-CC34BD9E2B50}"/>
    <cellStyle name="Title 13 2" xfId="38112" xr:uid="{14EDF1FD-33D5-45D0-B835-D0BC86AC8A3F}"/>
    <cellStyle name="Title 13 2 2" xfId="38113" xr:uid="{CF7E3F07-131F-4E7C-8391-43E28CB34449}"/>
    <cellStyle name="Title 13 3" xfId="38114" xr:uid="{2A8BE8F8-D622-44D5-85ED-C67B0DE3F727}"/>
    <cellStyle name="Title 13 4" xfId="38115" xr:uid="{7241D1D3-6637-4832-AE80-95A38B610575}"/>
    <cellStyle name="Title 13 5" xfId="38116" xr:uid="{AF62A22C-019F-4478-9232-9E8EDB9D21B8}"/>
    <cellStyle name="Title 13 6" xfId="38117" xr:uid="{66BA9FEE-C1DF-44E3-891C-1369B9D73B9B}"/>
    <cellStyle name="Title 13 7" xfId="38118" xr:uid="{FEF1CF5D-C143-46AB-9010-42EF7601F0D5}"/>
    <cellStyle name="Title 130" xfId="38119" xr:uid="{6421CD51-8974-4B3B-8015-3181A40097AD}"/>
    <cellStyle name="Title 131" xfId="38120" xr:uid="{6FFE740C-D106-474A-903C-D16036AC67C7}"/>
    <cellStyle name="Title 132" xfId="38121" xr:uid="{2176DC89-B984-4CDD-B2F3-0349D276AFBF}"/>
    <cellStyle name="Title 133" xfId="38122" xr:uid="{52D02D57-E7DF-4256-9DDB-4ADEF0A1E656}"/>
    <cellStyle name="Title 134" xfId="38123" xr:uid="{93112CA7-0205-40AB-9FDE-CC74E30B3C30}"/>
    <cellStyle name="Title 135" xfId="38124" xr:uid="{D564090C-5AE5-47D1-BCBD-C56117019D0F}"/>
    <cellStyle name="Title 136" xfId="38125" xr:uid="{7D4928FB-3263-4BD4-B5CE-910D3C1DA366}"/>
    <cellStyle name="Title 137" xfId="38126" xr:uid="{CD4FEA71-80B5-4629-848A-07564F1F7434}"/>
    <cellStyle name="Title 138" xfId="38127" xr:uid="{4B1D1EAA-D89A-42F9-984E-19533C96DFF8}"/>
    <cellStyle name="Title 139" xfId="38128" xr:uid="{C1FD7AD9-8441-4368-B2A1-E26E2243ABA2}"/>
    <cellStyle name="Title 14" xfId="38129" xr:uid="{63BD0FB7-CC10-4259-BBC4-F75B2F655CC0}"/>
    <cellStyle name="Title 14 2" xfId="38130" xr:uid="{9B1AEBA3-7D21-45CB-96B6-B6CB8D390EE0}"/>
    <cellStyle name="Title 14 2 2" xfId="38131" xr:uid="{4E9A4706-FD35-4471-BC61-85FFCD645956}"/>
    <cellStyle name="Title 14 3" xfId="38132" xr:uid="{23BEB5D7-C1C4-4BCA-8175-3145E1157FD9}"/>
    <cellStyle name="Title 14 4" xfId="38133" xr:uid="{79E490E7-D18D-4A02-A169-14B04570EF0C}"/>
    <cellStyle name="Title 14 5" xfId="38134" xr:uid="{641DC7A8-9718-439F-9923-1230F93F4175}"/>
    <cellStyle name="Title 14 6" xfId="38135" xr:uid="{1B0BF328-1ED5-48EB-8B5F-2EF3CA7387BD}"/>
    <cellStyle name="Title 14 7" xfId="38136" xr:uid="{3B8EACE5-F9EF-463F-9786-E45EF81A2751}"/>
    <cellStyle name="Title 140" xfId="38137" xr:uid="{42B125BB-D7A2-4D08-8B10-B884E7F658F2}"/>
    <cellStyle name="Title 141" xfId="38138" xr:uid="{5C4DC962-DFB2-4BB6-9D02-48CC6D071F96}"/>
    <cellStyle name="Title 142" xfId="38139" xr:uid="{FF3889D5-8923-4F7D-BBE8-1B1CC4BA0B30}"/>
    <cellStyle name="Title 143" xfId="38140" xr:uid="{80FF8D51-3654-4DE1-A186-F5489F778E26}"/>
    <cellStyle name="Title 144" xfId="38141" xr:uid="{F312EDAC-EFF4-4C0F-963D-37C83DCB2349}"/>
    <cellStyle name="Title 145" xfId="38142" xr:uid="{31E2746C-2C5A-4806-BCF8-4D8D9A84E117}"/>
    <cellStyle name="Title 146" xfId="38143" xr:uid="{556A2144-1598-4272-ABF8-AE641E8B8680}"/>
    <cellStyle name="Title 147" xfId="38144" xr:uid="{F77372A8-C959-43F5-97D0-5342691EE8BD}"/>
    <cellStyle name="Title 148" xfId="38145" xr:uid="{79158A53-F70B-4BBB-BC61-0A2F46E6EB31}"/>
    <cellStyle name="Title 149" xfId="38146" xr:uid="{E187A954-6A30-4D13-AEBB-3DE31C303F78}"/>
    <cellStyle name="Title 15" xfId="38147" xr:uid="{2B2A8E5F-A417-4F8D-B951-287F3EDF80AE}"/>
    <cellStyle name="Title 15 2" xfId="38148" xr:uid="{FC87CBFE-5F23-4A10-96EE-609FA9A31AD8}"/>
    <cellStyle name="Title 15 2 2" xfId="38149" xr:uid="{33181535-17E9-4279-AE9B-A47697EDD207}"/>
    <cellStyle name="Title 15 3" xfId="38150" xr:uid="{C40C6222-C079-4E67-8686-295AE8F08EDE}"/>
    <cellStyle name="Title 15 4" xfId="38151" xr:uid="{94AB5C0E-6B1F-4A1C-8FC6-FC2D7EA20F6D}"/>
    <cellStyle name="Title 15 5" xfId="38152" xr:uid="{7E566A56-0331-4053-AA2F-6931723E9956}"/>
    <cellStyle name="Title 15 6" xfId="38153" xr:uid="{5FFC0D48-6729-45B9-B834-0F0050CFC3FA}"/>
    <cellStyle name="Title 15 7" xfId="38154" xr:uid="{A67BD87B-9C11-485D-B57A-DB34BF8E6412}"/>
    <cellStyle name="Title 150" xfId="38155" xr:uid="{14EA3D82-7A96-4994-87B7-42F5C574CEA8}"/>
    <cellStyle name="Title 151" xfId="38156" xr:uid="{BA5677C5-FDFE-4F5D-921B-6090D284A3C4}"/>
    <cellStyle name="Title 152" xfId="38157" xr:uid="{E1AA4C18-5FB0-403E-9AEA-D542ABA7E031}"/>
    <cellStyle name="Title 153" xfId="38158" xr:uid="{03264331-11D9-4209-9BD4-E48F95F0CC24}"/>
    <cellStyle name="Title 154" xfId="38159" xr:uid="{324A4001-0568-4657-93B0-F6E0D5EE2F23}"/>
    <cellStyle name="Title 155" xfId="38160" xr:uid="{AEFD8BBD-83DE-4EE4-951E-F50C835619E5}"/>
    <cellStyle name="Title 156" xfId="38161" xr:uid="{2645B7E1-E8F8-458F-AF50-F289D10F3017}"/>
    <cellStyle name="Title 157" xfId="38162" xr:uid="{80315B26-36E4-4645-B586-A4E6CF38B3CB}"/>
    <cellStyle name="Title 158" xfId="38163" xr:uid="{4563B047-4181-45F5-9BC9-6095B0AA4FA0}"/>
    <cellStyle name="Title 159" xfId="38164" xr:uid="{C0A5FD03-1170-408F-88D6-CE51BF1EBC64}"/>
    <cellStyle name="Title 16" xfId="38165" xr:uid="{65A37DD5-FA09-4FDC-9565-D3605F5CA30F}"/>
    <cellStyle name="Title 16 2" xfId="38166" xr:uid="{64EEA9DC-550B-4777-81F2-1780662CC9B4}"/>
    <cellStyle name="Title 16 2 2" xfId="38167" xr:uid="{9B2206DA-4B3C-4E22-B85F-B8E00E5A4996}"/>
    <cellStyle name="Title 16 3" xfId="38168" xr:uid="{2C48B6D6-14EA-45CB-9CF9-666D4CA4C117}"/>
    <cellStyle name="Title 16 4" xfId="38169" xr:uid="{02B0E3F5-F5BD-4DB6-B1C0-31A22630DCDD}"/>
    <cellStyle name="Title 16 5" xfId="38170" xr:uid="{7424D4C7-1350-462B-ADF3-42C9DAED0350}"/>
    <cellStyle name="Title 16 6" xfId="38171" xr:uid="{3D82359A-79CC-419D-8609-D2742D80B05A}"/>
    <cellStyle name="Title 16 7" xfId="38172" xr:uid="{FABE1371-5A08-49D7-82E6-43420C243C29}"/>
    <cellStyle name="Title 160" xfId="38173" xr:uid="{655906F0-920F-4B34-894B-9B23D3C4A07B}"/>
    <cellStyle name="Title 161" xfId="38174" xr:uid="{2B76AF60-E32A-4576-A38B-76543C525555}"/>
    <cellStyle name="Title 162" xfId="38175" xr:uid="{F75F4AFD-DB7D-444C-8867-4BD475241507}"/>
    <cellStyle name="Title 163" xfId="38176" xr:uid="{C9724B93-8922-4405-880B-1C7B749E1462}"/>
    <cellStyle name="Title 164" xfId="38177" xr:uid="{0B29816E-2E5E-4CEB-92D7-369D3623F1C9}"/>
    <cellStyle name="Title 165" xfId="38178" xr:uid="{6C1B5F49-036F-4596-8251-AB000F55E1C3}"/>
    <cellStyle name="Title 166" xfId="38179" xr:uid="{69B6F347-32F5-4CA5-B637-1373F39F3645}"/>
    <cellStyle name="Title 167" xfId="38180" xr:uid="{8A1C0483-2308-40D6-A962-85A16B30D3F7}"/>
    <cellStyle name="Title 168" xfId="38181" xr:uid="{8B511D23-8AFF-4900-9141-23EE8B6A43C6}"/>
    <cellStyle name="Title 169" xfId="38182" xr:uid="{CAE2ECA6-FA4D-4513-B500-48E0E3B42D2C}"/>
    <cellStyle name="Title 17" xfId="38183" xr:uid="{A2147858-735B-43C0-A525-BF4434A8DAC2}"/>
    <cellStyle name="Title 17 2" xfId="38184" xr:uid="{B332F17E-528E-408B-A846-624B3F238FED}"/>
    <cellStyle name="Title 17 2 2" xfId="38185" xr:uid="{D940740B-7F17-4371-B6FA-78A0D4DCA594}"/>
    <cellStyle name="Title 17 3" xfId="38186" xr:uid="{432ECB22-218D-4667-8694-9622CD23644D}"/>
    <cellStyle name="Title 17 4" xfId="38187" xr:uid="{C2A8B55D-67CB-42DC-BD2F-233E3B3598A1}"/>
    <cellStyle name="Title 17 5" xfId="38188" xr:uid="{0412BCFD-72E1-450C-B5AB-FD8E63DD07C7}"/>
    <cellStyle name="Title 17 6" xfId="38189" xr:uid="{2B7A5DEF-02A2-40F8-A1CB-3F05883D242F}"/>
    <cellStyle name="Title 17 7" xfId="38190" xr:uid="{42BABC99-2D90-4404-B4C0-5E5739FA3058}"/>
    <cellStyle name="Title 170" xfId="38191" xr:uid="{5B03D483-5EEF-4C0D-819E-2C9B1DBB6480}"/>
    <cellStyle name="Title 171" xfId="38192" xr:uid="{5B4A189E-6604-47A1-B13C-E0C616F08FEE}"/>
    <cellStyle name="Title 172" xfId="38193" xr:uid="{2AF2F292-46C9-4B61-9E3C-CCD9CB9252FE}"/>
    <cellStyle name="Title 173" xfId="38194" xr:uid="{76BAEE36-D11A-449B-ACDC-B047D5C7D232}"/>
    <cellStyle name="Title 174" xfId="38195" xr:uid="{EB471B1C-31EB-4858-8663-608DBC10D9AD}"/>
    <cellStyle name="Title 175" xfId="38196" xr:uid="{6429A489-2790-42FA-8F17-E7033A935589}"/>
    <cellStyle name="Title 176" xfId="38197" xr:uid="{E72642CA-F536-4E28-BA20-AB83E5FBDD1A}"/>
    <cellStyle name="Title 177" xfId="38198" xr:uid="{00D00D94-485A-4118-BCC5-C07743E76948}"/>
    <cellStyle name="Title 178" xfId="38199" xr:uid="{3D4EF898-4F81-4021-A30A-9FAAC81AF128}"/>
    <cellStyle name="Title 179" xfId="38200" xr:uid="{BBD554C1-0360-49D1-92C9-6C209F948778}"/>
    <cellStyle name="Title 18" xfId="38201" xr:uid="{1A784601-6CFC-448F-B4D4-FAF193663744}"/>
    <cellStyle name="Title 18 2" xfId="38202" xr:uid="{F9932A4F-424A-4560-9D73-60260E729806}"/>
    <cellStyle name="Title 18 2 2" xfId="38203" xr:uid="{AC42F53C-3CDE-4482-97CB-3CE3E2A5F483}"/>
    <cellStyle name="Title 18 3" xfId="38204" xr:uid="{DC3477B8-C066-4FB8-AFF6-0CECB8F03830}"/>
    <cellStyle name="Title 18 4" xfId="38205" xr:uid="{C38ED0D5-1FBE-4213-A8C2-B9BC6FF703F9}"/>
    <cellStyle name="Title 18 5" xfId="38206" xr:uid="{CEAD74FA-B444-4292-9612-DBE7605AFFD9}"/>
    <cellStyle name="Title 18 6" xfId="38207" xr:uid="{C619D13C-13DA-449A-AF36-D341BB689C41}"/>
    <cellStyle name="Title 18 7" xfId="38208" xr:uid="{0928AE02-818B-453B-B188-E44A42D8B811}"/>
    <cellStyle name="Title 180" xfId="38209" xr:uid="{8D31CCA0-5154-4C2E-BBAC-B2CF045FBA9D}"/>
    <cellStyle name="Title 180 2" xfId="38210" xr:uid="{1714F0FA-231F-4B59-BB76-6EE51A8B0330}"/>
    <cellStyle name="Title 180 3" xfId="38211" xr:uid="{166D0747-F3F6-4BD6-ABE7-82EBDB3A0DBC}"/>
    <cellStyle name="Title 180 4" xfId="38212" xr:uid="{6C81896A-E17B-45E6-8498-307DBFAA12CF}"/>
    <cellStyle name="Title 180 5" xfId="38213" xr:uid="{A659AD74-3648-45AD-9FD1-2C402DC2B045}"/>
    <cellStyle name="Title 180 6" xfId="38214" xr:uid="{4B6CF6D1-A3AB-4CAE-9270-B6D750B7D394}"/>
    <cellStyle name="Title 181" xfId="38215" xr:uid="{EB374993-7D2A-4F74-B301-2D653D312DD7}"/>
    <cellStyle name="Title 181 2" xfId="38216" xr:uid="{74A37380-783F-443D-B7F4-2C11E4A50E3E}"/>
    <cellStyle name="Title 181 3" xfId="38217" xr:uid="{58727146-FF37-4EE3-8799-83B5E10CD8A0}"/>
    <cellStyle name="Title 181 4" xfId="38218" xr:uid="{36074C66-D7F5-4C09-8646-5DBA3C5D395F}"/>
    <cellStyle name="Title 181 5" xfId="38219" xr:uid="{0038CF2B-B0FA-483E-B2FA-F3992488E876}"/>
    <cellStyle name="Title 181 6" xfId="38220" xr:uid="{990ECAF0-C54E-481D-86DD-FB48B386C9A0}"/>
    <cellStyle name="Title 182" xfId="38221" xr:uid="{41A9692E-C878-4F6E-824D-07B6DF753F25}"/>
    <cellStyle name="Title 183" xfId="38222" xr:uid="{38266B2F-2472-4B7B-8C59-7DE3417F1A19}"/>
    <cellStyle name="Title 184" xfId="38223" xr:uid="{C7EFB8CE-92DA-4D92-997E-96023620A382}"/>
    <cellStyle name="Title 185" xfId="38224" xr:uid="{C67C5A9D-CC9E-4DC4-B8AA-BD15BECD5D57}"/>
    <cellStyle name="Title 186" xfId="38225" xr:uid="{7ACD18BF-38C6-448D-AE19-54B7D34806DB}"/>
    <cellStyle name="Title 187" xfId="38226" xr:uid="{AD031AFF-1427-48C3-82D4-FC4E1E6633D0}"/>
    <cellStyle name="Title 188" xfId="38227" xr:uid="{E7990A73-BB54-400A-99AF-C17D06E2B0C7}"/>
    <cellStyle name="Title 189" xfId="38228" xr:uid="{58AFE29C-DFE0-40A5-B067-D74BC3F52C6B}"/>
    <cellStyle name="Title 19" xfId="38229" xr:uid="{CBC7F16F-5E0C-4E3C-83BE-1E538819BE13}"/>
    <cellStyle name="Title 19 2" xfId="38230" xr:uid="{DA6A69EC-A2FB-45C3-B486-5B77BB70333B}"/>
    <cellStyle name="Title 19 2 2" xfId="38231" xr:uid="{BD221CC6-5F30-4BC5-9909-6EEF0C4DE27D}"/>
    <cellStyle name="Title 19 3" xfId="38232" xr:uid="{F2E61C1B-0D0B-44D9-98F2-592A760621E3}"/>
    <cellStyle name="Title 19 4" xfId="38233" xr:uid="{FCDD19E2-DFA1-4D4F-AABC-9999829F7362}"/>
    <cellStyle name="Title 19 5" xfId="38234" xr:uid="{9F789317-0F0E-40E6-A569-65F68BC6154A}"/>
    <cellStyle name="Title 19 6" xfId="38235" xr:uid="{9636BD73-05B0-46BB-852E-56F79D59EF60}"/>
    <cellStyle name="Title 19 7" xfId="38236" xr:uid="{7BA0F116-7DCC-4E8B-B0FF-00718C2E3085}"/>
    <cellStyle name="Title 190" xfId="38237" xr:uid="{3E6E735A-FC49-4030-8C9C-EE9BC0099480}"/>
    <cellStyle name="Title 191" xfId="38238" xr:uid="{308FBA6D-8B1F-4A4E-85BF-CB6D5C024DBB}"/>
    <cellStyle name="Title 192" xfId="38239" xr:uid="{BDFA3822-C728-470F-9C45-6087C61937A5}"/>
    <cellStyle name="Title 193" xfId="38240" xr:uid="{E70A7D37-57CE-4137-9FE4-2B2D2C6C1018}"/>
    <cellStyle name="Title 194" xfId="38241" xr:uid="{152733F7-7E3E-420C-8075-7BF1CEC26C8B}"/>
    <cellStyle name="Title 195" xfId="38242" xr:uid="{9B256D70-80FC-45F4-B590-83EE2CE6E6BE}"/>
    <cellStyle name="Title 196" xfId="38243" xr:uid="{E8B61DE0-2702-4E4D-98E4-D34A01DC1641}"/>
    <cellStyle name="Title 197" xfId="38244" xr:uid="{D41B3C69-650B-4228-BB4B-6BD29BB67FF9}"/>
    <cellStyle name="Title 198" xfId="38245" xr:uid="{F1365F39-FB0E-467E-B75C-FDBD5777B53F}"/>
    <cellStyle name="Title 199" xfId="38246" xr:uid="{16E8EB47-7251-4A34-AF52-A2828F5BAC99}"/>
    <cellStyle name="Title 2" xfId="389" xr:uid="{00000000-0005-0000-0000-0000CE100000}"/>
    <cellStyle name="Title 2 10" xfId="40050" xr:uid="{06061713-33C0-4730-A38D-A052209D1293}"/>
    <cellStyle name="Title 2 11" xfId="7742" xr:uid="{8EFAFB67-A88B-443A-8D60-3674AA807F7F}"/>
    <cellStyle name="Title 2 2" xfId="38248" xr:uid="{0059D202-4075-49A3-866F-69931DD8C28C}"/>
    <cellStyle name="Title 2 2 2" xfId="38249" xr:uid="{49AB6BFA-8D1A-4E1D-8984-2C2DB837225C}"/>
    <cellStyle name="Title 2 3" xfId="38250" xr:uid="{7CE1D249-63A1-481C-9744-CA02D79782A5}"/>
    <cellStyle name="Title 2 4" xfId="38251" xr:uid="{F2508367-61EC-4D44-8389-BAF9DAEEEC79}"/>
    <cellStyle name="Title 2 5" xfId="38252" xr:uid="{3896B54D-D5FA-4789-98A9-E3FB35BC652A}"/>
    <cellStyle name="Title 2 6" xfId="38253" xr:uid="{762D623D-3B31-4CD2-B937-50B04D226930}"/>
    <cellStyle name="Title 2 7" xfId="38254" xr:uid="{8AD03ECE-4BD9-41FD-AA50-63B7DDE02FA6}"/>
    <cellStyle name="Title 2 8" xfId="38255" xr:uid="{B7842408-5B56-46E1-AFF3-30CD33D0F27C}"/>
    <cellStyle name="Title 2 9" xfId="38247" xr:uid="{F86D8204-6EA8-4E40-B462-9C34DAB745BE}"/>
    <cellStyle name="Title 20" xfId="38256" xr:uid="{43BB71F6-2270-4CE4-B637-DB85D7062410}"/>
    <cellStyle name="Title 20 2" xfId="38257" xr:uid="{70503A4E-1162-4FB8-9A91-D638BF1CB5C2}"/>
    <cellStyle name="Title 20 2 2" xfId="38258" xr:uid="{095184BC-BECA-49F7-B619-35CAD6947D03}"/>
    <cellStyle name="Title 20 3" xfId="38259" xr:uid="{55B52889-7503-4264-8079-13E4BDD8EAF5}"/>
    <cellStyle name="Title 20 4" xfId="38260" xr:uid="{0DA5C998-3052-4C1D-BFC6-D91472470CB5}"/>
    <cellStyle name="Title 20 5" xfId="38261" xr:uid="{436366ED-CBDD-4C1C-A3A0-32C25EB7DFE1}"/>
    <cellStyle name="Title 20 6" xfId="38262" xr:uid="{B5128918-241C-4B8B-96AA-0425521682F1}"/>
    <cellStyle name="Title 20 7" xfId="38263" xr:uid="{AC904ADE-EE07-4D7F-9231-91DF6582EC12}"/>
    <cellStyle name="Title 200" xfId="38264" xr:uid="{50DFA325-A7B4-4DE9-A6F2-F8138AD76351}"/>
    <cellStyle name="Title 201" xfId="38265" xr:uid="{E244F475-4600-46EB-BC01-97A7F18D29EE}"/>
    <cellStyle name="Title 201 2" xfId="38266" xr:uid="{CDF9726C-ECEA-4DA9-A95E-AD50B1FF5644}"/>
    <cellStyle name="Title 201 3" xfId="38267" xr:uid="{1DC404F2-68D1-4F94-8B51-A235B5C53AD8}"/>
    <cellStyle name="Title 201 4" xfId="38268" xr:uid="{B77EDD25-AB10-4A48-A515-86FA84EFA841}"/>
    <cellStyle name="Title 201 5" xfId="38269" xr:uid="{923B70CB-D303-4870-94E4-9AE573BCA38C}"/>
    <cellStyle name="Title 201 6" xfId="38270" xr:uid="{C1809C87-2F34-4E1C-8AE6-0AEA2B82F3A5}"/>
    <cellStyle name="Title 202" xfId="38271" xr:uid="{FBA1FEF7-3BD5-428C-8B52-B57C17F17AC5}"/>
    <cellStyle name="Title 202 2" xfId="38272" xr:uid="{1B52C03E-550F-43C2-8530-C0AB36F3F645}"/>
    <cellStyle name="Title 202 3" xfId="38273" xr:uid="{B2C23E26-C1CE-4B59-A794-D37980A32681}"/>
    <cellStyle name="Title 202 4" xfId="38274" xr:uid="{134EBB72-FF89-4A99-9697-DED0294B5A14}"/>
    <cellStyle name="Title 202 5" xfId="38275" xr:uid="{BD7DB904-DACC-483A-93ED-E789EE9753D8}"/>
    <cellStyle name="Title 202 6" xfId="38276" xr:uid="{3922D8EB-E86F-4211-822E-5F1AE60B55D4}"/>
    <cellStyle name="Title 203" xfId="38277" xr:uid="{9ABB562B-B6AE-422F-B222-92477B66FF15}"/>
    <cellStyle name="Title 203 2" xfId="38278" xr:uid="{708FDF7B-79B5-4E47-B7FD-92F3AD785F3D}"/>
    <cellStyle name="Title 203 3" xfId="38279" xr:uid="{45B0E99A-06E0-4A67-BA29-0526078ED6A6}"/>
    <cellStyle name="Title 203 4" xfId="38280" xr:uid="{528CF508-A027-47AB-AFA3-AE32DAD64D49}"/>
    <cellStyle name="Title 203 5" xfId="38281" xr:uid="{B69A0546-939E-43DB-8B74-6A26878AE3AC}"/>
    <cellStyle name="Title 203 6" xfId="38282" xr:uid="{78F8D78D-1DD1-437E-A0C2-A658316AF504}"/>
    <cellStyle name="Title 204" xfId="38283" xr:uid="{BE32E11C-DBDC-45AC-AF89-0877FA5E768C}"/>
    <cellStyle name="Title 204 2" xfId="38284" xr:uid="{2A5E3DC0-22BA-4BF2-AF1B-9DF045B30754}"/>
    <cellStyle name="Title 204 3" xfId="38285" xr:uid="{3330A7AC-334F-4A07-81C5-FACEF117087A}"/>
    <cellStyle name="Title 204 4" xfId="38286" xr:uid="{6D81BD85-1D6B-463B-8EA4-06C9594825D5}"/>
    <cellStyle name="Title 204 5" xfId="38287" xr:uid="{808DAC9A-36DE-4085-A6C8-684C5F0E85AB}"/>
    <cellStyle name="Title 204 6" xfId="38288" xr:uid="{9B6CF3B5-98E0-44A7-8D22-E98E06BF03C3}"/>
    <cellStyle name="Title 205" xfId="38289" xr:uid="{01DD3379-1D66-42BE-BFAE-22F8CEF68B3C}"/>
    <cellStyle name="Title 205 2" xfId="38290" xr:uid="{18D3A983-DF29-46F2-A4A4-85718AFFD14E}"/>
    <cellStyle name="Title 205 3" xfId="38291" xr:uid="{D155B96F-90C3-4046-AEE2-19EEF538BFB9}"/>
    <cellStyle name="Title 205 4" xfId="38292" xr:uid="{17C815BF-4737-424A-9044-8E663E8B8DFA}"/>
    <cellStyle name="Title 205 5" xfId="38293" xr:uid="{7908D900-22AB-4896-8641-BD7AAB6DF98D}"/>
    <cellStyle name="Title 205 6" xfId="38294" xr:uid="{27C25B3F-5856-4F3D-82D5-E998BFC920DF}"/>
    <cellStyle name="Title 206" xfId="38295" xr:uid="{7C930371-CD7B-498D-8802-921AE838AA57}"/>
    <cellStyle name="Title 206 2" xfId="38296" xr:uid="{BF08784C-8405-42FE-B5E6-684EC39A9398}"/>
    <cellStyle name="Title 206 3" xfId="38297" xr:uid="{B189BE7B-99B2-49FC-96B4-749E717F0F0B}"/>
    <cellStyle name="Title 206 4" xfId="38298" xr:uid="{63C9B117-BA6B-4FFA-AC4B-5A541B5F8560}"/>
    <cellStyle name="Title 206 5" xfId="38299" xr:uid="{0AB5499F-6E88-4298-B516-60EABD362C45}"/>
    <cellStyle name="Title 206 6" xfId="38300" xr:uid="{9A091ED2-4FB4-4B04-9AE2-56AF18CCF69F}"/>
    <cellStyle name="Title 207" xfId="38301" xr:uid="{897C3433-E0B3-438C-A11B-C5ED4623ABD0}"/>
    <cellStyle name="Title 207 2" xfId="38302" xr:uid="{1EFE0BDD-DE72-4D1F-97BA-AB8DA6A72FFC}"/>
    <cellStyle name="Title 207 3" xfId="38303" xr:uid="{94800365-D74B-492D-93B0-0E060C96717C}"/>
    <cellStyle name="Title 207 4" xfId="38304" xr:uid="{2CB8C6DD-4BEE-4014-B813-548B3DC4F693}"/>
    <cellStyle name="Title 207 5" xfId="38305" xr:uid="{C945BCE0-1FF1-4614-A379-546F31B90C34}"/>
    <cellStyle name="Title 207 6" xfId="38306" xr:uid="{98487A64-46CD-46AC-BFAB-FCECAB5072B1}"/>
    <cellStyle name="Title 208" xfId="38307" xr:uid="{104106D8-5A26-49F7-81A7-D26ED4DA8F3F}"/>
    <cellStyle name="Title 208 2" xfId="38308" xr:uid="{6E979AEB-731E-46AF-BF06-3256DA435A92}"/>
    <cellStyle name="Title 208 3" xfId="38309" xr:uid="{875752A6-A36C-4C3E-A111-FCC01393E9B2}"/>
    <cellStyle name="Title 208 4" xfId="38310" xr:uid="{8D09B2B6-89EE-447F-8AB2-9BAEF98B92E7}"/>
    <cellStyle name="Title 208 5" xfId="38311" xr:uid="{92E24F80-7AAB-4B2D-B33E-A4803B9487E5}"/>
    <cellStyle name="Title 208 6" xfId="38312" xr:uid="{8850F868-8BA3-4F64-BC83-3474D7703689}"/>
    <cellStyle name="Title 209" xfId="38313" xr:uid="{8649D102-0F24-4CA8-B608-767C5412D63E}"/>
    <cellStyle name="Title 209 2" xfId="38314" xr:uid="{83BD3DEC-665A-4159-9D45-0D0B36B0A58D}"/>
    <cellStyle name="Title 209 3" xfId="38315" xr:uid="{EC61434B-5E08-46F9-91D1-BBD2F8A92F6D}"/>
    <cellStyle name="Title 209 4" xfId="38316" xr:uid="{3AFF15F1-4850-42AA-A027-DC7D3C665E92}"/>
    <cellStyle name="Title 209 5" xfId="38317" xr:uid="{2206AA71-8ABF-4AE2-B4E1-10CD9FD1E219}"/>
    <cellStyle name="Title 209 6" xfId="38318" xr:uid="{5AF6FE81-9424-4C4B-AB74-054609BD6BFE}"/>
    <cellStyle name="Title 21" xfId="38319" xr:uid="{7D98DB35-3FE3-4C03-9DC2-CE5FB22A6222}"/>
    <cellStyle name="Title 21 2" xfId="38320" xr:uid="{BC36F4F7-12A9-48DA-A98E-9A54AAA9447A}"/>
    <cellStyle name="Title 21 2 2" xfId="38321" xr:uid="{E367E0B7-8902-44D7-AB79-FC2A28CE5A2F}"/>
    <cellStyle name="Title 21 3" xfId="38322" xr:uid="{775A28BA-1CA2-4A1F-81AD-C01C23FC29BF}"/>
    <cellStyle name="Title 21 4" xfId="38323" xr:uid="{B1D1FE7C-ABB5-4952-9AF1-1AF20CBB7F90}"/>
    <cellStyle name="Title 21 5" xfId="38324" xr:uid="{59AC5E19-2B48-45FE-8CF7-01563236F030}"/>
    <cellStyle name="Title 21 6" xfId="38325" xr:uid="{0612AF5B-4698-4110-B711-B2A44379D7D2}"/>
    <cellStyle name="Title 21 7" xfId="38326" xr:uid="{8FADFCE5-71F2-4F2B-907E-E55E79DD04F4}"/>
    <cellStyle name="Title 210" xfId="38327" xr:uid="{69650C14-5F97-467E-806C-5491F0936543}"/>
    <cellStyle name="Title 210 2" xfId="38328" xr:uid="{67A5C483-7E80-4B83-A5D8-04383B47E019}"/>
    <cellStyle name="Title 210 3" xfId="38329" xr:uid="{6D9A84BE-B3E4-4F3B-9C03-717DC9D1B1CA}"/>
    <cellStyle name="Title 210 4" xfId="38330" xr:uid="{669C9CC4-538D-4A0C-B3F0-DCF14DE846C8}"/>
    <cellStyle name="Title 210 5" xfId="38331" xr:uid="{3C80E445-2C4B-4A3F-9BD4-746AE2258EAF}"/>
    <cellStyle name="Title 210 6" xfId="38332" xr:uid="{EB8724B1-D720-480E-AE46-9402DE05D340}"/>
    <cellStyle name="Title 211" xfId="38333" xr:uid="{DB3F5381-74F8-4DA1-BA29-332E4846A613}"/>
    <cellStyle name="Title 211 2" xfId="38334" xr:uid="{FF8852E2-FDE2-4D7B-A2C2-65E663CEA8A8}"/>
    <cellStyle name="Title 211 3" xfId="38335" xr:uid="{96A5680D-0D66-4A49-8B3E-24E994504BE5}"/>
    <cellStyle name="Title 211 4" xfId="38336" xr:uid="{4B33D0E4-B3C4-4E36-8918-C29EB32614A0}"/>
    <cellStyle name="Title 211 5" xfId="38337" xr:uid="{47A7E926-DC04-4472-B5B8-EC550180E721}"/>
    <cellStyle name="Title 211 6" xfId="38338" xr:uid="{0B6B93F8-3D5D-4FD7-BAC5-74AC90E88CA5}"/>
    <cellStyle name="Title 212" xfId="38339" xr:uid="{2EA73B48-C810-4260-8411-D1772039461F}"/>
    <cellStyle name="Title 212 2" xfId="38340" xr:uid="{201739FF-7BE0-4A02-9BE7-F328A2326F0F}"/>
    <cellStyle name="Title 212 3" xfId="38341" xr:uid="{1D608A7B-8E31-4FB0-9E29-28B95EE49A46}"/>
    <cellStyle name="Title 212 4" xfId="38342" xr:uid="{87B4279A-3339-4BC7-9901-9618C9DD8B7E}"/>
    <cellStyle name="Title 212 5" xfId="38343" xr:uid="{176B8890-FF80-494B-B267-134F04057ACF}"/>
    <cellStyle name="Title 212 6" xfId="38344" xr:uid="{138142B1-88BD-41B2-9850-51EB51CED216}"/>
    <cellStyle name="Title 213" xfId="38345" xr:uid="{92EF30C3-5B0B-455A-98F6-52324BCD3DBC}"/>
    <cellStyle name="Title 213 2" xfId="38346" xr:uid="{A4CE0C24-4CC9-46FD-B54E-50D692B49061}"/>
    <cellStyle name="Title 213 3" xfId="38347" xr:uid="{80E1F1A2-219B-4B21-826E-130FE0958CF1}"/>
    <cellStyle name="Title 213 4" xfId="38348" xr:uid="{E47CDF01-7BE3-4B2E-9C04-8CAE66B9C889}"/>
    <cellStyle name="Title 213 5" xfId="38349" xr:uid="{4A51C1B0-C99D-4F8B-BA34-881CDC8AD7F5}"/>
    <cellStyle name="Title 213 6" xfId="38350" xr:uid="{B16A667F-A00D-4A91-A611-C3AB9EF069AF}"/>
    <cellStyle name="Title 214" xfId="38351" xr:uid="{1927A767-2E52-4772-AE3F-F9FECBAC39F5}"/>
    <cellStyle name="Title 214 2" xfId="38352" xr:uid="{0CD4BBA1-D0CB-438A-A25F-527223430A9B}"/>
    <cellStyle name="Title 214 3" xfId="38353" xr:uid="{0F5BF135-3275-4A85-8537-8EC5CF18C66F}"/>
    <cellStyle name="Title 214 4" xfId="38354" xr:uid="{0F73CCA2-1D43-4422-82DD-2E61268C8DA9}"/>
    <cellStyle name="Title 214 5" xfId="38355" xr:uid="{EE274251-951F-49DD-838C-0F475A2AADD9}"/>
    <cellStyle name="Title 214 6" xfId="38356" xr:uid="{18B26A02-1916-4554-ACBC-58E4B4415986}"/>
    <cellStyle name="Title 215" xfId="38357" xr:uid="{069ADCA0-CF37-4C61-B5FF-40D094BF4A1D}"/>
    <cellStyle name="Title 215 2" xfId="38358" xr:uid="{99F4B7E2-453E-4AFD-BD66-B47D7114B3F7}"/>
    <cellStyle name="Title 215 3" xfId="38359" xr:uid="{10A64D98-2CC0-4306-B36F-BCB40014A1E8}"/>
    <cellStyle name="Title 215 4" xfId="38360" xr:uid="{9A108B7C-916D-4E57-AA53-4588CBBAE82A}"/>
    <cellStyle name="Title 215 5" xfId="38361" xr:uid="{C6FD135C-FA9E-4D96-B55A-28FE09AA3A08}"/>
    <cellStyle name="Title 215 6" xfId="38362" xr:uid="{ECBB2882-F3D1-4972-8E61-B6FE53373C57}"/>
    <cellStyle name="Title 216" xfId="38363" xr:uid="{792CCE03-4059-4821-A79E-C08C210B3031}"/>
    <cellStyle name="Title 216 2" xfId="38364" xr:uid="{5736773A-0A12-4A97-BDA6-449402030CBF}"/>
    <cellStyle name="Title 216 3" xfId="38365" xr:uid="{1D737833-580B-4BFF-8B14-5BB94148683F}"/>
    <cellStyle name="Title 216 4" xfId="38366" xr:uid="{E2DFFFE2-5699-4940-B41F-F9AA2845DF0E}"/>
    <cellStyle name="Title 216 5" xfId="38367" xr:uid="{C18A0E63-5169-4355-A608-D5374FDD3CB8}"/>
    <cellStyle name="Title 216 6" xfId="38368" xr:uid="{9F00C339-FD04-4C03-BF3F-0C9EEC156232}"/>
    <cellStyle name="Title 217" xfId="38369" xr:uid="{B991241F-5637-4E02-95C9-951EA857693E}"/>
    <cellStyle name="Title 218" xfId="38370" xr:uid="{2DD34423-AC13-4955-8532-4AB848FB775F}"/>
    <cellStyle name="Title 219" xfId="38371" xr:uid="{D7B2CCB4-E86D-4B6A-986F-53FF58D99952}"/>
    <cellStyle name="Title 22" xfId="38372" xr:uid="{D1E6B5B5-B054-4118-BD8B-27BC06DD1F23}"/>
    <cellStyle name="Title 22 2" xfId="38373" xr:uid="{0EAB1A54-5D4C-45F0-82D4-407862DE4035}"/>
    <cellStyle name="Title 22 2 2" xfId="38374" xr:uid="{EC5BCBC1-E4A2-46FE-8844-640ECFC7FE98}"/>
    <cellStyle name="Title 22 3" xfId="38375" xr:uid="{AD43E35E-5307-4BAC-AB18-E4F342A61662}"/>
    <cellStyle name="Title 22 4" xfId="38376" xr:uid="{2D88DA8A-95D4-4986-B279-E36176598317}"/>
    <cellStyle name="Title 22 5" xfId="38377" xr:uid="{85925B25-E967-4B51-9E66-67B8880A63A7}"/>
    <cellStyle name="Title 22 6" xfId="38378" xr:uid="{8E88B239-476F-4FDD-B59E-3914F736B9B7}"/>
    <cellStyle name="Title 22 7" xfId="38379" xr:uid="{ABCD0136-ED38-4A02-B87C-A398E56BA450}"/>
    <cellStyle name="Title 220" xfId="38380" xr:uid="{0B32F0A4-7943-48DB-9265-E55398A27A35}"/>
    <cellStyle name="Title 221" xfId="38381" xr:uid="{F3825C7D-C664-4601-95C4-762953A522F4}"/>
    <cellStyle name="Title 222" xfId="38382" xr:uid="{C865B941-8316-4F2C-8566-A4258EBF2417}"/>
    <cellStyle name="Title 223" xfId="38383" xr:uid="{3302355B-25B5-4F7B-AE76-6C02F98E048F}"/>
    <cellStyle name="Title 224" xfId="38384" xr:uid="{B25C261D-5F46-41C2-99FF-DAF6ED675A34}"/>
    <cellStyle name="Title 225" xfId="38385" xr:uid="{DEAF8557-9AC0-4014-8671-11D1E66CB20F}"/>
    <cellStyle name="Title 226" xfId="40002" xr:uid="{C7B15346-34BB-46AE-8692-2350904BFEC8}"/>
    <cellStyle name="Title 227" xfId="40003" xr:uid="{72076AFF-6B12-4748-A1B5-1AB844E1FCB5}"/>
    <cellStyle name="Title 228" xfId="40001" xr:uid="{C186B6CB-1311-4EF2-8BE5-0C53A6D4A102}"/>
    <cellStyle name="Title 229" xfId="40049" xr:uid="{6E1EAE3F-2AAE-43C5-96D0-1B4126385DE0}"/>
    <cellStyle name="Title 23" xfId="38386" xr:uid="{07D8FE11-3545-47AF-A5D3-03EA7E0E4790}"/>
    <cellStyle name="Title 23 2" xfId="38387" xr:uid="{106D25C6-6FA2-454C-80AD-C72591BAF9D1}"/>
    <cellStyle name="Title 23 2 2" xfId="38388" xr:uid="{9F38D8FE-FD2E-4E91-B83B-8DB5407C6B6A}"/>
    <cellStyle name="Title 23 3" xfId="38389" xr:uid="{3DAB5D2E-8646-4726-9794-9C8A123EF7B9}"/>
    <cellStyle name="Title 23 4" xfId="38390" xr:uid="{FDC41949-4BFC-442B-A64E-4D0053C1988B}"/>
    <cellStyle name="Title 23 5" xfId="38391" xr:uid="{F842D89C-29D7-400A-AAF0-EA8DA37E070D}"/>
    <cellStyle name="Title 23 6" xfId="38392" xr:uid="{6640B524-9A6E-475A-8CA9-04A4AD257B01}"/>
    <cellStyle name="Title 23 7" xfId="38393" xr:uid="{D9AA88C8-AB85-454C-85BF-3B5B77FB249B}"/>
    <cellStyle name="Title 230" xfId="40040" xr:uid="{A9ABE54F-B90E-4E6B-9097-33788436433D}"/>
    <cellStyle name="Title 231" xfId="40067" xr:uid="{AC811BE3-15C4-4292-B604-314AECD5CCEC}"/>
    <cellStyle name="Title 232" xfId="40053" xr:uid="{A10A9D73-3804-4F5F-BDB3-219B9A0A35EF}"/>
    <cellStyle name="Title 233" xfId="40055" xr:uid="{7D93ABF8-B19D-4A94-ACE6-8F279ED51B6D}"/>
    <cellStyle name="Title 234" xfId="40068" xr:uid="{F4445669-4C87-4638-860F-B235766599EE}"/>
    <cellStyle name="Title 235" xfId="40069" xr:uid="{19AE426D-79D9-4F3D-A685-196D997E5CEA}"/>
    <cellStyle name="Title 236" xfId="40332" xr:uid="{E4BAC811-CDB9-484A-9135-507305225E23}"/>
    <cellStyle name="Title 237" xfId="40305" xr:uid="{F6EB246E-A065-41AC-9D79-52F8F7171F62}"/>
    <cellStyle name="Title 238" xfId="40398" xr:uid="{7BE60699-20FE-4926-861C-E141E964EBC4}"/>
    <cellStyle name="Title 239" xfId="40346" xr:uid="{25DE70E2-2FFE-44D7-903A-2D531557AAF1}"/>
    <cellStyle name="Title 24" xfId="38394" xr:uid="{A0D55000-CDD2-4DF6-A1F9-30F517F0C65B}"/>
    <cellStyle name="Title 24 2" xfId="38395" xr:uid="{8A7BEDC2-92BF-4AFF-9012-CD0125D28CD5}"/>
    <cellStyle name="Title 24 2 2" xfId="38396" xr:uid="{3E5B5E3F-162B-49E4-805C-9714E85D1437}"/>
    <cellStyle name="Title 24 3" xfId="38397" xr:uid="{8810D81F-2C46-41FA-8F2C-5EC4A73554F4}"/>
    <cellStyle name="Title 24 4" xfId="38398" xr:uid="{6B44BDB4-E5B9-4E3D-B0DB-8C3CB7A420C7}"/>
    <cellStyle name="Title 24 5" xfId="38399" xr:uid="{94D8339A-EE67-4703-A483-CDB08B25FEAD}"/>
    <cellStyle name="Title 24 6" xfId="38400" xr:uid="{471A500C-EB24-43E7-BDF8-7EE2CD76E718}"/>
    <cellStyle name="Title 24 7" xfId="38401" xr:uid="{CB7DC972-117A-480F-8E26-8C36CEFE218B}"/>
    <cellStyle name="Title 25" xfId="38402" xr:uid="{CB5D2558-07B4-4436-A971-DB20E45161E6}"/>
    <cellStyle name="Title 25 2" xfId="38403" xr:uid="{51A5AE4E-90EC-4DC5-A9F3-B5D056277155}"/>
    <cellStyle name="Title 25 2 2" xfId="38404" xr:uid="{C873CAC6-009C-4F09-ADD8-50B24E10E7AE}"/>
    <cellStyle name="Title 25 3" xfId="38405" xr:uid="{2A3541DE-94DD-4F8A-A997-E4A9FBB15375}"/>
    <cellStyle name="Title 25 4" xfId="38406" xr:uid="{310F654F-A20A-48F9-B00A-CDCC6AB539AE}"/>
    <cellStyle name="Title 25 5" xfId="38407" xr:uid="{B9D11BF3-4FDC-4A02-981D-844E6D391CEC}"/>
    <cellStyle name="Title 25 6" xfId="38408" xr:uid="{632493CD-A664-41FC-8EF9-4A96331A0432}"/>
    <cellStyle name="Title 25 7" xfId="38409" xr:uid="{2769F4CB-B282-4742-A5E5-389B18F15F72}"/>
    <cellStyle name="Title 26" xfId="38410" xr:uid="{B138FD83-EBBF-4F11-AD8C-A3E895645AA9}"/>
    <cellStyle name="Title 26 2" xfId="38411" xr:uid="{926AD0BA-4DAF-42AC-8893-6ABBBCFC3C44}"/>
    <cellStyle name="Title 26 2 2" xfId="38412" xr:uid="{90CC1611-1D90-49F6-AA1C-5BB669098E39}"/>
    <cellStyle name="Title 26 3" xfId="38413" xr:uid="{3BACEC72-6DFA-45E3-8234-8873463759BF}"/>
    <cellStyle name="Title 26 4" xfId="38414" xr:uid="{761C2C79-E769-4EBA-B845-143BC5A2742C}"/>
    <cellStyle name="Title 26 5" xfId="38415" xr:uid="{89BD13EC-685F-4687-AE26-088F4D806C7F}"/>
    <cellStyle name="Title 26 6" xfId="38416" xr:uid="{FED05A02-E428-42ED-9DFB-9E9F3F58223E}"/>
    <cellStyle name="Title 26 7" xfId="38417" xr:uid="{721F30AE-863E-4D65-A451-228DC578C0DD}"/>
    <cellStyle name="Title 27" xfId="38418" xr:uid="{B7B6F8DD-3171-4869-B94E-C0EED58CBBDB}"/>
    <cellStyle name="Title 27 2" xfId="38419" xr:uid="{E821959A-10A8-414F-A978-F61E80F7DC4F}"/>
    <cellStyle name="Title 27 2 2" xfId="38420" xr:uid="{1A5B8434-2201-4EAD-B0CF-F8B53DF87102}"/>
    <cellStyle name="Title 27 3" xfId="38421" xr:uid="{43DD86C7-E66F-4814-AFBD-522B87B26B3B}"/>
    <cellStyle name="Title 27 4" xfId="38422" xr:uid="{A8891BBA-9317-46D9-8F42-4A3A8F012443}"/>
    <cellStyle name="Title 27 5" xfId="38423" xr:uid="{899A8EAA-181F-4BCC-9669-1012C1819747}"/>
    <cellStyle name="Title 27 6" xfId="38424" xr:uid="{A326BB48-99D1-4251-BA33-F6C1D00C4FD1}"/>
    <cellStyle name="Title 27 7" xfId="38425" xr:uid="{51F4BC02-7822-427F-8E25-B2A12EE4B609}"/>
    <cellStyle name="Title 28" xfId="38426" xr:uid="{316C4FFD-771E-4568-9971-5E1CFB26A621}"/>
    <cellStyle name="Title 28 2" xfId="38427" xr:uid="{C15ECCA1-6059-4DAC-85CA-691EE463C997}"/>
    <cellStyle name="Title 28 2 2" xfId="38428" xr:uid="{AECE089F-16C4-427F-A7DA-2D23B96E89E5}"/>
    <cellStyle name="Title 28 3" xfId="38429" xr:uid="{D1F87873-81AE-4DE3-AECF-AD259202F49F}"/>
    <cellStyle name="Title 28 4" xfId="38430" xr:uid="{9FCC940F-EF57-49D6-A8DE-D152E2A6FA91}"/>
    <cellStyle name="Title 28 5" xfId="38431" xr:uid="{F3D563F4-2FE6-403F-A1C2-F685967BEBB8}"/>
    <cellStyle name="Title 28 6" xfId="38432" xr:uid="{FFF5D100-2F8F-4F44-82AB-6B5AE1E09C8C}"/>
    <cellStyle name="Title 28 7" xfId="38433" xr:uid="{39D99EF4-A3D9-4752-BA82-D3CF544BC023}"/>
    <cellStyle name="Title 29" xfId="38434" xr:uid="{CDF5D3DF-DDF4-4635-9BC1-DAC024EA4E61}"/>
    <cellStyle name="Title 29 2" xfId="38435" xr:uid="{C3587AC7-3E0C-4F6D-84FC-DB24A93620AA}"/>
    <cellStyle name="Title 29 2 2" xfId="38436" xr:uid="{E3ED4D26-7EC3-4738-AFFE-FABB8A253809}"/>
    <cellStyle name="Title 29 3" xfId="38437" xr:uid="{B249B49E-8AFF-4719-BEC0-05D405CB0312}"/>
    <cellStyle name="Title 29 4" xfId="38438" xr:uid="{7166779E-E5EC-457D-BCF8-D0833920B62C}"/>
    <cellStyle name="Title 29 5" xfId="38439" xr:uid="{7072714C-A318-4D77-893D-20BDA7856CA0}"/>
    <cellStyle name="Title 29 6" xfId="38440" xr:uid="{B247F2BF-DB01-4258-BE2F-72658635512F}"/>
    <cellStyle name="Title 29 7" xfId="38441" xr:uid="{96E5C1E5-1429-438E-9878-065DCD014082}"/>
    <cellStyle name="Title 3" xfId="8148" xr:uid="{59AA76BC-59AE-4D92-A482-A475572BDD82}"/>
    <cellStyle name="Title 3 2" xfId="38443" xr:uid="{BFE2508B-C82E-427C-929C-BF6B1040117A}"/>
    <cellStyle name="Title 3 2 2" xfId="38444" xr:uid="{878D1745-E775-4558-A427-ED6A3B58AE7E}"/>
    <cellStyle name="Title 3 3" xfId="38445" xr:uid="{DE35CF12-182E-4528-9B25-8454D5D947FF}"/>
    <cellStyle name="Title 3 4" xfId="38446" xr:uid="{11A3B84F-F39E-4202-A363-6D51A1BF51CD}"/>
    <cellStyle name="Title 3 5" xfId="38447" xr:uid="{7D64B56F-2DFE-4820-A33A-113528B761DF}"/>
    <cellStyle name="Title 3 6" xfId="38448" xr:uid="{AC0BEB65-4E94-4ECA-9830-6CB39FA8CF34}"/>
    <cellStyle name="Title 3 7" xfId="38449" xr:uid="{D1A00EE7-9001-4A20-B3AF-BC968DB90F3B}"/>
    <cellStyle name="Title 3 8" xfId="38442" xr:uid="{46AF6F98-23AB-48FE-AC7A-0E9B769DEB0D}"/>
    <cellStyle name="Title 30" xfId="38450" xr:uid="{135A67F3-0CD0-4E1E-A957-E6A3ED16B6B1}"/>
    <cellStyle name="Title 30 2" xfId="38451" xr:uid="{C586ABE4-BF41-4675-860D-B94528C2B973}"/>
    <cellStyle name="Title 30 2 2" xfId="38452" xr:uid="{73FC6F84-218D-4F30-9943-9EFAA6E09891}"/>
    <cellStyle name="Title 30 3" xfId="38453" xr:uid="{4A0E5C55-A487-4F63-8B63-96CCBEBFC0D5}"/>
    <cellStyle name="Title 30 4" xfId="38454" xr:uid="{ACDEF111-E3F6-4B6B-8C98-8B39202849C3}"/>
    <cellStyle name="Title 30 5" xfId="38455" xr:uid="{9178BE02-92A7-4DA7-93A8-0553FF3D6CFC}"/>
    <cellStyle name="Title 30 6" xfId="38456" xr:uid="{6CA6F90F-4B12-465A-8831-5B807A1CC94C}"/>
    <cellStyle name="Title 30 7" xfId="38457" xr:uid="{A045E6E3-33A1-4F79-A410-CA934814C0FF}"/>
    <cellStyle name="Title 31" xfId="38458" xr:uid="{74F64D09-707C-4AC9-A0CB-E08CB14E76BF}"/>
    <cellStyle name="Title 31 2" xfId="38459" xr:uid="{D9C57B91-5068-4982-9630-18AB15F3A489}"/>
    <cellStyle name="Title 31 2 2" xfId="38460" xr:uid="{0F110B98-7127-4F9C-B04A-E814A6EBFC9E}"/>
    <cellStyle name="Title 31 3" xfId="38461" xr:uid="{942F2380-71DC-42FB-B661-A2431D514CDB}"/>
    <cellStyle name="Title 31 4" xfId="38462" xr:uid="{34BF6CAA-5278-468B-9DFF-C7F38B0645BD}"/>
    <cellStyle name="Title 31 5" xfId="38463" xr:uid="{34533235-BE08-4DBB-88C2-55BFBC5BED3E}"/>
    <cellStyle name="Title 31 6" xfId="38464" xr:uid="{FF83483D-6B41-47BE-BBA9-D7B863993665}"/>
    <cellStyle name="Title 31 7" xfId="38465" xr:uid="{9D43B715-8FD3-485D-8793-D665A0BD0330}"/>
    <cellStyle name="Title 32" xfId="38466" xr:uid="{4F0DAA88-8F8D-48F8-8587-F9B759CA6D8E}"/>
    <cellStyle name="Title 32 2" xfId="38467" xr:uid="{FF5B34AE-E042-4E57-86DE-52B78FA7ED47}"/>
    <cellStyle name="Title 32 2 2" xfId="38468" xr:uid="{0FA7AB02-5901-417A-A17C-28E1283F1108}"/>
    <cellStyle name="Title 32 3" xfId="38469" xr:uid="{57C8A21B-8211-428F-B34C-9BC9374BDE6E}"/>
    <cellStyle name="Title 32 4" xfId="38470" xr:uid="{950E778D-AAC0-4324-946D-4DC79E7F22F2}"/>
    <cellStyle name="Title 32 5" xfId="38471" xr:uid="{58C3A4CB-E398-46BB-8E06-B404CE4157BE}"/>
    <cellStyle name="Title 32 6" xfId="38472" xr:uid="{79916DDA-F9FF-4F7E-96FC-FCDD56FCAA6D}"/>
    <cellStyle name="Title 32 7" xfId="38473" xr:uid="{3C3BEEEF-40F6-472D-B126-C8AF61C83B69}"/>
    <cellStyle name="Title 33" xfId="38474" xr:uid="{D2C61691-A258-417A-877A-6D4D464CA6BC}"/>
    <cellStyle name="Title 33 2" xfId="38475" xr:uid="{37542E6A-5941-4E10-BCF5-6449DB1F761C}"/>
    <cellStyle name="Title 33 2 2" xfId="38476" xr:uid="{D302B181-54A0-4E26-A9CA-B3C411833293}"/>
    <cellStyle name="Title 33 3" xfId="38477" xr:uid="{EEC55C87-AE22-4246-8F05-F8B156C140F4}"/>
    <cellStyle name="Title 33 4" xfId="38478" xr:uid="{709172FC-E963-4E96-BD5C-C38A54584321}"/>
    <cellStyle name="Title 33 5" xfId="38479" xr:uid="{1272F287-7F6E-463B-8208-234CF2B781F1}"/>
    <cellStyle name="Title 33 6" xfId="38480" xr:uid="{8C31A153-2DA2-462A-9B3E-83C095365BB4}"/>
    <cellStyle name="Title 33 7" xfId="38481" xr:uid="{B26958A2-ABFA-4BD6-AE35-05C65DCA1241}"/>
    <cellStyle name="Title 34" xfId="38482" xr:uid="{0ACEB5D2-7E50-4825-9B4A-6F72436050D5}"/>
    <cellStyle name="Title 34 2" xfId="38483" xr:uid="{4F8908EE-C42C-420D-9A7E-365671E06119}"/>
    <cellStyle name="Title 34 2 2" xfId="38484" xr:uid="{0691DAF0-85D2-45F0-8626-001CEC69826D}"/>
    <cellStyle name="Title 34 3" xfId="38485" xr:uid="{FF96796E-9E87-4C5F-B6CF-1489B9ECF2AC}"/>
    <cellStyle name="Title 34 4" xfId="38486" xr:uid="{50590FDF-7567-4D47-A1FC-D55F77C829C3}"/>
    <cellStyle name="Title 34 5" xfId="38487" xr:uid="{20F4F86E-CB5A-49F3-9B27-D0482B8F0D5A}"/>
    <cellStyle name="Title 34 6" xfId="38488" xr:uid="{DC4AA0DC-A5E3-4D9E-80DC-0BB2B49A71D3}"/>
    <cellStyle name="Title 34 7" xfId="38489" xr:uid="{93902E14-6FAF-4C12-B10B-CA41A6EBB592}"/>
    <cellStyle name="Title 35" xfId="38490" xr:uid="{7A157477-6753-4EB8-8286-F5443F839502}"/>
    <cellStyle name="Title 35 2" xfId="38491" xr:uid="{109E2984-CDCC-4D0E-8807-2F8FAF13A6FF}"/>
    <cellStyle name="Title 35 2 2" xfId="38492" xr:uid="{9C12633C-3806-4B52-9E50-2A4553DE4ECF}"/>
    <cellStyle name="Title 35 3" xfId="38493" xr:uid="{FD289558-D975-44F9-A954-9DCADDC22F16}"/>
    <cellStyle name="Title 35 4" xfId="38494" xr:uid="{65416882-7BB1-45C2-9875-39CB1C981BFF}"/>
    <cellStyle name="Title 35 5" xfId="38495" xr:uid="{1CA841EA-9532-4216-9D1D-F2D15F4B5257}"/>
    <cellStyle name="Title 35 6" xfId="38496" xr:uid="{44E99918-C36A-4C6E-BBEA-9C1BEA55C6A7}"/>
    <cellStyle name="Title 35 7" xfId="38497" xr:uid="{05EC3C35-3FEE-43B6-9BC4-F02248C8C319}"/>
    <cellStyle name="Title 36" xfId="38498" xr:uid="{58C40B52-F9AB-46D5-AC8B-D0D3D0745971}"/>
    <cellStyle name="Title 36 2" xfId="38499" xr:uid="{507D7C18-F814-4984-B829-3C8E736001C1}"/>
    <cellStyle name="Title 36 2 2" xfId="38500" xr:uid="{979A432C-EC31-44F5-9601-E206F28FF5D5}"/>
    <cellStyle name="Title 36 3" xfId="38501" xr:uid="{FC65BA8F-9ED9-464D-8C9C-63014B244B93}"/>
    <cellStyle name="Title 36 4" xfId="38502" xr:uid="{7BAE2457-DC0A-41A4-83FD-69201516BF6B}"/>
    <cellStyle name="Title 36 5" xfId="38503" xr:uid="{9F666D1B-D7A6-4E1E-ACA7-43D54E46C224}"/>
    <cellStyle name="Title 36 6" xfId="38504" xr:uid="{48EC6654-6D6C-4F17-9A95-81FCF9E053C8}"/>
    <cellStyle name="Title 36 7" xfId="38505" xr:uid="{FA593AF8-CE79-4385-98F8-ADB9C8CA9C2F}"/>
    <cellStyle name="Title 37" xfId="38506" xr:uid="{ECA43D30-A759-4A73-8C3C-24CBC68DC27B}"/>
    <cellStyle name="Title 37 2" xfId="38507" xr:uid="{B519851C-4247-4C44-801D-BF516919DA9C}"/>
    <cellStyle name="Title 37 2 2" xfId="38508" xr:uid="{D2A4A9BE-0FA2-47F9-A35E-4729A76A0CFD}"/>
    <cellStyle name="Title 37 3" xfId="38509" xr:uid="{A15F51FC-A737-4C79-BAE2-8E78B439B6E5}"/>
    <cellStyle name="Title 37 4" xfId="38510" xr:uid="{29C097F5-2117-46C8-9266-4CEB73E1C23A}"/>
    <cellStyle name="Title 37 5" xfId="38511" xr:uid="{3CE870DF-D911-4189-AC23-7C7734566219}"/>
    <cellStyle name="Title 37 6" xfId="38512" xr:uid="{C0F4A8E0-6B8D-49DB-A93A-6BD05B5F59D4}"/>
    <cellStyle name="Title 37 7" xfId="38513" xr:uid="{38F3E477-8654-4372-98D3-44E25658B49E}"/>
    <cellStyle name="Title 38" xfId="38514" xr:uid="{2A6AEB1B-3D92-4150-A73E-44595FCF6632}"/>
    <cellStyle name="Title 38 2" xfId="38515" xr:uid="{38CBC2CF-6D28-433F-9E61-B12703CD0463}"/>
    <cellStyle name="Title 38 2 2" xfId="38516" xr:uid="{6251FA6D-77CB-4744-84D6-E97483456C0B}"/>
    <cellStyle name="Title 38 3" xfId="38517" xr:uid="{E6F27456-3140-4A46-B638-8A65ADA6183D}"/>
    <cellStyle name="Title 38 4" xfId="38518" xr:uid="{47245966-25AB-4FD2-BA70-F2D2B90CE208}"/>
    <cellStyle name="Title 38 5" xfId="38519" xr:uid="{CF8FCCE9-CE69-4185-898D-1DB3CD2C4FF4}"/>
    <cellStyle name="Title 38 6" xfId="38520" xr:uid="{5384D63D-A421-4ED0-ABF8-EABC6F22A03E}"/>
    <cellStyle name="Title 38 7" xfId="38521" xr:uid="{A09C33F8-4131-4C47-A75B-488C752A47EB}"/>
    <cellStyle name="Title 39" xfId="38522" xr:uid="{8D93AC6B-851C-4EE3-8BDC-E69DF0F545A8}"/>
    <cellStyle name="Title 39 2" xfId="38523" xr:uid="{9D14C46B-1955-4CE4-A3DA-F16F1F7390C9}"/>
    <cellStyle name="Title 39 2 2" xfId="38524" xr:uid="{1E7B8E8C-8ED1-4DEB-9421-1503BEAFDE88}"/>
    <cellStyle name="Title 39 3" xfId="38525" xr:uid="{A8827B83-5E87-46E2-BE16-C559F0AE46EA}"/>
    <cellStyle name="Title 39 4" xfId="38526" xr:uid="{10004D3D-7114-43F7-A4A1-63EC22F37214}"/>
    <cellStyle name="Title 39 5" xfId="38527" xr:uid="{A57B5C7C-8342-4BA8-B6B4-6A455F9F7E33}"/>
    <cellStyle name="Title 39 6" xfId="38528" xr:uid="{E839357C-286A-40B0-A730-3D0DC5393B77}"/>
    <cellStyle name="Title 39 7" xfId="38529" xr:uid="{7BF1EDE8-E04A-4E9E-B6AC-D124AC2E3CC8}"/>
    <cellStyle name="Title 4" xfId="38530" xr:uid="{4B088DC7-5C4E-42D3-891E-97E36AA53A8D}"/>
    <cellStyle name="Title 4 2" xfId="38531" xr:uid="{66A75101-493C-4802-B2AC-F6F5ADA5A54D}"/>
    <cellStyle name="Title 4 2 2" xfId="38532" xr:uid="{6AD39ACE-FF49-48AB-A4E1-CE1869011891}"/>
    <cellStyle name="Title 4 3" xfId="38533" xr:uid="{581A0A35-1FFE-4A80-A0CA-7F167FAC23DC}"/>
    <cellStyle name="Title 4 4" xfId="38534" xr:uid="{1AAC0422-A5A7-40EB-9F95-A61ABC66FE77}"/>
    <cellStyle name="Title 4 5" xfId="38535" xr:uid="{B1A277D5-1483-4F1A-A43F-F40D1A266694}"/>
    <cellStyle name="Title 4 6" xfId="38536" xr:uid="{228A4064-9335-4394-9751-F5B1169577E8}"/>
    <cellStyle name="Title 4 7" xfId="38537" xr:uid="{D9C4AC6B-1E91-4A4C-89AE-6D437B3C1431}"/>
    <cellStyle name="Title 40" xfId="38538" xr:uid="{3E35EFD2-3F0F-4E09-812A-5CB899E3FA07}"/>
    <cellStyle name="Title 40 2" xfId="38539" xr:uid="{C57DB98D-BFD3-4359-B953-FAB4A6074B9A}"/>
    <cellStyle name="Title 40 2 2" xfId="38540" xr:uid="{DA1A98AE-D815-4926-A16F-95B5EC7FA39C}"/>
    <cellStyle name="Title 40 3" xfId="38541" xr:uid="{1AE4C533-F706-4588-AFFD-4E463615A1DA}"/>
    <cellStyle name="Title 40 4" xfId="38542" xr:uid="{EB38EBE3-6E18-4ED4-A35C-A1F57B27357A}"/>
    <cellStyle name="Title 40 5" xfId="38543" xr:uid="{FEC747AD-A34F-4934-AB0E-06B4C8F2A16C}"/>
    <cellStyle name="Title 40 6" xfId="38544" xr:uid="{646F1D22-81DD-48D4-8716-7E4D17EF8A76}"/>
    <cellStyle name="Title 40 7" xfId="38545" xr:uid="{6D1E668A-E1C6-4148-9987-D8603B652F05}"/>
    <cellStyle name="Title 41" xfId="38546" xr:uid="{E47F9B22-F65E-4863-A14E-AC229238B38F}"/>
    <cellStyle name="Title 41 2" xfId="38547" xr:uid="{632FF743-608B-4776-A20B-E91FC6969C84}"/>
    <cellStyle name="Title 41 2 2" xfId="38548" xr:uid="{4A0E9BEB-C60C-4B78-9397-1387808FC326}"/>
    <cellStyle name="Title 41 3" xfId="38549" xr:uid="{2E338CEE-E7DF-422B-A334-ABD85D66BDFE}"/>
    <cellStyle name="Title 41 4" xfId="38550" xr:uid="{EED395DC-BB8F-4E1F-B60A-19D174878B19}"/>
    <cellStyle name="Title 41 5" xfId="38551" xr:uid="{5F2506FD-E651-4615-A749-F6EE3E560D63}"/>
    <cellStyle name="Title 41 6" xfId="38552" xr:uid="{485D9322-CB91-47C7-AB97-A9CDFF0A45AD}"/>
    <cellStyle name="Title 41 7" xfId="38553" xr:uid="{FC0325E3-2370-4427-8254-1C0DC1CABD7C}"/>
    <cellStyle name="Title 42" xfId="38554" xr:uid="{36F68C34-E23D-4B19-8855-87CE1C7C3B28}"/>
    <cellStyle name="Title 42 2" xfId="38555" xr:uid="{40E2B86B-A227-4882-A0FF-38E4DC9D1B79}"/>
    <cellStyle name="Title 42 2 2" xfId="38556" xr:uid="{C94BCC8C-98CD-4479-873F-D733893D90AB}"/>
    <cellStyle name="Title 42 3" xfId="38557" xr:uid="{9B709351-4EC4-498A-A131-8671CC9EB0CF}"/>
    <cellStyle name="Title 42 4" xfId="38558" xr:uid="{26587FEA-5577-48E3-818F-44D940A14999}"/>
    <cellStyle name="Title 42 5" xfId="38559" xr:uid="{0429D9C7-AA8D-4AEC-A252-E46B3F2DF855}"/>
    <cellStyle name="Title 42 6" xfId="38560" xr:uid="{4C09FBCC-3818-4E9B-988A-EFA1BDA7D367}"/>
    <cellStyle name="Title 42 7" xfId="38561" xr:uid="{2F5E3DC5-3F71-47BB-878F-9890915985D5}"/>
    <cellStyle name="Title 43" xfId="38562" xr:uid="{70642602-64FD-49A2-ACD3-104A05EBE640}"/>
    <cellStyle name="Title 43 2" xfId="38563" xr:uid="{33DA6CC0-A52C-43B2-8668-1D24F12A1C70}"/>
    <cellStyle name="Title 43 2 2" xfId="38564" xr:uid="{AFC123C3-3E9D-404E-A459-78EE11D15D44}"/>
    <cellStyle name="Title 43 3" xfId="38565" xr:uid="{B9677D9E-EF4B-43F8-9F8B-95A1CEE7C945}"/>
    <cellStyle name="Title 43 4" xfId="38566" xr:uid="{1E4B8C43-697D-4F90-97B8-8EC29DA32372}"/>
    <cellStyle name="Title 43 5" xfId="38567" xr:uid="{13E52909-0F08-42A7-B5EB-E94835CA03B6}"/>
    <cellStyle name="Title 43 6" xfId="38568" xr:uid="{432BBF46-5233-4BB3-8C58-A3B38899182C}"/>
    <cellStyle name="Title 43 7" xfId="38569" xr:uid="{D1503DE9-797E-4DCF-B294-59114CB694DC}"/>
    <cellStyle name="Title 44" xfId="38570" xr:uid="{6028E844-E882-4706-BD0B-1D4D4BEFD375}"/>
    <cellStyle name="Title 44 2" xfId="38571" xr:uid="{ADB350DB-CD02-434D-81C4-8227C4378E7C}"/>
    <cellStyle name="Title 44 2 2" xfId="38572" xr:uid="{20CFD82B-D4F0-4343-A23F-DE0B23280770}"/>
    <cellStyle name="Title 44 3" xfId="38573" xr:uid="{6D6ACC3B-FF14-457C-887E-5A36CE18F789}"/>
    <cellStyle name="Title 44 4" xfId="38574" xr:uid="{F39DB223-5251-41E9-9F95-E912291A5DD1}"/>
    <cellStyle name="Title 44 5" xfId="38575" xr:uid="{6DBA2708-6580-486D-AB15-477CD4A41714}"/>
    <cellStyle name="Title 44 6" xfId="38576" xr:uid="{6AB58030-A23F-4A2F-BC2A-63EDF3B58AE4}"/>
    <cellStyle name="Title 44 7" xfId="38577" xr:uid="{1E4FEDB2-4003-414E-A28A-34FE4D165141}"/>
    <cellStyle name="Title 45" xfId="38578" xr:uid="{1F043208-A95E-42A1-BA31-0367965308EB}"/>
    <cellStyle name="Title 45 2" xfId="38579" xr:uid="{0847698B-7034-4528-9C63-B912B8909A1E}"/>
    <cellStyle name="Title 45 2 2" xfId="38580" xr:uid="{20EE623C-5C8A-4DC7-9B4B-5C07168402DF}"/>
    <cellStyle name="Title 45 3" xfId="38581" xr:uid="{EF582026-673E-4B1A-A212-C09C776F31B5}"/>
    <cellStyle name="Title 45 4" xfId="38582" xr:uid="{561AB0BE-14BF-4EED-960D-43A2F1CF581D}"/>
    <cellStyle name="Title 45 5" xfId="38583" xr:uid="{5A19F939-5976-49D7-8720-CD7B41D27FF7}"/>
    <cellStyle name="Title 45 6" xfId="38584" xr:uid="{58EABB5A-1332-431A-89ED-8531F991F88D}"/>
    <cellStyle name="Title 45 7" xfId="38585" xr:uid="{D4D2F20D-326C-4A5A-9C77-429FE47B76D1}"/>
    <cellStyle name="Title 46" xfId="38586" xr:uid="{7822963D-8A1B-4EE6-81EC-2420B0998D10}"/>
    <cellStyle name="Title 46 2" xfId="38587" xr:uid="{3796F350-F48F-44FD-9B25-A0D1F96D57FA}"/>
    <cellStyle name="Title 46 2 2" xfId="38588" xr:uid="{76DF75F2-63BD-45CB-BB4A-CCEBE0ED9DDD}"/>
    <cellStyle name="Title 46 3" xfId="38589" xr:uid="{3CAEBBFE-39FE-4DC5-9E8E-7B2E31A8DA8B}"/>
    <cellStyle name="Title 46 4" xfId="38590" xr:uid="{FCC82F4E-8573-4FCF-8DC8-77290D1DB074}"/>
    <cellStyle name="Title 46 5" xfId="38591" xr:uid="{970A8EF2-E207-45FC-A36E-1E5785E54066}"/>
    <cellStyle name="Title 46 6" xfId="38592" xr:uid="{DBE01BE1-987E-48F0-A388-EEBB47A11DB9}"/>
    <cellStyle name="Title 46 7" xfId="38593" xr:uid="{C133A012-E53A-4A59-A7FB-2F1FD258DCEB}"/>
    <cellStyle name="Title 47" xfId="38594" xr:uid="{B401FAE1-B9A7-42B1-B768-676723167962}"/>
    <cellStyle name="Title 47 2" xfId="38595" xr:uid="{AE7C39E8-03F6-493D-8F90-80F4D41BEEB2}"/>
    <cellStyle name="Title 47 2 2" xfId="38596" xr:uid="{CF2E8909-5FF9-442C-809B-15A8FF64FA67}"/>
    <cellStyle name="Title 47 3" xfId="38597" xr:uid="{689651D9-886C-4D8F-85D4-33990846E073}"/>
    <cellStyle name="Title 47 4" xfId="38598" xr:uid="{2C6D66D5-5411-4C1B-9C79-7C9C2CED5E72}"/>
    <cellStyle name="Title 47 5" xfId="38599" xr:uid="{45A597FF-D595-4375-8DDF-A59B369CFBB9}"/>
    <cellStyle name="Title 47 6" xfId="38600" xr:uid="{0DBBB1C4-3FF9-4590-80C2-7DD4A4022E60}"/>
    <cellStyle name="Title 47 7" xfId="38601" xr:uid="{011B9CF7-52B7-4892-BFC2-7E0DADAF2A26}"/>
    <cellStyle name="Title 48" xfId="38602" xr:uid="{D5B74668-B9E4-4291-B0C4-70C03FF6CA55}"/>
    <cellStyle name="Title 48 2" xfId="38603" xr:uid="{F2DF3E0B-6207-4803-B090-74C257EEE1DA}"/>
    <cellStyle name="Title 48 2 2" xfId="38604" xr:uid="{AB22B55B-A6EC-45B4-97AE-0501ED2633A9}"/>
    <cellStyle name="Title 48 3" xfId="38605" xr:uid="{8B4A351B-ABCC-41D9-ABE2-A31B68A099B4}"/>
    <cellStyle name="Title 48 4" xfId="38606" xr:uid="{39D5F6F3-8153-4DEF-93FA-E30EAB5401BF}"/>
    <cellStyle name="Title 48 5" xfId="38607" xr:uid="{5FD9275A-2A66-44E4-BAB0-9F202915DC2C}"/>
    <cellStyle name="Title 48 6" xfId="38608" xr:uid="{A2A234D9-8389-4363-9B99-F6861E18B011}"/>
    <cellStyle name="Title 48 7" xfId="38609" xr:uid="{059CB2C5-F68A-478D-8FED-0C5351255A95}"/>
    <cellStyle name="Title 49" xfId="38610" xr:uid="{02F9C642-1C26-4AF0-A94A-652C2B7F957E}"/>
    <cellStyle name="Title 49 2" xfId="38611" xr:uid="{AF608ACC-DEA4-43FC-A994-0C5798D37066}"/>
    <cellStyle name="Title 49 2 2" xfId="38612" xr:uid="{C7FC13E1-DE6F-40A5-AF4B-D4006B87AA93}"/>
    <cellStyle name="Title 49 3" xfId="38613" xr:uid="{DF5C8493-89E8-452F-B499-BCCD56669905}"/>
    <cellStyle name="Title 49 4" xfId="38614" xr:uid="{CF40DCC2-7B2B-4C2E-999E-F2C3EE5906A5}"/>
    <cellStyle name="Title 49 5" xfId="38615" xr:uid="{C6B868E2-F30E-452B-BC51-94FC3E71335D}"/>
    <cellStyle name="Title 49 6" xfId="38616" xr:uid="{73D2C410-D903-4920-8C31-6890FDD8B207}"/>
    <cellStyle name="Title 49 7" xfId="38617" xr:uid="{4AA79960-4309-4033-8016-83A007FD513D}"/>
    <cellStyle name="Title 5" xfId="38618" xr:uid="{DB379793-25D9-40B7-83F8-F1146249F724}"/>
    <cellStyle name="Title 5 2" xfId="38619" xr:uid="{C1EFA5CD-E47A-4BF8-8E4F-622B2FCFA794}"/>
    <cellStyle name="Title 5 2 2" xfId="38620" xr:uid="{A4F3262D-D3FC-4A4B-9EBA-4C6BCE7E7516}"/>
    <cellStyle name="Title 5 3" xfId="38621" xr:uid="{FD3A86C6-42B1-4174-8EA6-842557812ED5}"/>
    <cellStyle name="Title 5 4" xfId="38622" xr:uid="{227AB523-F0F5-408C-822A-EAFBDB4892C5}"/>
    <cellStyle name="Title 5 5" xfId="38623" xr:uid="{7C331F28-0DD8-4D8F-85B9-2C7E2A3EEABB}"/>
    <cellStyle name="Title 5 6" xfId="38624" xr:uid="{C9BC70D2-B5F2-4085-82FB-3AC1DFF2081B}"/>
    <cellStyle name="Title 5 7" xfId="38625" xr:uid="{2CB93CAC-50BC-4178-8E4E-7E842D9EE98C}"/>
    <cellStyle name="Title 50" xfId="38626" xr:uid="{81C1F287-E0F8-4BA9-9EE9-6E8547B85E41}"/>
    <cellStyle name="Title 50 2" xfId="38627" xr:uid="{DD427341-E7E0-4682-A234-9CAB732569CB}"/>
    <cellStyle name="Title 50 2 2" xfId="38628" xr:uid="{9935F1E1-C80B-4FEB-AEA6-6E51E7659E59}"/>
    <cellStyle name="Title 50 3" xfId="38629" xr:uid="{5F2FF48A-71C2-4EA1-8EF2-A315F47DB74A}"/>
    <cellStyle name="Title 50 4" xfId="38630" xr:uid="{1A48DE12-13B9-45E3-A9CE-E1CA7786F101}"/>
    <cellStyle name="Title 50 5" xfId="38631" xr:uid="{CEAEE6C6-9CB9-472C-A378-0A32B351D3E0}"/>
    <cellStyle name="Title 50 6" xfId="38632" xr:uid="{D258F600-EE02-4477-A3AF-9044D866AA50}"/>
    <cellStyle name="Title 50 7" xfId="38633" xr:uid="{AA29E7EF-26E8-4F72-ADD2-74CDF494CBDB}"/>
    <cellStyle name="Title 51" xfId="38634" xr:uid="{ECED9A18-E5FB-4F49-B534-60357D3D6FB3}"/>
    <cellStyle name="Title 51 2" xfId="38635" xr:uid="{1BC864AB-F728-459F-83FA-D3132F730E7D}"/>
    <cellStyle name="Title 51 2 2" xfId="38636" xr:uid="{C5FD33D9-0EC6-4900-9351-DB2DD8326D5A}"/>
    <cellStyle name="Title 51 3" xfId="38637" xr:uid="{F0BB6F6B-BA60-4ED4-A5A8-E98FD815F833}"/>
    <cellStyle name="Title 51 4" xfId="38638" xr:uid="{48DA6079-B999-447B-9C53-BD944644FAE7}"/>
    <cellStyle name="Title 51 5" xfId="38639" xr:uid="{D020D515-FFFD-4A57-8562-CB6860788E7E}"/>
    <cellStyle name="Title 51 6" xfId="38640" xr:uid="{2FEF13CB-2DFF-457C-AB6E-E5E57CC4ECB8}"/>
    <cellStyle name="Title 51 7" xfId="38641" xr:uid="{59DA41FD-A1E4-4585-812F-8BB72D5A633A}"/>
    <cellStyle name="Title 52" xfId="38642" xr:uid="{79F3A109-C66E-408E-896C-D276196EC961}"/>
    <cellStyle name="Title 52 2" xfId="38643" xr:uid="{512E0E38-A627-45E3-93A3-0B157A433A23}"/>
    <cellStyle name="Title 52 2 2" xfId="38644" xr:uid="{40F3BC7E-FCD2-40BC-B6DD-6E363AF281A6}"/>
    <cellStyle name="Title 52 3" xfId="38645" xr:uid="{51F7723E-D9FF-42EA-8CD9-8B6066AC712F}"/>
    <cellStyle name="Title 52 4" xfId="38646" xr:uid="{9886AE76-2D6C-4BE6-B7D6-D7C4D07F6FD9}"/>
    <cellStyle name="Title 52 5" xfId="38647" xr:uid="{E5E0D959-0796-418F-B856-D193CCD1772A}"/>
    <cellStyle name="Title 52 6" xfId="38648" xr:uid="{361DE91B-2F8E-4A8F-99FF-4F3578319F36}"/>
    <cellStyle name="Title 52 7" xfId="38649" xr:uid="{FD2E2488-EE64-4493-B565-3719DD6A3172}"/>
    <cellStyle name="Title 53" xfId="38650" xr:uid="{EB2281B4-6755-4BEF-92AA-D62A06E71E3C}"/>
    <cellStyle name="Title 53 2" xfId="38651" xr:uid="{1F230F30-CB23-4B07-BABA-184F0E940A58}"/>
    <cellStyle name="Title 53 2 2" xfId="38652" xr:uid="{92A2CD7A-9913-484C-9953-6CB966771442}"/>
    <cellStyle name="Title 53 3" xfId="38653" xr:uid="{04873CEF-47AF-4222-BC7F-9A9493223036}"/>
    <cellStyle name="Title 53 4" xfId="38654" xr:uid="{D7B8D741-9D41-4F89-A148-29F3F4232228}"/>
    <cellStyle name="Title 53 5" xfId="38655" xr:uid="{8A3BA046-221A-4B3D-934E-48676A799A58}"/>
    <cellStyle name="Title 53 6" xfId="38656" xr:uid="{053553A8-10E3-4A0C-92DB-8D99A414FAE7}"/>
    <cellStyle name="Title 53 7" xfId="38657" xr:uid="{6D204C05-2C33-4DB4-8EFB-728EE1C92C55}"/>
    <cellStyle name="Title 54" xfId="38658" xr:uid="{EBA71793-91D0-45A9-8247-D2AE3AF1D0FD}"/>
    <cellStyle name="Title 54 2" xfId="38659" xr:uid="{F786CA5F-6507-45C1-B28B-2CA692562DAD}"/>
    <cellStyle name="Title 54 2 2" xfId="38660" xr:uid="{8EDF6058-09CF-4050-A668-F4DF28DBC398}"/>
    <cellStyle name="Title 54 3" xfId="38661" xr:uid="{9FEA7EA3-9E37-4106-AECA-53A9AF960231}"/>
    <cellStyle name="Title 54 4" xfId="38662" xr:uid="{0A24D94E-CFB1-4245-A6F8-EEDCB813D41C}"/>
    <cellStyle name="Title 54 5" xfId="38663" xr:uid="{4119F593-51D9-4C6E-81FE-9B74066782F4}"/>
    <cellStyle name="Title 54 6" xfId="38664" xr:uid="{44D3047F-097D-445B-9C97-3B5B927E8948}"/>
    <cellStyle name="Title 54 7" xfId="38665" xr:uid="{07460EFC-C931-4C93-B033-7CB3776792CF}"/>
    <cellStyle name="Title 55" xfId="38666" xr:uid="{C61C598F-0708-4866-80B4-18CFC2BB28AC}"/>
    <cellStyle name="Title 55 2" xfId="38667" xr:uid="{34FA9962-EC84-481F-A020-017377244F19}"/>
    <cellStyle name="Title 55 3" xfId="38668" xr:uid="{B0C17578-D00A-4530-9246-9119E7602627}"/>
    <cellStyle name="Title 55 4" xfId="38669" xr:uid="{C15AD266-0D00-4334-B1B1-07EBD705DAD3}"/>
    <cellStyle name="Title 55 5" xfId="38670" xr:uid="{82CC8014-11B5-4D4A-B598-947C9DA46F52}"/>
    <cellStyle name="Title 55 6" xfId="38671" xr:uid="{1CC26949-2912-4CCC-85CB-5B0AF1570C92}"/>
    <cellStyle name="Title 55 7" xfId="38672" xr:uid="{396F7A1C-22B6-4870-93FB-BD74BC5DE793}"/>
    <cellStyle name="Title 56" xfId="38673" xr:uid="{9F787488-CECF-4924-A6F5-D86260188D0F}"/>
    <cellStyle name="Title 56 2" xfId="38674" xr:uid="{D770BE0A-1281-4B49-8797-1EF12198F41D}"/>
    <cellStyle name="Title 56 3" xfId="38675" xr:uid="{6D5C0D61-74E4-41D2-9ABF-357FC2010A06}"/>
    <cellStyle name="Title 56 4" xfId="38676" xr:uid="{20A6CE65-6AB0-48D9-89F1-E2060A11ECAA}"/>
    <cellStyle name="Title 56 5" xfId="38677" xr:uid="{D747588E-2838-4619-8172-43C3AA237C84}"/>
    <cellStyle name="Title 56 6" xfId="38678" xr:uid="{91E8DE3C-2071-4F2F-9BAD-B03F14460EF5}"/>
    <cellStyle name="Title 56 7" xfId="38679" xr:uid="{90E82A9D-AD2E-4F6B-9482-4739866C2C71}"/>
    <cellStyle name="Title 57" xfId="38680" xr:uid="{D477E312-E991-4842-9B78-381AE060F906}"/>
    <cellStyle name="Title 57 2" xfId="38681" xr:uid="{E153D7EF-2E23-4AC0-AFE9-94CC8AA4C7F1}"/>
    <cellStyle name="Title 57 3" xfId="38682" xr:uid="{9C11CAA5-83C5-44FF-B31D-74ECD85325A3}"/>
    <cellStyle name="Title 57 4" xfId="38683" xr:uid="{9F9BEA31-17D9-40D5-885B-408DA3D2D17B}"/>
    <cellStyle name="Title 57 5" xfId="38684" xr:uid="{28BABEE6-2F99-4224-A237-4F6355F5DEC3}"/>
    <cellStyle name="Title 57 6" xfId="38685" xr:uid="{EE5D67D9-5A96-4472-9870-EDFC858F97D1}"/>
    <cellStyle name="Title 58" xfId="38686" xr:uid="{25D1E2AA-58E7-4DB4-940D-42C24AD5B8AE}"/>
    <cellStyle name="Title 58 2" xfId="38687" xr:uid="{4588F432-5E3E-4F5D-9368-3E92CDD6D431}"/>
    <cellStyle name="Title 58 3" xfId="38688" xr:uid="{31A5DE40-C056-4788-A521-65673211AA8F}"/>
    <cellStyle name="Title 58 4" xfId="38689" xr:uid="{C0A2713C-560C-4502-8CE2-0051921DDE13}"/>
    <cellStyle name="Title 58 5" xfId="38690" xr:uid="{58C93132-6C85-41CA-902E-C3270C63A92E}"/>
    <cellStyle name="Title 58 6" xfId="38691" xr:uid="{D643A7A3-30DC-4285-8E99-50FF3B6BE53C}"/>
    <cellStyle name="Title 59" xfId="38692" xr:uid="{D9689537-0EAD-40DD-9B74-A564B4074F43}"/>
    <cellStyle name="Title 6" xfId="38693" xr:uid="{C4D47B53-3907-484E-8FFE-43BE942D81B8}"/>
    <cellStyle name="Title 6 2" xfId="38694" xr:uid="{1A2B9B35-7338-4ADE-BB58-BE8320F64614}"/>
    <cellStyle name="Title 6 2 2" xfId="38695" xr:uid="{ABFFBB54-23B3-4E9F-A4C4-20CF1FB58719}"/>
    <cellStyle name="Title 6 3" xfId="38696" xr:uid="{8CFC2D8E-86EC-466A-AB9D-082A6B1D2EB2}"/>
    <cellStyle name="Title 6 4" xfId="38697" xr:uid="{5C79BC63-613F-4257-ABC0-320A274C9787}"/>
    <cellStyle name="Title 6 5" xfId="38698" xr:uid="{6C1EEE0D-26F5-482C-9EAD-420789C8CAF7}"/>
    <cellStyle name="Title 6 6" xfId="38699" xr:uid="{191AB2DB-2D78-4C6A-8431-D27DE4FB6413}"/>
    <cellStyle name="Title 6 7" xfId="38700" xr:uid="{7301067F-93A9-479F-91A7-E7080CAC287C}"/>
    <cellStyle name="Title 60" xfId="38701" xr:uid="{BD9BB382-3D85-493B-8842-E8AFE436C9A1}"/>
    <cellStyle name="Title 61" xfId="38702" xr:uid="{99280EC8-4AFA-4FA3-AAC4-EFD23483FFB4}"/>
    <cellStyle name="Title 62" xfId="38703" xr:uid="{29F8A750-79BF-40C4-9403-A3F419302730}"/>
    <cellStyle name="Title 63" xfId="38704" xr:uid="{5A894B70-88BA-4372-B838-67D5C3D72F72}"/>
    <cellStyle name="Title 64" xfId="38705" xr:uid="{35AE52E2-8008-415B-A605-FC46D1E19016}"/>
    <cellStyle name="Title 65" xfId="38706" xr:uid="{9EB207A3-C0E5-416E-954C-ECDD275C7435}"/>
    <cellStyle name="Title 66" xfId="38707" xr:uid="{E6848B6B-9458-4A3C-B78C-D35CF80A2DB8}"/>
    <cellStyle name="Title 67" xfId="38708" xr:uid="{B2E59DF6-468C-4904-AC18-C6A2E947EAC3}"/>
    <cellStyle name="Title 68" xfId="38709" xr:uid="{6BC1DE36-B974-4D7F-9246-837A0A9B5972}"/>
    <cellStyle name="Title 69" xfId="38710" xr:uid="{5F84C3D6-E4DD-4270-AC62-F9D00D530096}"/>
    <cellStyle name="Title 7" xfId="38711" xr:uid="{FDE9869F-81F0-4C93-90B4-1A04F8F0656B}"/>
    <cellStyle name="Title 7 2" xfId="38712" xr:uid="{BC8626CB-E589-44D1-9FA8-A3D93A567E6F}"/>
    <cellStyle name="Title 7 2 2" xfId="38713" xr:uid="{229AF04C-580B-4DAE-AF84-0EE3A67A81C5}"/>
    <cellStyle name="Title 7 3" xfId="38714" xr:uid="{3D151F2E-969D-4BBC-BFBE-BE3D79FDB36A}"/>
    <cellStyle name="Title 7 4" xfId="38715" xr:uid="{B3D2545F-4AD3-4761-8470-E89BFD8E62FE}"/>
    <cellStyle name="Title 7 5" xfId="38716" xr:uid="{E3026AAF-AD68-4C6E-B791-2FE7959A9FE9}"/>
    <cellStyle name="Title 7 6" xfId="38717" xr:uid="{18CC19F1-461A-4200-8189-42A705AB2204}"/>
    <cellStyle name="Title 7 7" xfId="38718" xr:uid="{024964B4-6218-414F-AFCF-271F3716130C}"/>
    <cellStyle name="Title 70" xfId="38719" xr:uid="{65CF441D-A35D-4978-AFED-D2BE57FBFC68}"/>
    <cellStyle name="Title 71" xfId="38720" xr:uid="{DA49320F-24E3-4535-878E-85A5B0F93368}"/>
    <cellStyle name="Title 72" xfId="38721" xr:uid="{F5A5DA76-4458-412F-B565-0BDE4E1F5FAB}"/>
    <cellStyle name="Title 73" xfId="38722" xr:uid="{07307CF4-DB97-4785-AC94-F1ECAFD41FFF}"/>
    <cellStyle name="Title 74" xfId="38723" xr:uid="{574B436C-60F5-455A-859F-FE6CE5FAEA6C}"/>
    <cellStyle name="Title 75" xfId="38724" xr:uid="{726AB609-D783-47CB-90CA-0A6AE3D4EE73}"/>
    <cellStyle name="Title 76" xfId="38725" xr:uid="{F2B15809-2A8A-4712-89A4-0062F1AF5FA7}"/>
    <cellStyle name="Title 77" xfId="38726" xr:uid="{9F9346E7-FC11-4682-8319-62A7820933B5}"/>
    <cellStyle name="Title 78" xfId="38727" xr:uid="{D1D74C0A-B688-4737-B9A7-A4F83CB9E268}"/>
    <cellStyle name="Title 79" xfId="38728" xr:uid="{A1BB9A1F-299E-42BB-99DA-5B183AA99889}"/>
    <cellStyle name="Title 8" xfId="38729" xr:uid="{D0C4E00D-8F82-4C70-B9CC-DE40F0694F78}"/>
    <cellStyle name="Title 8 2" xfId="38730" xr:uid="{8AE41595-7D7B-4AE9-9BF9-BA35E9CD65BE}"/>
    <cellStyle name="Title 8 2 2" xfId="38731" xr:uid="{E7C422A2-58D5-4727-9A73-FD8316B1D702}"/>
    <cellStyle name="Title 8 3" xfId="38732" xr:uid="{EC9AB5C1-6021-43C2-98AB-AAD00669C66C}"/>
    <cellStyle name="Title 8 4" xfId="38733" xr:uid="{BED22CCD-07E7-4842-A53E-FE368511C986}"/>
    <cellStyle name="Title 8 5" xfId="38734" xr:uid="{B0A9DA87-ECB7-44C9-ACD7-C796C0F7D7F5}"/>
    <cellStyle name="Title 8 6" xfId="38735" xr:uid="{EF4316C8-3537-4D0C-AE83-3362E164F550}"/>
    <cellStyle name="Title 8 7" xfId="38736" xr:uid="{707F10A6-1D3E-4048-914E-DE529CE6BD7C}"/>
    <cellStyle name="Title 80" xfId="38737" xr:uid="{F696DF12-1D09-42D9-80D7-90B2842FB605}"/>
    <cellStyle name="Title 81" xfId="38738" xr:uid="{D39A2CB9-70EE-441C-8AE2-4A92ECE372AC}"/>
    <cellStyle name="Title 82" xfId="38739" xr:uid="{C4D6C841-7DA6-47F9-A2FD-B166164E1C58}"/>
    <cellStyle name="Title 83" xfId="38740" xr:uid="{ADE0A25F-22D9-4BCE-B6D0-FDF3DCAFB04F}"/>
    <cellStyle name="Title 84" xfId="38741" xr:uid="{AA1A7247-60C8-4D85-9240-E30AB3BD79D0}"/>
    <cellStyle name="Title 85" xfId="38742" xr:uid="{7CA91686-EAFF-48FD-9001-537AED50FB71}"/>
    <cellStyle name="Title 86" xfId="38743" xr:uid="{B7183451-6B1E-4135-99C6-6A56FF8C1BFF}"/>
    <cellStyle name="Title 87" xfId="38744" xr:uid="{052C2D0A-75DA-4EFF-A54D-5EE15790D19E}"/>
    <cellStyle name="Title 88" xfId="38745" xr:uid="{0CF09F60-BAB1-4D4D-982F-0EBD87AF87BE}"/>
    <cellStyle name="Title 89" xfId="38746" xr:uid="{A3C96E84-3DE0-4F11-85D2-0E65A400483A}"/>
    <cellStyle name="Title 9" xfId="38747" xr:uid="{74468FFA-9FED-4E73-8030-EC52B94BF214}"/>
    <cellStyle name="Title 9 2" xfId="38748" xr:uid="{8D504D26-1201-4562-B4FB-96E794B8CB8F}"/>
    <cellStyle name="Title 9 2 2" xfId="38749" xr:uid="{F11F1C54-CCFC-49D4-854D-71F2276CABC2}"/>
    <cellStyle name="Title 9 3" xfId="38750" xr:uid="{02A96A17-6459-4446-982B-A8E5348D3567}"/>
    <cellStyle name="Title 9 4" xfId="38751" xr:uid="{EB14D64F-DC32-48CC-A06C-1B1C0804DBE4}"/>
    <cellStyle name="Title 9 5" xfId="38752" xr:uid="{DC46DDE0-B3AF-4E61-817E-AB59EBAD73A8}"/>
    <cellStyle name="Title 9 6" xfId="38753" xr:uid="{E3EA1A5E-CC36-49EA-A383-C0E2F74DD261}"/>
    <cellStyle name="Title 9 7" xfId="38754" xr:uid="{8224E7BA-FCAC-4974-B121-0B48BF63627C}"/>
    <cellStyle name="Title 90" xfId="38755" xr:uid="{EE9FDC61-D682-41DC-AA56-35A66A753E08}"/>
    <cellStyle name="Title 91" xfId="38756" xr:uid="{A2CF67B0-B194-45C0-B53B-42EC45AC5B47}"/>
    <cellStyle name="Title 92" xfId="38757" xr:uid="{31D79E93-3450-4528-A906-6550DD73655D}"/>
    <cellStyle name="Title 93" xfId="38758" xr:uid="{6B1BD1E3-69A7-40F0-AF0F-6F93279B78E0}"/>
    <cellStyle name="Title 94" xfId="38759" xr:uid="{8C9ED6CF-3C8D-4167-B519-B68F636CE088}"/>
    <cellStyle name="Title 95" xfId="38760" xr:uid="{4AB34FD2-EDE8-4FF4-9EC0-4A67A53BE982}"/>
    <cellStyle name="Title 96" xfId="38761" xr:uid="{8B92B471-4D01-44B8-8DFC-E1B2BF8EE7D2}"/>
    <cellStyle name="Title 97" xfId="38762" xr:uid="{3C5B5D4A-6D0C-4C37-A0C5-12C9E240E20E}"/>
    <cellStyle name="Title 98" xfId="38763" xr:uid="{3E91F7C4-8629-4C0A-B1C6-02BFB3461F75}"/>
    <cellStyle name="Title 99" xfId="38764" xr:uid="{6FBDB901-0CA9-428B-9C6B-B4B35285104E}"/>
    <cellStyle name="Total" xfId="421" builtinId="25" customBuiltin="1"/>
    <cellStyle name="Total 10" xfId="38765" xr:uid="{FA06E94A-0A67-4EE2-923E-DF8E3FFBD67A}"/>
    <cellStyle name="Total 10 2" xfId="38766" xr:uid="{E8478E7B-AC3B-42B3-B5D6-FE4817979DE4}"/>
    <cellStyle name="Total 10 2 2" xfId="38767" xr:uid="{87C5168C-2744-4B43-A52F-13577E4567B0}"/>
    <cellStyle name="Total 10 3" xfId="38768" xr:uid="{F395F22A-0920-436B-B4D1-552FDAE4D2BE}"/>
    <cellStyle name="Total 10 4" xfId="38769" xr:uid="{71A8FBB8-F408-4505-AE68-170B95A629DD}"/>
    <cellStyle name="Total 10 5" xfId="38770" xr:uid="{7845AFCF-0549-4283-995C-BEB3DEA00470}"/>
    <cellStyle name="Total 10 6" xfId="38771" xr:uid="{5197BD32-A8E0-4BBF-90CA-70EFFAE3EEF0}"/>
    <cellStyle name="Total 10 7" xfId="38772" xr:uid="{A8828312-BB91-494E-8C06-3C66E64CE47C}"/>
    <cellStyle name="Total 11" xfId="38773" xr:uid="{53851D19-FE11-41C6-95EA-EA96AC650727}"/>
    <cellStyle name="Total 11 2" xfId="38774" xr:uid="{14998E3D-8F17-41B0-9A10-5B504228C8AB}"/>
    <cellStyle name="Total 11 2 2" xfId="38775" xr:uid="{4B8CD3AF-DD74-49ED-9280-44A657C369C0}"/>
    <cellStyle name="Total 11 3" xfId="38776" xr:uid="{6DEAF953-192A-47E7-8E39-D7B6D5437D39}"/>
    <cellStyle name="Total 11 4" xfId="38777" xr:uid="{A876650D-8A14-4FC3-8842-EFF0EF5AFE54}"/>
    <cellStyle name="Total 11 5" xfId="38778" xr:uid="{EE3E191A-4823-4B9E-BDD5-ED886D8B11B1}"/>
    <cellStyle name="Total 11 6" xfId="38779" xr:uid="{FB9622AF-DC3D-4849-84FF-C70E3C6526E3}"/>
    <cellStyle name="Total 11 7" xfId="38780" xr:uid="{C3F9F463-C517-4344-9F59-E2A72BC25B2F}"/>
    <cellStyle name="Total 12" xfId="38781" xr:uid="{D8638912-3699-4BB4-9867-022078D792F5}"/>
    <cellStyle name="Total 12 2" xfId="38782" xr:uid="{41858ECC-445A-41E6-A8F1-E8419FB05C7C}"/>
    <cellStyle name="Total 12 2 2" xfId="38783" xr:uid="{0C798D55-121A-4FB9-A34D-E485A6922DFF}"/>
    <cellStyle name="Total 12 3" xfId="38784" xr:uid="{280337E5-3D0D-4433-AE7E-30DB2BC963C6}"/>
    <cellStyle name="Total 12 4" xfId="38785" xr:uid="{CD2D8FC1-04FF-4E6B-85D0-3BFF9A6AC3F8}"/>
    <cellStyle name="Total 12 5" xfId="38786" xr:uid="{D0E83C5F-2305-432E-973B-0015DD6D3039}"/>
    <cellStyle name="Total 12 6" xfId="38787" xr:uid="{A30CB615-D662-4407-A3EA-31AC3ABB9EAC}"/>
    <cellStyle name="Total 12 7" xfId="38788" xr:uid="{262153ED-D8EE-454E-A177-853A6D8E8AEF}"/>
    <cellStyle name="Total 13" xfId="38789" xr:uid="{C5A2615A-AA3E-4485-B8A8-0DE2EEAFA9BC}"/>
    <cellStyle name="Total 13 2" xfId="38790" xr:uid="{3DC8D1D9-9295-4D06-B411-B60B09759C38}"/>
    <cellStyle name="Total 13 2 2" xfId="38791" xr:uid="{5583A3D1-8B9E-43D6-AF41-0C2647349384}"/>
    <cellStyle name="Total 13 3" xfId="38792" xr:uid="{DD91D837-6A86-4DC1-B813-6B1446BA29BE}"/>
    <cellStyle name="Total 13 4" xfId="38793" xr:uid="{545B4D9E-6FD7-4624-A1D3-4AA178565A4B}"/>
    <cellStyle name="Total 13 5" xfId="38794" xr:uid="{F84B6620-66F6-4D4F-947F-9F7B69D72B8E}"/>
    <cellStyle name="Total 13 6" xfId="38795" xr:uid="{D0864567-2B1D-4BFD-96DC-385B56DE1C44}"/>
    <cellStyle name="Total 13 7" xfId="38796" xr:uid="{C7CE8C75-9209-4FAD-862F-E0ABD9BE3F0A}"/>
    <cellStyle name="Total 14" xfId="38797" xr:uid="{5A8CC0B2-7EA5-40E7-8EB6-767A457F90DF}"/>
    <cellStyle name="Total 14 2" xfId="38798" xr:uid="{DDF79527-7147-4DE8-86A3-4374F6F20826}"/>
    <cellStyle name="Total 14 2 2" xfId="38799" xr:uid="{B294B07E-5890-4F99-AC27-8258C688E03D}"/>
    <cellStyle name="Total 14 3" xfId="38800" xr:uid="{54F08FDD-B601-4B03-955B-7259275E4A5C}"/>
    <cellStyle name="Total 14 4" xfId="38801" xr:uid="{B404E290-4326-454C-8E1E-FCE1BB6B7720}"/>
    <cellStyle name="Total 14 5" xfId="38802" xr:uid="{0A4BD429-1FE9-4B89-9EA7-8344665E083C}"/>
    <cellStyle name="Total 14 6" xfId="38803" xr:uid="{3CB3DB21-1B22-4631-8E74-D23AC99E6706}"/>
    <cellStyle name="Total 14 7" xfId="38804" xr:uid="{45090DA1-C532-4F2C-B8CD-46131FA67476}"/>
    <cellStyle name="Total 15" xfId="38805" xr:uid="{FFD1E117-10C0-40FA-BB1E-C412FE5E7521}"/>
    <cellStyle name="Total 15 2" xfId="38806" xr:uid="{2C547E99-38FF-43D4-94EB-B105B994E966}"/>
    <cellStyle name="Total 15 2 2" xfId="38807" xr:uid="{E3D6DEC9-811D-460F-8933-2984CF6145C2}"/>
    <cellStyle name="Total 15 3" xfId="38808" xr:uid="{6E01391C-542A-41A3-8327-2D7466301E5A}"/>
    <cellStyle name="Total 15 4" xfId="38809" xr:uid="{A3C86A60-21AF-4D33-89A4-F30D1E5DE145}"/>
    <cellStyle name="Total 15 5" xfId="38810" xr:uid="{F53CB50A-08A3-40DE-89E0-208D78059530}"/>
    <cellStyle name="Total 15 6" xfId="38811" xr:uid="{CEBCDBDA-45D7-4CBD-ACFF-1F2157320FEB}"/>
    <cellStyle name="Total 15 7" xfId="38812" xr:uid="{AF08E243-C6D6-4A89-9D02-B7029FA25F8C}"/>
    <cellStyle name="Total 16" xfId="38813" xr:uid="{2F43BF9F-A5E4-411E-A93A-E0891A7D313A}"/>
    <cellStyle name="Total 16 2" xfId="38814" xr:uid="{1FFC44E8-5098-4442-A839-2142F75DF7C4}"/>
    <cellStyle name="Total 16 2 2" xfId="38815" xr:uid="{E109965A-850E-47B3-B791-D4244F3B678B}"/>
    <cellStyle name="Total 16 3" xfId="38816" xr:uid="{302950E2-B703-4A3E-B986-F3FDF6AC91E3}"/>
    <cellStyle name="Total 16 4" xfId="38817" xr:uid="{D5B8C9E3-D50B-41BA-AA03-1E49849A3698}"/>
    <cellStyle name="Total 16 5" xfId="38818" xr:uid="{2ECA9FDC-BB3F-4D0C-8316-511085941F2F}"/>
    <cellStyle name="Total 16 6" xfId="38819" xr:uid="{317CB371-C77D-468A-A07B-45017C8177DA}"/>
    <cellStyle name="Total 16 7" xfId="38820" xr:uid="{6AD49C43-DEC6-4213-8086-9EAE684ADD6C}"/>
    <cellStyle name="Total 17" xfId="38821" xr:uid="{2373B553-FA08-4DF8-AAAD-C0444833F1A3}"/>
    <cellStyle name="Total 17 2" xfId="38822" xr:uid="{E26BE96E-2BB3-48E6-9443-4F8BEFB9F016}"/>
    <cellStyle name="Total 17 2 2" xfId="38823" xr:uid="{235D2C3F-5A80-4965-B2C0-B4A05B518BE7}"/>
    <cellStyle name="Total 17 3" xfId="38824" xr:uid="{D6DB0359-CD75-4487-981F-0BA691BCF6D5}"/>
    <cellStyle name="Total 17 4" xfId="38825" xr:uid="{A523C539-A8D1-476C-8965-9C0DB8631251}"/>
    <cellStyle name="Total 17 5" xfId="38826" xr:uid="{F9CDAF41-E045-414A-9FBC-782B54C4DD65}"/>
    <cellStyle name="Total 17 6" xfId="38827" xr:uid="{300FFF62-8E69-4B7E-B892-856B9B3F547C}"/>
    <cellStyle name="Total 17 7" xfId="38828" xr:uid="{E4C289B1-F4DB-4A96-A376-CD39B65FB737}"/>
    <cellStyle name="Total 18" xfId="38829" xr:uid="{15514405-CF22-4AA2-AA21-A85E2C6F1B7D}"/>
    <cellStyle name="Total 18 2" xfId="38830" xr:uid="{25420690-62D7-45A1-86C7-7F445F0A26D7}"/>
    <cellStyle name="Total 18 2 2" xfId="38831" xr:uid="{3035BAF6-CBB0-4D2F-AC81-8F35FC29BC85}"/>
    <cellStyle name="Total 18 3" xfId="38832" xr:uid="{698B4569-3980-4535-912E-2418026F434F}"/>
    <cellStyle name="Total 18 4" xfId="38833" xr:uid="{232C0CBC-FE53-43F2-81BA-D77E8A2BC908}"/>
    <cellStyle name="Total 18 5" xfId="38834" xr:uid="{FA82ABCA-915E-4A77-BF3C-AF48F75C2C5C}"/>
    <cellStyle name="Total 18 6" xfId="38835" xr:uid="{DE3BA4B2-76E3-43F2-A8DF-1FBEAE0FC944}"/>
    <cellStyle name="Total 18 7" xfId="38836" xr:uid="{BD796DC5-E55D-412D-8000-FEF68A7FFEDF}"/>
    <cellStyle name="Total 19" xfId="38837" xr:uid="{8A164645-EB2F-4EF7-B599-8F98158C26F5}"/>
    <cellStyle name="Total 19 2" xfId="38838" xr:uid="{DD30E44D-D63C-40A5-90D3-127B40F8FDB9}"/>
    <cellStyle name="Total 19 2 2" xfId="38839" xr:uid="{2677E459-DD43-4C55-B91F-773489D496A3}"/>
    <cellStyle name="Total 19 3" xfId="38840" xr:uid="{329C26FB-A16E-41F2-9F1B-B32E6E956EB8}"/>
    <cellStyle name="Total 19 4" xfId="38841" xr:uid="{7F0D88AF-F1AB-4A0D-A82B-C4F687E1B6C3}"/>
    <cellStyle name="Total 19 5" xfId="38842" xr:uid="{BB067B2E-E729-4A80-957A-14B1C2E84158}"/>
    <cellStyle name="Total 19 6" xfId="38843" xr:uid="{6A2C1A96-EEBB-47EF-B3DF-94C0785A5E6D}"/>
    <cellStyle name="Total 19 7" xfId="38844" xr:uid="{627C7646-7028-4451-AB85-21769555077C}"/>
    <cellStyle name="Total 2" xfId="390" xr:uid="{00000000-0005-0000-0000-0000D0100000}"/>
    <cellStyle name="Total 2 10" xfId="40051" xr:uid="{0B37ADEA-2E65-47A7-BC96-EBC095BE22AB}"/>
    <cellStyle name="Total 2 11" xfId="7743" xr:uid="{0F6FA8BA-72E0-4022-8340-F223D8C6B283}"/>
    <cellStyle name="Total 2 2" xfId="38846" xr:uid="{5D67E606-536C-4111-A4C9-B8F5C86B0C31}"/>
    <cellStyle name="Total 2 2 2" xfId="38847" xr:uid="{0754BF15-1CAC-44DD-A49A-7F98CC7D3A40}"/>
    <cellStyle name="Total 2 3" xfId="38848" xr:uid="{9265B964-CF50-461C-9FFE-F2B1153B9EB9}"/>
    <cellStyle name="Total 2 4" xfId="38849" xr:uid="{5334013B-D797-489B-813D-25FDB3FE5986}"/>
    <cellStyle name="Total 2 5" xfId="38850" xr:uid="{BFA42BBB-60B6-429D-A480-8B521DA03C93}"/>
    <cellStyle name="Total 2 6" xfId="38851" xr:uid="{F4ECB000-C5C8-4699-A700-CFE52AC5A82D}"/>
    <cellStyle name="Total 2 7" xfId="38852" xr:uid="{243FC620-EE56-4177-A866-DD74EEE0B767}"/>
    <cellStyle name="Total 2 8" xfId="38853" xr:uid="{1CB54316-BB08-4203-94DA-259E4BBE2BE9}"/>
    <cellStyle name="Total 2 9" xfId="38845" xr:uid="{F8B6B0C4-43F2-4C3C-88A8-91426B441F5E}"/>
    <cellStyle name="Total 20" xfId="38854" xr:uid="{ADE34B9E-5CC9-425D-AA77-A3445C62FD94}"/>
    <cellStyle name="Total 20 2" xfId="38855" xr:uid="{03901F66-3E52-4D8C-BC72-9785B42CC8A7}"/>
    <cellStyle name="Total 20 2 2" xfId="38856" xr:uid="{69365292-15BB-4E49-A03A-E5739071C7A0}"/>
    <cellStyle name="Total 20 3" xfId="38857" xr:uid="{28DFA4B9-B2CA-4D2D-B8D2-30FF1B80C951}"/>
    <cellStyle name="Total 20 4" xfId="38858" xr:uid="{69A861FD-F3D0-4EB8-BED7-A53A1545467D}"/>
    <cellStyle name="Total 20 5" xfId="38859" xr:uid="{E98B55BE-ABDD-412D-98B0-24D28A1225EB}"/>
    <cellStyle name="Total 20 6" xfId="38860" xr:uid="{A15EB6B1-F1B3-4AC4-8B1E-EBF934330B26}"/>
    <cellStyle name="Total 20 7" xfId="38861" xr:uid="{124533E4-2E25-42A8-AEDD-D03A64C7334A}"/>
    <cellStyle name="Total 21" xfId="38862" xr:uid="{80C52798-FC85-4BCD-B92F-F1CB7D59D6B7}"/>
    <cellStyle name="Total 21 2" xfId="38863" xr:uid="{3EF4264F-DD2A-4F57-AFA9-66D6BFA81967}"/>
    <cellStyle name="Total 21 2 2" xfId="38864" xr:uid="{79066B2B-353F-462A-9D47-2087FA42FC2F}"/>
    <cellStyle name="Total 21 3" xfId="38865" xr:uid="{30F4BB8B-A445-44A9-9943-166002E395B0}"/>
    <cellStyle name="Total 21 4" xfId="38866" xr:uid="{AAE5727B-9952-4618-9C69-9D1C32CA0522}"/>
    <cellStyle name="Total 21 5" xfId="38867" xr:uid="{61A8FD3E-095A-473D-9374-D32B64EBC323}"/>
    <cellStyle name="Total 21 6" xfId="38868" xr:uid="{E7BE4D8F-9624-4D73-916A-EB8CC504C527}"/>
    <cellStyle name="Total 21 7" xfId="38869" xr:uid="{89296F7C-02EC-46BF-B3F1-E6311724DB5B}"/>
    <cellStyle name="Total 22" xfId="38870" xr:uid="{7B4C5675-0935-4854-B821-698331C84C80}"/>
    <cellStyle name="Total 22 2" xfId="38871" xr:uid="{A6603633-6C99-43F9-8E24-AA8D41D4BD33}"/>
    <cellStyle name="Total 22 2 2" xfId="38872" xr:uid="{2EF47830-AD4C-4968-84FE-7C88AAB5FC99}"/>
    <cellStyle name="Total 22 3" xfId="38873" xr:uid="{D43DCE96-01AD-4080-916E-66B37C233511}"/>
    <cellStyle name="Total 22 4" xfId="38874" xr:uid="{782B1F70-9908-441C-891C-CCF35E94FB53}"/>
    <cellStyle name="Total 22 5" xfId="38875" xr:uid="{9AFC4297-6608-45A1-A590-FD6CF4C231D3}"/>
    <cellStyle name="Total 22 6" xfId="38876" xr:uid="{3E9CEAE4-D3BB-4A5D-AAD0-8BB7FA6B220D}"/>
    <cellStyle name="Total 22 7" xfId="38877" xr:uid="{4F2E5198-92EB-4F44-8963-C08DE8F500AB}"/>
    <cellStyle name="Total 23" xfId="38878" xr:uid="{B877D041-254F-4A97-90C4-5449634F3393}"/>
    <cellStyle name="Total 23 2" xfId="38879" xr:uid="{CE051A61-D0C5-420D-AD60-C3470C7644C5}"/>
    <cellStyle name="Total 23 2 2" xfId="38880" xr:uid="{0AE24640-6604-4A62-A1D2-FC2124483345}"/>
    <cellStyle name="Total 23 3" xfId="38881" xr:uid="{BE5702AE-2674-49B1-8E7E-91C730CF7BFE}"/>
    <cellStyle name="Total 23 4" xfId="38882" xr:uid="{E5D3C2C2-DDD4-49D1-A651-9B1B1EAF0AA9}"/>
    <cellStyle name="Total 23 5" xfId="38883" xr:uid="{2F956D7E-DD1C-46DF-A999-5072D1D953D7}"/>
    <cellStyle name="Total 23 6" xfId="38884" xr:uid="{51DF5A07-0CF7-40F9-921F-D576FDADA001}"/>
    <cellStyle name="Total 23 7" xfId="38885" xr:uid="{D2021CBC-53F4-44FB-8928-73ED2784BAF8}"/>
    <cellStyle name="Total 24" xfId="38886" xr:uid="{BC501FAE-C93F-47AB-9555-E852A946AF3D}"/>
    <cellStyle name="Total 24 2" xfId="38887" xr:uid="{4FA222C4-BD95-4F2E-B2C1-660822E346E1}"/>
    <cellStyle name="Total 24 2 2" xfId="38888" xr:uid="{1BF138A5-21F5-40F0-90B8-B47097C4A4C6}"/>
    <cellStyle name="Total 24 3" xfId="38889" xr:uid="{2CD35C80-1CA1-4A2D-AF05-21C5D842E7A5}"/>
    <cellStyle name="Total 24 4" xfId="38890" xr:uid="{1016C465-2C13-491D-9253-10BC2121899C}"/>
    <cellStyle name="Total 24 5" xfId="38891" xr:uid="{DEC97CD9-497F-4018-8C5D-9BA483069C7B}"/>
    <cellStyle name="Total 24 6" xfId="38892" xr:uid="{C8EDA578-CA11-44FD-9524-142A164EC126}"/>
    <cellStyle name="Total 24 7" xfId="38893" xr:uid="{E84CEED7-EB8B-4703-B0F5-763500AAC0B4}"/>
    <cellStyle name="Total 25" xfId="38894" xr:uid="{3BECAB56-53FC-4848-9E6B-4FACBE130913}"/>
    <cellStyle name="Total 25 2" xfId="38895" xr:uid="{E04BDB2F-4FD3-4C8A-92F3-F35E32A6970D}"/>
    <cellStyle name="Total 25 2 2" xfId="38896" xr:uid="{446BB0B4-A577-4918-8105-22B4D8CDDB93}"/>
    <cellStyle name="Total 25 3" xfId="38897" xr:uid="{93D8553F-5F43-4459-8D65-8B3112F4CF38}"/>
    <cellStyle name="Total 25 4" xfId="38898" xr:uid="{F8F43690-F670-4D18-BECC-CA9AA5DA645B}"/>
    <cellStyle name="Total 25 5" xfId="38899" xr:uid="{61E63308-B15E-4371-87E4-622752A8086F}"/>
    <cellStyle name="Total 25 6" xfId="38900" xr:uid="{757B7DBC-76CF-494A-ABF9-EB7FF5DB4814}"/>
    <cellStyle name="Total 25 7" xfId="38901" xr:uid="{BD815F4C-2C69-4B92-BC3A-999E020C8308}"/>
    <cellStyle name="Total 26" xfId="38902" xr:uid="{2C935A64-9523-4C3D-AC08-2EBC2475408A}"/>
    <cellStyle name="Total 26 2" xfId="38903" xr:uid="{A0401A61-EA9D-4F10-A2BC-2574B9D42EF0}"/>
    <cellStyle name="Total 26 2 2" xfId="38904" xr:uid="{0152F3B2-26E2-464C-9D2A-29BAF0A2A6B4}"/>
    <cellStyle name="Total 26 3" xfId="38905" xr:uid="{B22F80A5-2A3D-49FD-AFB1-32A450117BF0}"/>
    <cellStyle name="Total 26 4" xfId="38906" xr:uid="{B04A2AB6-6497-4161-9CD8-6935A4864FC7}"/>
    <cellStyle name="Total 26 5" xfId="38907" xr:uid="{FC9096C6-8334-4028-B758-E7BC761B2C96}"/>
    <cellStyle name="Total 26 6" xfId="38908" xr:uid="{65A4165A-99C5-486C-A4AA-DB21242B2905}"/>
    <cellStyle name="Total 26 7" xfId="38909" xr:uid="{C3835B2C-DBA2-47C6-9661-61B170556E95}"/>
    <cellStyle name="Total 27" xfId="38910" xr:uid="{87141E63-69D3-4F33-8093-8848FC9FA03E}"/>
    <cellStyle name="Total 27 2" xfId="38911" xr:uid="{6C58716A-36D2-4B0C-9E29-8DC821CD32DA}"/>
    <cellStyle name="Total 27 2 2" xfId="38912" xr:uid="{02972670-E7F3-4CDF-961F-3D27EA5BFF9E}"/>
    <cellStyle name="Total 27 3" xfId="38913" xr:uid="{80F134A7-8489-4602-8943-87089FE54F17}"/>
    <cellStyle name="Total 27 4" xfId="38914" xr:uid="{56311063-1310-430D-8926-4F6AE5E11098}"/>
    <cellStyle name="Total 27 5" xfId="38915" xr:uid="{A00B95A2-5838-4995-BE2F-ABC29156CAB0}"/>
    <cellStyle name="Total 27 6" xfId="38916" xr:uid="{A5A37A40-BC1D-446C-B565-E30A10EBB1B6}"/>
    <cellStyle name="Total 27 7" xfId="38917" xr:uid="{AA25A3D2-21CC-4774-94EF-1E94ED4A1F73}"/>
    <cellStyle name="Total 28" xfId="38918" xr:uid="{529D6FC0-8160-4A83-A088-21D1A189237C}"/>
    <cellStyle name="Total 28 2" xfId="38919" xr:uid="{36D2AEA3-6AE8-421F-AD1D-FD4B640A5668}"/>
    <cellStyle name="Total 28 2 2" xfId="38920" xr:uid="{A829BF8B-5504-4C4F-9052-3DA870F204B9}"/>
    <cellStyle name="Total 28 3" xfId="38921" xr:uid="{AF4032C5-A2F0-4BCA-A3FD-66E51A1B9407}"/>
    <cellStyle name="Total 28 4" xfId="38922" xr:uid="{25B759D6-3E17-43D0-B6B1-756B5B01650D}"/>
    <cellStyle name="Total 28 5" xfId="38923" xr:uid="{BA237A6E-F185-45F1-AF9C-1914D35ACBCB}"/>
    <cellStyle name="Total 28 6" xfId="38924" xr:uid="{BA9C585E-A3D2-40EC-B174-29AF386EE665}"/>
    <cellStyle name="Total 28 7" xfId="38925" xr:uid="{AC251E58-791F-4997-A837-26E4EBF95F15}"/>
    <cellStyle name="Total 29" xfId="38926" xr:uid="{B26B4024-4F29-4918-AF16-64A818DC624A}"/>
    <cellStyle name="Total 29 2" xfId="38927" xr:uid="{66CC49C0-F564-4BA5-862C-919CEF4A58E4}"/>
    <cellStyle name="Total 29 2 2" xfId="38928" xr:uid="{F5112968-2482-43EF-B0AC-2F678D0D7E91}"/>
    <cellStyle name="Total 29 3" xfId="38929" xr:uid="{361C5EA8-8CA1-4F35-955F-3B79A4201C66}"/>
    <cellStyle name="Total 29 4" xfId="38930" xr:uid="{C975D0D9-A6B3-448F-AAF9-AAAC2E430CC2}"/>
    <cellStyle name="Total 29 5" xfId="38931" xr:uid="{16E08C9B-2E1E-4EEA-981B-7DC17786C593}"/>
    <cellStyle name="Total 29 6" xfId="38932" xr:uid="{4826CFA6-A31A-4CF3-89D6-A41854962C47}"/>
    <cellStyle name="Total 29 7" xfId="38933" xr:uid="{7C38B343-EC0B-4434-AE3A-936C1A3A2A97}"/>
    <cellStyle name="Total 3" xfId="391" xr:uid="{00000000-0005-0000-0000-0000D1100000}"/>
    <cellStyle name="Total 3 2" xfId="38935" xr:uid="{54784F0A-826C-4AD3-B683-9FE2D3A9FAB6}"/>
    <cellStyle name="Total 3 2 2" xfId="38936" xr:uid="{3F6B895F-D202-4618-B97E-FD706B8A6E2B}"/>
    <cellStyle name="Total 3 3" xfId="38937" xr:uid="{6701430F-1603-4FE8-9EF9-4C09B692F8D4}"/>
    <cellStyle name="Total 3 4" xfId="38938" xr:uid="{7388F113-211D-470E-92A2-73162F0F24C3}"/>
    <cellStyle name="Total 3 5" xfId="38939" xr:uid="{97AE5643-617F-4BCF-98DD-7FD9EB956821}"/>
    <cellStyle name="Total 3 6" xfId="38940" xr:uid="{02359CDD-668E-4D55-BECE-3594EC2D8C7A}"/>
    <cellStyle name="Total 3 7" xfId="38941" xr:uid="{B4989D9C-2D0E-42E0-A16A-B5802DC7B44D}"/>
    <cellStyle name="Total 3 8" xfId="38934" xr:uid="{D6556CEB-0D05-44B8-AEC2-11A60F6994A5}"/>
    <cellStyle name="Total 30" xfId="38942" xr:uid="{60938716-056A-48A4-9659-EDEA33D82D21}"/>
    <cellStyle name="Total 30 2" xfId="38943" xr:uid="{FEE3E059-8FA0-4634-B0BA-0114E7E859B0}"/>
    <cellStyle name="Total 30 2 2" xfId="38944" xr:uid="{3009EC8C-996F-4000-BE1C-7C4891362070}"/>
    <cellStyle name="Total 30 3" xfId="38945" xr:uid="{1A29592D-99E5-4E66-8FF3-8D3D369A5671}"/>
    <cellStyle name="Total 30 4" xfId="38946" xr:uid="{D6FC1B60-9F4A-4A39-9AC0-D5A13130CAC6}"/>
    <cellStyle name="Total 30 5" xfId="38947" xr:uid="{60389A09-4635-4C5B-9675-F0EA19028E3E}"/>
    <cellStyle name="Total 30 6" xfId="38948" xr:uid="{47CEFD23-1D12-4613-B22B-0EA0920879B5}"/>
    <cellStyle name="Total 30 7" xfId="38949" xr:uid="{D37894B5-12C1-418A-A04B-44B8E9F9C47A}"/>
    <cellStyle name="Total 31" xfId="38950" xr:uid="{F44EDE7F-1AE6-4543-85AC-68334C040769}"/>
    <cellStyle name="Total 31 2" xfId="38951" xr:uid="{26C85A59-DAAF-482C-9405-C6CB39E36864}"/>
    <cellStyle name="Total 31 2 2" xfId="38952" xr:uid="{1563B330-6F52-4828-A29A-CC600E268305}"/>
    <cellStyle name="Total 31 3" xfId="38953" xr:uid="{E102E90E-1EBE-42FD-8DC7-8EB0DD528E01}"/>
    <cellStyle name="Total 31 4" xfId="38954" xr:uid="{A8287C1C-13A3-4757-BA97-E2E750BB4D1D}"/>
    <cellStyle name="Total 31 5" xfId="38955" xr:uid="{480FA918-6E18-4DFD-872C-D138CD96323E}"/>
    <cellStyle name="Total 31 6" xfId="38956" xr:uid="{5351D1BB-946F-4A59-A6FA-8688274E820C}"/>
    <cellStyle name="Total 31 7" xfId="38957" xr:uid="{E6FB882E-6568-400C-85A4-2A4FA0AD2CBA}"/>
    <cellStyle name="Total 32" xfId="38958" xr:uid="{C896F144-D51D-4A34-8333-81189E102F94}"/>
    <cellStyle name="Total 32 2" xfId="38959" xr:uid="{A2785F80-2C85-451E-8953-CF60618912DD}"/>
    <cellStyle name="Total 32 2 2" xfId="38960" xr:uid="{AC1834E6-0154-4C86-88AE-CED742F93B5A}"/>
    <cellStyle name="Total 32 3" xfId="38961" xr:uid="{0DFF18DE-C99A-4906-A9CF-61583344FB78}"/>
    <cellStyle name="Total 32 4" xfId="38962" xr:uid="{6B686035-9929-47CC-8893-3B4984BA9882}"/>
    <cellStyle name="Total 32 5" xfId="38963" xr:uid="{C3CCB2D8-06F6-45E4-BB15-869241B04234}"/>
    <cellStyle name="Total 32 6" xfId="38964" xr:uid="{807548BF-2290-4AA7-A4CC-19B79C41B207}"/>
    <cellStyle name="Total 32 7" xfId="38965" xr:uid="{5AD27381-FEEC-4C22-8125-2EE22A57A19D}"/>
    <cellStyle name="Total 33" xfId="38966" xr:uid="{36D8AC4A-6B9C-4D2A-8C2B-25AB1479415C}"/>
    <cellStyle name="Total 33 2" xfId="38967" xr:uid="{3FEE10FE-C686-4067-87E1-AC68C667AFDE}"/>
    <cellStyle name="Total 33 2 2" xfId="38968" xr:uid="{4529D58E-9903-4E27-9AAB-8A2D7E92F297}"/>
    <cellStyle name="Total 33 3" xfId="38969" xr:uid="{EC38CDA5-1FFA-4E08-B899-DDAD3CEEFC15}"/>
    <cellStyle name="Total 33 4" xfId="38970" xr:uid="{1E2D4BC9-D5A2-4786-9EDA-4734E97A12F3}"/>
    <cellStyle name="Total 33 5" xfId="38971" xr:uid="{28513980-0CB1-459B-98B1-530C9EE1BCBE}"/>
    <cellStyle name="Total 33 6" xfId="38972" xr:uid="{D717400A-469E-4276-8F75-B669118474FD}"/>
    <cellStyle name="Total 33 7" xfId="38973" xr:uid="{D2A5C7EC-9D5D-4434-A744-174599C787AC}"/>
    <cellStyle name="Total 34" xfId="38974" xr:uid="{C6B2C794-7C6A-4DD7-9285-15FF9B17D998}"/>
    <cellStyle name="Total 34 2" xfId="38975" xr:uid="{0EBCE316-D9C8-4217-A742-7EE053A6AC92}"/>
    <cellStyle name="Total 34 2 2" xfId="38976" xr:uid="{55929F29-5EE6-49DC-96C1-EE48D8C80240}"/>
    <cellStyle name="Total 34 3" xfId="38977" xr:uid="{F9484DB1-9479-4ACA-90A6-CBB9663C72C8}"/>
    <cellStyle name="Total 34 4" xfId="38978" xr:uid="{8049FD4D-51AD-42E3-9F90-FE1FA89F3519}"/>
    <cellStyle name="Total 34 5" xfId="38979" xr:uid="{3404C341-00B1-4A6D-A9E4-4D73D1C204ED}"/>
    <cellStyle name="Total 34 6" xfId="38980" xr:uid="{EDB52BEA-0F87-4685-B788-500604255C9D}"/>
    <cellStyle name="Total 34 7" xfId="38981" xr:uid="{D00908F9-2C45-4CF1-9663-49F9F349EBA2}"/>
    <cellStyle name="Total 35" xfId="38982" xr:uid="{C0243809-AF31-48FE-A4E4-A62B5ACECD20}"/>
    <cellStyle name="Total 35 2" xfId="38983" xr:uid="{D2121FD4-A42E-49DF-A3C0-E5E4F2564EDE}"/>
    <cellStyle name="Total 35 2 2" xfId="38984" xr:uid="{684753AA-3659-4F62-9FAF-5EB764387099}"/>
    <cellStyle name="Total 35 3" xfId="38985" xr:uid="{DE09A995-DE08-4DD9-B2BB-A4B40B7B6D27}"/>
    <cellStyle name="Total 35 4" xfId="38986" xr:uid="{76F6DDA2-8994-4B55-8746-3E0636640612}"/>
    <cellStyle name="Total 35 5" xfId="38987" xr:uid="{E0DAF668-74AD-4C69-A89A-E0DF4AFAA122}"/>
    <cellStyle name="Total 35 6" xfId="38988" xr:uid="{DBA6BC54-3048-43B8-AD6D-B612E69D00F4}"/>
    <cellStyle name="Total 35 7" xfId="38989" xr:uid="{41425DAD-59D5-4929-879F-881C3EC70115}"/>
    <cellStyle name="Total 36" xfId="38990" xr:uid="{79204F5A-A5A6-40AB-BDD1-024F4789F207}"/>
    <cellStyle name="Total 36 2" xfId="38991" xr:uid="{658D6E41-0A51-429F-9199-4DE7C3C141F3}"/>
    <cellStyle name="Total 36 2 2" xfId="38992" xr:uid="{DAFCC4D6-0927-4142-84C1-12846747328C}"/>
    <cellStyle name="Total 36 3" xfId="38993" xr:uid="{329980B6-CEA2-4ED0-BC89-3E7AF781E2BA}"/>
    <cellStyle name="Total 36 4" xfId="38994" xr:uid="{E4D7CDD9-5CA1-438B-BC3F-BAA0080BEE64}"/>
    <cellStyle name="Total 36 5" xfId="38995" xr:uid="{25E9D16D-E35C-4CA4-8A53-2ACFC538F522}"/>
    <cellStyle name="Total 36 6" xfId="38996" xr:uid="{0F389BF6-6DDE-4D6A-AFE7-B8CE3D2A6B9A}"/>
    <cellStyle name="Total 36 7" xfId="38997" xr:uid="{A0C33AB0-333C-4FB1-8D94-44A5308D8F97}"/>
    <cellStyle name="Total 37" xfId="38998" xr:uid="{AA81FAE5-4EE5-4BF5-AD3D-30DBBA6CE171}"/>
    <cellStyle name="Total 37 2" xfId="38999" xr:uid="{1DC6D94F-27E6-42B9-A66B-841DA257F18E}"/>
    <cellStyle name="Total 37 2 2" xfId="39000" xr:uid="{A437CC1F-84F7-427A-AD3E-B28C3C7C4E64}"/>
    <cellStyle name="Total 37 3" xfId="39001" xr:uid="{5511B612-FC1B-4D4B-BC85-717AE5A20972}"/>
    <cellStyle name="Total 37 4" xfId="39002" xr:uid="{04004632-DCA3-42E5-9E9C-6C89AC51C3D8}"/>
    <cellStyle name="Total 37 5" xfId="39003" xr:uid="{F8C9E7E8-F653-44F9-9B9F-7ACA2055D720}"/>
    <cellStyle name="Total 37 6" xfId="39004" xr:uid="{0A93B6A3-4065-46C7-BB62-9D5A0986DD6C}"/>
    <cellStyle name="Total 37 7" xfId="39005" xr:uid="{9CF1A077-05B0-44BF-81BD-DBD7266939E4}"/>
    <cellStyle name="Total 38" xfId="39006" xr:uid="{4489853A-AAC6-47D3-ACD6-687472147127}"/>
    <cellStyle name="Total 38 2" xfId="39007" xr:uid="{B21BDB7D-CC02-4213-A698-B53EF9C8FF86}"/>
    <cellStyle name="Total 38 2 2" xfId="39008" xr:uid="{0C938CB3-4604-4B65-B356-09B939906849}"/>
    <cellStyle name="Total 38 3" xfId="39009" xr:uid="{8233974B-9637-40B1-9A2C-821708B4DF4C}"/>
    <cellStyle name="Total 38 4" xfId="39010" xr:uid="{EA66F742-36C2-4614-92FC-68867F69A72A}"/>
    <cellStyle name="Total 38 5" xfId="39011" xr:uid="{96D0D3AC-86F8-4853-915D-80BD77441C72}"/>
    <cellStyle name="Total 38 6" xfId="39012" xr:uid="{08EEF0B3-EEA0-48E1-86BC-E2D2886FE973}"/>
    <cellStyle name="Total 38 7" xfId="39013" xr:uid="{5D4428A9-3FFC-4196-B42F-C24A6E1355FB}"/>
    <cellStyle name="Total 39" xfId="39014" xr:uid="{773C87C8-D1B9-4E55-BEDE-3A352287EF25}"/>
    <cellStyle name="Total 39 2" xfId="39015" xr:uid="{3A1C47EB-F1E5-4FBA-81A4-7CF16EF5E4DF}"/>
    <cellStyle name="Total 39 2 2" xfId="39016" xr:uid="{F9041BEA-CEAF-4B81-82C2-67D00B3B40FD}"/>
    <cellStyle name="Total 39 3" xfId="39017" xr:uid="{729FEBF7-1880-4388-BE41-E65032441997}"/>
    <cellStyle name="Total 39 4" xfId="39018" xr:uid="{0E12D91B-9676-4A95-BC33-DDE692FC6EFF}"/>
    <cellStyle name="Total 39 5" xfId="39019" xr:uid="{F81E76F8-9941-4F1F-A8BF-9C4B050BCF55}"/>
    <cellStyle name="Total 39 6" xfId="39020" xr:uid="{065FA081-858D-418C-A9F3-DA5B30EB8981}"/>
    <cellStyle name="Total 39 7" xfId="39021" xr:uid="{D4EE2062-E194-407A-ABD0-6DE39BFDEC23}"/>
    <cellStyle name="Total 4" xfId="392" xr:uid="{00000000-0005-0000-0000-0000D2100000}"/>
    <cellStyle name="Total 4 2" xfId="39023" xr:uid="{B63987EA-C941-49C1-BFB0-4BEF675B8E4D}"/>
    <cellStyle name="Total 4 2 2" xfId="39024" xr:uid="{B47673DC-AAF7-401D-90B1-6729BB569B87}"/>
    <cellStyle name="Total 4 3" xfId="39025" xr:uid="{C1F8091C-2D8B-4084-BEAA-3F1E82306172}"/>
    <cellStyle name="Total 4 4" xfId="39026" xr:uid="{E7B39CE8-8C3B-446D-AFA7-221FA374FC03}"/>
    <cellStyle name="Total 4 5" xfId="39027" xr:uid="{BB3F63CF-2536-472F-84CC-1C4ED4DAEF39}"/>
    <cellStyle name="Total 4 6" xfId="39028" xr:uid="{5F1EB635-31C2-4B83-AE74-A82970519735}"/>
    <cellStyle name="Total 4 7" xfId="39029" xr:uid="{17E37783-BFB7-4E30-BA9D-976986C7C3AC}"/>
    <cellStyle name="Total 4 8" xfId="39022" xr:uid="{60B0C6AB-2BDD-42FF-9A78-622996CA1879}"/>
    <cellStyle name="Total 40" xfId="39030" xr:uid="{665B61C8-CB8F-407C-AA46-78903795AD18}"/>
    <cellStyle name="Total 40 2" xfId="39031" xr:uid="{CBBA9342-11A4-4E30-A46C-8A18A9B563B9}"/>
    <cellStyle name="Total 40 2 2" xfId="39032" xr:uid="{B08E714D-74E5-44AA-847A-745210E68506}"/>
    <cellStyle name="Total 40 3" xfId="39033" xr:uid="{6C9C9560-4FCE-4E5A-BD09-58DECA08F0A2}"/>
    <cellStyle name="Total 40 4" xfId="39034" xr:uid="{55B09648-5D58-4EB3-9197-F75476589DCA}"/>
    <cellStyle name="Total 40 5" xfId="39035" xr:uid="{F3BEE818-956A-4962-A6E3-EDFFC1C4556E}"/>
    <cellStyle name="Total 40 6" xfId="39036" xr:uid="{64E7C604-0A94-4E71-874E-6AC16D97A221}"/>
    <cellStyle name="Total 40 7" xfId="39037" xr:uid="{88813598-4DFF-418C-B1DC-AD63B981CB66}"/>
    <cellStyle name="Total 41" xfId="39038" xr:uid="{93C5622F-1363-49EA-A081-8997307FE460}"/>
    <cellStyle name="Total 41 2" xfId="39039" xr:uid="{FE28ACF5-89D3-4E23-9B53-1BE4015D1428}"/>
    <cellStyle name="Total 41 2 2" xfId="39040" xr:uid="{1FFB64D3-3E9A-4CE9-95F8-79A0CDB456A8}"/>
    <cellStyle name="Total 41 3" xfId="39041" xr:uid="{A1D36D97-8086-4148-96EA-B2E306624EB5}"/>
    <cellStyle name="Total 41 4" xfId="39042" xr:uid="{5430CCA2-EE2E-4365-B4D6-5003F139C744}"/>
    <cellStyle name="Total 41 5" xfId="39043" xr:uid="{9C9114CF-9A4C-498F-BA97-4A6E20BE9789}"/>
    <cellStyle name="Total 41 6" xfId="39044" xr:uid="{D9B895BA-8220-4D4B-9080-F6004D8BA494}"/>
    <cellStyle name="Total 41 7" xfId="39045" xr:uid="{9498A174-7F5B-4C5E-A14D-AE167914D1B7}"/>
    <cellStyle name="Total 42" xfId="39046" xr:uid="{503161FD-EA2B-4C3F-A5A3-3007116F7225}"/>
    <cellStyle name="Total 42 2" xfId="39047" xr:uid="{76074563-328B-4FCE-9860-D8708FCC605E}"/>
    <cellStyle name="Total 42 2 2" xfId="39048" xr:uid="{1ECF3C1D-A37C-43C2-9750-5598FC12D6BD}"/>
    <cellStyle name="Total 42 3" xfId="39049" xr:uid="{C59141E4-EE8A-44B8-95D5-8E9D470904FD}"/>
    <cellStyle name="Total 42 4" xfId="39050" xr:uid="{617C8686-EE88-4E20-A095-E679784681E2}"/>
    <cellStyle name="Total 42 5" xfId="39051" xr:uid="{F8A0C7C9-B216-4399-87D6-3CAC4E0418C5}"/>
    <cellStyle name="Total 42 6" xfId="39052" xr:uid="{BDA6670F-3E39-4753-A283-3EEA84124124}"/>
    <cellStyle name="Total 42 7" xfId="39053" xr:uid="{D64A9064-AF86-4D68-8F78-6FF89E42CCD0}"/>
    <cellStyle name="Total 43" xfId="39054" xr:uid="{B43D7C05-FA75-4B01-AADF-BA9BF05E8A2E}"/>
    <cellStyle name="Total 43 2" xfId="39055" xr:uid="{FB4D3371-D54D-4478-BB10-AAF13F10915B}"/>
    <cellStyle name="Total 43 2 2" xfId="39056" xr:uid="{EFE20364-133F-4403-BAB7-97EC3B366B77}"/>
    <cellStyle name="Total 43 3" xfId="39057" xr:uid="{CDBEF973-5E4C-4927-A7B3-8AFDC8DF1AB4}"/>
    <cellStyle name="Total 43 4" xfId="39058" xr:uid="{D0776389-64F2-428E-A0A4-DF1AAC2D37BB}"/>
    <cellStyle name="Total 43 5" xfId="39059" xr:uid="{5446B41D-7128-4AAB-BB6A-C9D3EA9BD397}"/>
    <cellStyle name="Total 43 6" xfId="39060" xr:uid="{CEBBED03-6A1D-4DB9-B3B4-27FE6AD151BC}"/>
    <cellStyle name="Total 43 7" xfId="39061" xr:uid="{77E4F2B1-5653-421B-8D2D-FFBED5A8B699}"/>
    <cellStyle name="Total 44" xfId="39062" xr:uid="{5605998C-36CF-4ABE-82B1-DA89447EF5A7}"/>
    <cellStyle name="Total 44 2" xfId="39063" xr:uid="{91F2B7AE-BE66-4F42-A3CD-EC8F3C96D7A8}"/>
    <cellStyle name="Total 44 2 2" xfId="39064" xr:uid="{4836C7F4-83DE-4CE3-AE8B-9D745E835D01}"/>
    <cellStyle name="Total 44 3" xfId="39065" xr:uid="{4649D3B9-D6F3-4E66-A7CF-413A314568DC}"/>
    <cellStyle name="Total 44 4" xfId="39066" xr:uid="{A970878D-E7CF-4230-8B35-9E35814D5482}"/>
    <cellStyle name="Total 44 5" xfId="39067" xr:uid="{AEDAA717-7B5F-49DA-B4D3-CA516F458A47}"/>
    <cellStyle name="Total 44 6" xfId="39068" xr:uid="{BCFA4F44-5CBA-4421-A573-7C385F673974}"/>
    <cellStyle name="Total 44 7" xfId="39069" xr:uid="{A9576A6E-5443-42B1-B3F8-C0EA233CCA08}"/>
    <cellStyle name="Total 45" xfId="39070" xr:uid="{FE259DB0-DEF3-4184-94C0-EC356D4DC5DF}"/>
    <cellStyle name="Total 45 2" xfId="39071" xr:uid="{13FECB1C-21FA-4F6C-8769-793134BA6EB6}"/>
    <cellStyle name="Total 45 2 2" xfId="39072" xr:uid="{220F44F7-5D70-4DB0-9C9C-3081A2574231}"/>
    <cellStyle name="Total 45 3" xfId="39073" xr:uid="{D977264D-BD59-48EB-82AF-35F2ACAA73CC}"/>
    <cellStyle name="Total 45 4" xfId="39074" xr:uid="{C66A99DB-977C-4E7C-9C80-C84B351D11EF}"/>
    <cellStyle name="Total 45 5" xfId="39075" xr:uid="{054FF584-2ABB-4DB3-AB9E-D24C59148D97}"/>
    <cellStyle name="Total 45 6" xfId="39076" xr:uid="{C4FD738F-797F-4029-9DCB-B1557D20F087}"/>
    <cellStyle name="Total 45 7" xfId="39077" xr:uid="{71EB7B13-6ADF-4C3A-AACB-7B631E00558D}"/>
    <cellStyle name="Total 46" xfId="39078" xr:uid="{93CC0F98-C248-4FE9-96EA-0474E9CD4630}"/>
    <cellStyle name="Total 46 2" xfId="39079" xr:uid="{321DE241-F893-4592-B0D7-2CAB1C70F5C6}"/>
    <cellStyle name="Total 46 2 2" xfId="39080" xr:uid="{1842F726-28C4-4BCA-9A79-7A7CC434D922}"/>
    <cellStyle name="Total 46 3" xfId="39081" xr:uid="{4B534A99-C9D9-487E-A129-F38789246A5C}"/>
    <cellStyle name="Total 46 4" xfId="39082" xr:uid="{C5339813-F847-4E3B-9B16-932CBC76FC70}"/>
    <cellStyle name="Total 46 5" xfId="39083" xr:uid="{5E449D20-D79C-4A91-9EB6-454096FB46FE}"/>
    <cellStyle name="Total 46 6" xfId="39084" xr:uid="{777FD664-7C4C-4525-AC92-459BCE87E93A}"/>
    <cellStyle name="Total 46 7" xfId="39085" xr:uid="{24329DDA-E91D-446F-A873-FDF741DA4D53}"/>
    <cellStyle name="Total 47" xfId="39086" xr:uid="{5D0F285F-06DC-4C8D-8143-E2CF9FD8FFDB}"/>
    <cellStyle name="Total 47 2" xfId="39087" xr:uid="{4B6E8832-034C-40C3-A7CC-6539A8A41501}"/>
    <cellStyle name="Total 47 2 2" xfId="39088" xr:uid="{874855F3-30FE-46B6-A94C-2A72697DC8A0}"/>
    <cellStyle name="Total 47 3" xfId="39089" xr:uid="{E9D3B3A6-BC1D-47B4-9AB7-E6FCF7FAD2A1}"/>
    <cellStyle name="Total 47 4" xfId="39090" xr:uid="{1C697249-ABC2-4016-9823-2B74B025D089}"/>
    <cellStyle name="Total 47 5" xfId="39091" xr:uid="{B7DFB5A0-D579-463A-AA7B-616E51FC7E6B}"/>
    <cellStyle name="Total 47 6" xfId="39092" xr:uid="{D7A5F430-C187-428A-9947-DC610491567F}"/>
    <cellStyle name="Total 47 7" xfId="39093" xr:uid="{EEEAD866-09FE-4A10-97CA-6C9D3BB745E8}"/>
    <cellStyle name="Total 48" xfId="39094" xr:uid="{032211FE-52D0-4C9A-90E9-1FFF8F18D2C8}"/>
    <cellStyle name="Total 48 2" xfId="39095" xr:uid="{96AF39AA-6D21-441D-95A7-D00539193F5F}"/>
    <cellStyle name="Total 48 2 2" xfId="39096" xr:uid="{74951B07-7A0D-48A2-8D5C-BEF77A6E6104}"/>
    <cellStyle name="Total 48 3" xfId="39097" xr:uid="{BB0B6EF2-2093-41BA-853F-32587E3FCF9C}"/>
    <cellStyle name="Total 48 4" xfId="39098" xr:uid="{1701EE9C-B34D-461F-A562-3827582F0AD0}"/>
    <cellStyle name="Total 48 5" xfId="39099" xr:uid="{8F444C84-7D91-4C07-B78F-7D2DDE157A08}"/>
    <cellStyle name="Total 48 6" xfId="39100" xr:uid="{4013BB71-0B54-4871-BE9D-48A8BFCACFB8}"/>
    <cellStyle name="Total 48 7" xfId="39101" xr:uid="{1D26DD02-E3C4-4EFB-8162-D39FC47F5252}"/>
    <cellStyle name="Total 49" xfId="39102" xr:uid="{5E7AC95C-262B-4A8C-9AC7-ADF8F62E9DA8}"/>
    <cellStyle name="Total 49 2" xfId="39103" xr:uid="{38D3BD38-4CDC-419D-ACA6-FBE3A380400F}"/>
    <cellStyle name="Total 49 2 2" xfId="39104" xr:uid="{A9D521E8-8EAB-4E70-854D-3CB2222301EA}"/>
    <cellStyle name="Total 49 3" xfId="39105" xr:uid="{76B3E681-6D7D-45C0-8BBE-DF3AAFEC61E8}"/>
    <cellStyle name="Total 49 4" xfId="39106" xr:uid="{70A088C3-9645-47E8-9010-16FD3E445C5D}"/>
    <cellStyle name="Total 49 5" xfId="39107" xr:uid="{41BD3D14-1BE8-4774-861D-1D1003712ADB}"/>
    <cellStyle name="Total 49 6" xfId="39108" xr:uid="{A1ADD7AB-66D3-4ECF-A9CD-A43F55B72074}"/>
    <cellStyle name="Total 49 7" xfId="39109" xr:uid="{F0C8BBD8-3584-4BD6-A706-A9CD9206370C}"/>
    <cellStyle name="Total 5" xfId="39110" xr:uid="{9BA2DD0B-1B02-401F-9693-A0C7053C75BF}"/>
    <cellStyle name="Total 5 2" xfId="39111" xr:uid="{60CADB44-6E64-48EA-8C1D-C81726F553D0}"/>
    <cellStyle name="Total 5 2 2" xfId="39112" xr:uid="{DA16F2E4-8548-4097-8C82-1E85DCFBF5E7}"/>
    <cellStyle name="Total 5 3" xfId="39113" xr:uid="{BFC73889-73DC-4018-845C-7DE565AA84BE}"/>
    <cellStyle name="Total 5 4" xfId="39114" xr:uid="{431366D4-BEE3-4079-979C-8431EE33D1B8}"/>
    <cellStyle name="Total 5 5" xfId="39115" xr:uid="{0CD6C6AC-5077-4A3F-A3F9-8BEC26C14B9A}"/>
    <cellStyle name="Total 5 6" xfId="39116" xr:uid="{47B52D8E-65DF-4960-AE8A-E84FBC154CAC}"/>
    <cellStyle name="Total 5 7" xfId="39117" xr:uid="{6A6A1798-6DD6-4BBA-9346-910095D34684}"/>
    <cellStyle name="Total 50" xfId="39118" xr:uid="{B7BA2265-55EE-48F4-9DF2-13C0088DA2FC}"/>
    <cellStyle name="Total 50 2" xfId="39119" xr:uid="{82A63358-A456-499D-8147-C3CAD91F31E0}"/>
    <cellStyle name="Total 50 2 2" xfId="39120" xr:uid="{30469228-9146-44F1-BE8F-FBD153BF1904}"/>
    <cellStyle name="Total 50 3" xfId="39121" xr:uid="{4A69A4EE-50D2-4157-8A41-89B3724E12D0}"/>
    <cellStyle name="Total 50 4" xfId="39122" xr:uid="{5B22BCBE-DA46-4AB2-A72E-6F446BF5E6C3}"/>
    <cellStyle name="Total 50 5" xfId="39123" xr:uid="{F61EBA19-EC9B-4B2A-9A83-A9E334F5CA64}"/>
    <cellStyle name="Total 50 6" xfId="39124" xr:uid="{28386E37-3849-4C15-A55B-7AFCB81D68C2}"/>
    <cellStyle name="Total 50 7" xfId="39125" xr:uid="{39C99A9B-B6F5-4C3E-86B9-17A9999988B2}"/>
    <cellStyle name="Total 51" xfId="39126" xr:uid="{8F9C36D6-67C7-4199-92B1-544DA6DCFC81}"/>
    <cellStyle name="Total 51 2" xfId="39127" xr:uid="{8F60820C-EBE9-486D-A6A8-3C541D994AD5}"/>
    <cellStyle name="Total 51 2 2" xfId="39128" xr:uid="{CAABE02B-4A16-473E-8D54-99D839AC489E}"/>
    <cellStyle name="Total 51 3" xfId="39129" xr:uid="{DAC43566-2F2E-40D9-9D46-4D59385BA756}"/>
    <cellStyle name="Total 51 4" xfId="39130" xr:uid="{EFAF005A-C6AA-4D8F-BE37-53A1A189A11C}"/>
    <cellStyle name="Total 51 5" xfId="39131" xr:uid="{1CB8ED61-4B3B-4D20-82C7-34DEBA1E88AA}"/>
    <cellStyle name="Total 51 6" xfId="39132" xr:uid="{22F06CC7-C685-4589-AB04-94964108D550}"/>
    <cellStyle name="Total 51 7" xfId="39133" xr:uid="{62289AEA-DDA9-4B48-851D-53E8A344AF27}"/>
    <cellStyle name="Total 52" xfId="39134" xr:uid="{D8530379-5E41-4B0A-9F2E-AF3135910A73}"/>
    <cellStyle name="Total 52 2" xfId="39135" xr:uid="{30221741-DB9B-48D7-B44D-3AE1CEB925F7}"/>
    <cellStyle name="Total 52 2 2" xfId="39136" xr:uid="{CDDF082B-94CC-4AF5-AF47-2519903CD05C}"/>
    <cellStyle name="Total 52 3" xfId="39137" xr:uid="{45958C98-8614-4D5C-BED7-D973CA6D5B0C}"/>
    <cellStyle name="Total 52 4" xfId="39138" xr:uid="{94BF5B10-2E40-4795-832F-0E6EF617F676}"/>
    <cellStyle name="Total 52 5" xfId="39139" xr:uid="{B9990DBB-04E4-4D40-87BC-ED8FFA58F978}"/>
    <cellStyle name="Total 52 6" xfId="39140" xr:uid="{645A5F41-50E8-43C7-AE44-C6FDE42F819B}"/>
    <cellStyle name="Total 52 7" xfId="39141" xr:uid="{FA27134A-AF8A-41B8-B7D2-1073AC3AB447}"/>
    <cellStyle name="Total 53" xfId="39142" xr:uid="{C3695C98-0532-4F56-8676-1620CDB7E168}"/>
    <cellStyle name="Total 53 2" xfId="39143" xr:uid="{73B8E673-BD2E-43B0-9FCC-E9FEA3D0194B}"/>
    <cellStyle name="Total 53 2 2" xfId="39144" xr:uid="{16A84C79-5078-4870-9E1C-9498221F7E01}"/>
    <cellStyle name="Total 53 3" xfId="39145" xr:uid="{40374675-89F7-4A0D-97BF-0A731C3440B1}"/>
    <cellStyle name="Total 53 4" xfId="39146" xr:uid="{E815AB71-CB98-4F32-A67C-31A412E50259}"/>
    <cellStyle name="Total 53 5" xfId="39147" xr:uid="{D934B620-55AC-4993-A179-A91C89F59C39}"/>
    <cellStyle name="Total 53 6" xfId="39148" xr:uid="{C3C94376-B295-48FC-AA90-8097E0A135DD}"/>
    <cellStyle name="Total 53 7" xfId="39149" xr:uid="{D1D5BD84-691D-42E3-9503-A9A75E411476}"/>
    <cellStyle name="Total 54" xfId="39150" xr:uid="{2CBF58DE-2F37-4F08-A8BE-C940F7DB5FF2}"/>
    <cellStyle name="Total 54 2" xfId="39151" xr:uid="{492C2D4D-C638-4FAE-8682-3BF1C18CDC50}"/>
    <cellStyle name="Total 54 2 2" xfId="39152" xr:uid="{F0C230BE-192B-43E6-BF31-17A906294A12}"/>
    <cellStyle name="Total 54 3" xfId="39153" xr:uid="{A37A60AD-94C0-42F1-8EA9-B49322C749B8}"/>
    <cellStyle name="Total 54 4" xfId="39154" xr:uid="{522950D1-DB0A-48A0-9DAD-2E3F851C626E}"/>
    <cellStyle name="Total 54 5" xfId="39155" xr:uid="{204F7935-FDC4-4BBF-99EF-7E1103ED217B}"/>
    <cellStyle name="Total 54 6" xfId="39156" xr:uid="{749F48D2-CF96-43ED-A058-AAC2A47025D8}"/>
    <cellStyle name="Total 54 7" xfId="39157" xr:uid="{D8375FC9-E4BC-46A0-9C07-0BCC4112CF5C}"/>
    <cellStyle name="Total 55" xfId="39158" xr:uid="{E6FBE413-3768-4AE3-8987-AD086790BCA1}"/>
    <cellStyle name="Total 55 2" xfId="39159" xr:uid="{AD7D52EC-09AB-4929-AC8A-FDDF59D43106}"/>
    <cellStyle name="Total 55 3" xfId="39160" xr:uid="{4E49AF99-56E6-4327-B971-104B1B1A6204}"/>
    <cellStyle name="Total 55 4" xfId="39161" xr:uid="{877F6E7E-659A-4B6E-A90D-CAABEC5CAB9E}"/>
    <cellStyle name="Total 55 5" xfId="39162" xr:uid="{F00F0FAA-565E-4440-A33F-AA0515CF070A}"/>
    <cellStyle name="Total 55 6" xfId="39163" xr:uid="{331B5A71-E2A9-4FF7-8838-9494179613F7}"/>
    <cellStyle name="Total 55 7" xfId="39164" xr:uid="{24C3FD87-DFF3-4644-A207-A778C345F864}"/>
    <cellStyle name="Total 56" xfId="39165" xr:uid="{0A43DF47-8FE2-4F36-93F2-BFA4A6E56232}"/>
    <cellStyle name="Total 56 2" xfId="39166" xr:uid="{DA118347-366E-4794-AF82-C8153D6C51B0}"/>
    <cellStyle name="Total 57" xfId="39167" xr:uid="{6A4D5BF6-6BD5-4F9E-9CEF-78086F5E2D5A}"/>
    <cellStyle name="Total 58" xfId="39168" xr:uid="{4C6E13C3-CBA8-4BD3-BAAC-0A451EE59779}"/>
    <cellStyle name="Total 59" xfId="39169" xr:uid="{6CDA349A-A5DB-4EB3-8791-E7BA69C29B31}"/>
    <cellStyle name="Total 6" xfId="39170" xr:uid="{9794376C-1E74-4B64-96E4-044FE6F52A48}"/>
    <cellStyle name="Total 6 2" xfId="39171" xr:uid="{D0312065-BE45-426F-90E4-4FF4CBDF6373}"/>
    <cellStyle name="Total 6 2 2" xfId="39172" xr:uid="{0C4D2A96-0CCF-4E12-B606-6DA4E3EB43A8}"/>
    <cellStyle name="Total 6 3" xfId="39173" xr:uid="{F74FD91A-7B6B-4963-B68A-FFA842D74F00}"/>
    <cellStyle name="Total 6 4" xfId="39174" xr:uid="{54604E3A-90EA-49F3-A525-32836049EEDD}"/>
    <cellStyle name="Total 6 5" xfId="39175" xr:uid="{254F711F-ECD2-4876-8579-66DAFB3A0D85}"/>
    <cellStyle name="Total 6 6" xfId="39176" xr:uid="{619A2C03-EC55-4EFB-96AC-F9528556054C}"/>
    <cellStyle name="Total 6 7" xfId="39177" xr:uid="{E05FDF2F-AD1D-46D3-9C7D-504B64E6634C}"/>
    <cellStyle name="Total 60" xfId="39178" xr:uid="{30A4D21E-087F-4A9B-9F03-77522ED79DE3}"/>
    <cellStyle name="Total 61" xfId="39179" xr:uid="{46C8F1C3-CA79-42EE-B238-3070CCB4976B}"/>
    <cellStyle name="Total 62" xfId="39180" xr:uid="{DF4CA5DB-AF5E-4D89-AFCA-C6600AD4E88C}"/>
    <cellStyle name="Total 62 2" xfId="39181" xr:uid="{E2BCE2DB-9E76-419E-93D2-E67A1C9883E2}"/>
    <cellStyle name="Total 62 3" xfId="39182" xr:uid="{01B7586B-FCF8-4C55-8F27-0DE79AB41E4D}"/>
    <cellStyle name="Total 62 4" xfId="39183" xr:uid="{DBA867F1-6FC2-46C6-894A-608ED9D48C0E}"/>
    <cellStyle name="Total 62 5" xfId="39184" xr:uid="{D521DC26-C725-484E-A88D-61EBE339A25C}"/>
    <cellStyle name="Total 62 6" xfId="39185" xr:uid="{AF22E2AC-C295-4421-B54C-0746E655007A}"/>
    <cellStyle name="Total 63" xfId="39186" xr:uid="{3FD567D4-8442-4CF0-83BA-919858D9E645}"/>
    <cellStyle name="Total 63 2" xfId="39187" xr:uid="{CEDA9466-8C42-49FD-A9EC-9332714D5334}"/>
    <cellStyle name="Total 63 3" xfId="39188" xr:uid="{AA70A1B9-A579-4EF5-A5F7-003FEF43FFAA}"/>
    <cellStyle name="Total 63 4" xfId="39189" xr:uid="{F0B7CA1E-5123-4CCE-85AD-D0979A6D6B45}"/>
    <cellStyle name="Total 63 5" xfId="39190" xr:uid="{434A1545-37CB-4722-92EF-E4FFB50F9EFA}"/>
    <cellStyle name="Total 63 6" xfId="39191" xr:uid="{4843B201-B886-4EB3-AE6D-DE7738B6A23B}"/>
    <cellStyle name="Total 64" xfId="39192" xr:uid="{2CF3187F-8AE8-4607-9EE8-6A0537557E6D}"/>
    <cellStyle name="Total 65" xfId="39193" xr:uid="{4BEDF366-3913-4198-BD7E-B47B050A29DF}"/>
    <cellStyle name="Total 66" xfId="39194" xr:uid="{54F9833A-7E86-498E-A719-7AC91F9E2245}"/>
    <cellStyle name="Total 67" xfId="39195" xr:uid="{C1702ECB-AC73-4DB7-8EC3-3FE00190B08A}"/>
    <cellStyle name="Total 68" xfId="39196" xr:uid="{C8650969-E4A1-402A-978D-64CCA7671A25}"/>
    <cellStyle name="Total 69" xfId="39197" xr:uid="{FDCD5E42-D9EC-41D9-85E3-AEED22FF1991}"/>
    <cellStyle name="Total 7" xfId="39198" xr:uid="{C177BD63-9583-4EA9-ADD6-CDED96E87575}"/>
    <cellStyle name="Total 7 2" xfId="39199" xr:uid="{02DF4EBB-DF04-4FA0-BDDA-A4DFD2C8FA37}"/>
    <cellStyle name="Total 7 2 2" xfId="39200" xr:uid="{30B4F67A-0A8C-4375-BC2D-8DFE91F7684E}"/>
    <cellStyle name="Total 7 3" xfId="39201" xr:uid="{12F21567-3EF1-479F-93F8-60A65933AF60}"/>
    <cellStyle name="Total 7 4" xfId="39202" xr:uid="{21B51509-4EC1-43B6-A5CF-A8713864E538}"/>
    <cellStyle name="Total 7 5" xfId="39203" xr:uid="{A685AF0A-652C-43F1-96B5-0029579EBCAE}"/>
    <cellStyle name="Total 7 6" xfId="39204" xr:uid="{E9B46646-B03F-41E5-8D63-0C3E79605CBE}"/>
    <cellStyle name="Total 7 7" xfId="39205" xr:uid="{7E6BB896-944C-4758-B9F5-AF178DD48EC8}"/>
    <cellStyle name="Total 70" xfId="39206" xr:uid="{2FD8802E-16EB-4BAD-B290-B1F24ECB5DF2}"/>
    <cellStyle name="Total 71" xfId="39207" xr:uid="{AAF09CA5-2998-47B2-8947-D754CEB098F8}"/>
    <cellStyle name="Total 8" xfId="39208" xr:uid="{EFFDE605-C96E-4B97-B437-790888593CC9}"/>
    <cellStyle name="Total 8 2" xfId="39209" xr:uid="{D7F4C3C1-E604-4512-B436-358DC29326BC}"/>
    <cellStyle name="Total 8 2 2" xfId="39210" xr:uid="{074AAF3D-4365-4446-A2AD-48968F4D433B}"/>
    <cellStyle name="Total 8 3" xfId="39211" xr:uid="{7BD782F3-C169-49FA-862A-28FE42B9DE5C}"/>
    <cellStyle name="Total 8 4" xfId="39212" xr:uid="{47D0D0E3-B827-4079-A98D-D352CAF049DD}"/>
    <cellStyle name="Total 8 5" xfId="39213" xr:uid="{6B0975D3-B783-448E-8066-4BE544AD7A3C}"/>
    <cellStyle name="Total 8 6" xfId="39214" xr:uid="{6907529A-1EF9-4C33-B9AC-05EF776DB80F}"/>
    <cellStyle name="Total 8 7" xfId="39215" xr:uid="{85DFD0B2-680F-4C98-8413-51505E0D077F}"/>
    <cellStyle name="Total 9" xfId="39216" xr:uid="{98EA7D84-5D52-4389-942B-D8EF92EC0ECE}"/>
    <cellStyle name="Total 9 2" xfId="39217" xr:uid="{B071A268-7C5F-4E51-A880-D5BD3C5A4266}"/>
    <cellStyle name="Total 9 2 2" xfId="39218" xr:uid="{256CC864-67B6-4076-9DC5-A29E970AC5FA}"/>
    <cellStyle name="Total 9 3" xfId="39219" xr:uid="{B8EC255A-5DE0-4E4C-BACD-52BB0ACD0D1D}"/>
    <cellStyle name="Total 9 4" xfId="39220" xr:uid="{DD10CA92-4BBB-4273-8998-AFE66FFC89A2}"/>
    <cellStyle name="Total 9 5" xfId="39221" xr:uid="{BA0E4795-DC42-48FA-BAAA-BB44F11C561F}"/>
    <cellStyle name="Total 9 6" xfId="39222" xr:uid="{6CB0F65C-245A-44A2-9E15-23E6C7395B78}"/>
    <cellStyle name="Total 9 7" xfId="39223" xr:uid="{6DE04526-02C6-4CE0-A4F1-4690ED009BDF}"/>
    <cellStyle name="TotCol - Style5" xfId="39224" xr:uid="{B961EFD8-8566-449A-9793-C60A0C4221C8}"/>
    <cellStyle name="TotCol - Style5 2" xfId="39225" xr:uid="{B45024C4-76CF-419A-A2A6-1BEC745D4439}"/>
    <cellStyle name="TotCol - Style5 2 2" xfId="39226" xr:uid="{83147184-4DF1-439E-82AD-1E6DF39B87CE}"/>
    <cellStyle name="TotCol - Style5 3" xfId="39227" xr:uid="{3D35E974-B996-44E2-BDA2-FAD96C321607}"/>
    <cellStyle name="TotCol - Style5 4" xfId="39228" xr:uid="{388E27A7-BD86-424E-B338-6DB4B5210450}"/>
    <cellStyle name="TotCol - Style5 5" xfId="39229" xr:uid="{CBE02557-C766-43A3-A858-461900CFF13E}"/>
    <cellStyle name="TotCol - Style5 6" xfId="39230" xr:uid="{BC275400-5047-4740-BC7B-A20114353FD4}"/>
    <cellStyle name="TotCol - Style5 7" xfId="39231" xr:uid="{12A3F0F2-366F-49A9-B2CF-16E2178AF4C0}"/>
    <cellStyle name="TotRow - Style4" xfId="39232" xr:uid="{542D98CC-0A5A-4552-B761-A687A6DB9975}"/>
    <cellStyle name="TotRow - Style4 2" xfId="39233" xr:uid="{F25D6249-3312-4EBF-AD83-CE20B8B87621}"/>
    <cellStyle name="TotRow - Style4 2 2" xfId="39234" xr:uid="{0E3394EB-EC36-4652-9132-5DC5855FD0F5}"/>
    <cellStyle name="TotRow - Style4 3" xfId="39235" xr:uid="{A077F194-CC75-4BDA-98BB-B74F9F6BDB1A}"/>
    <cellStyle name="TotRow - Style4 3 2" xfId="39236" xr:uid="{36D3C2A7-2E6D-4261-A827-688A56FB84D2}"/>
    <cellStyle name="TotRow - Style4 4" xfId="39237" xr:uid="{5599C643-91ED-4FE7-8338-537E88DC6064}"/>
    <cellStyle name="TotRow - Style4 5" xfId="39238" xr:uid="{DC772427-2359-4AFF-B663-CBA628598436}"/>
    <cellStyle name="TotRow - Style4 6" xfId="39239" xr:uid="{2C382A77-175D-4FC1-B298-30C81B104689}"/>
    <cellStyle name="TotRow - Style4 7" xfId="39240" xr:uid="{88468ABE-C6E1-463C-9CCF-D07EA2ADE598}"/>
    <cellStyle name="Valuta (0)" xfId="39241" xr:uid="{93D672EA-FCA7-47E4-B7EA-09CC4ABA3639}"/>
    <cellStyle name="Valuta (0) 2" xfId="39242" xr:uid="{FD755C5A-51CE-44AC-8EC1-CB6A4377D3B2}"/>
    <cellStyle name="Valuutta_BINV" xfId="1900" xr:uid="{00000000-0005-0000-0000-0000D3100000}"/>
    <cellStyle name="W" xfId="39243" xr:uid="{0D24EAFA-95B6-4264-8228-4F8A3441671E}"/>
    <cellStyle name="W_B &amp; Z" xfId="39244" xr:uid="{77432B5E-B7EC-4772-AAE4-5E8A9ECBE430}"/>
    <cellStyle name="W_F123" xfId="39245" xr:uid="{7FFDF1AF-9A22-4CEE-8D2D-D7CB0578C5BB}"/>
    <cellStyle name="W_L" xfId="39246" xr:uid="{33A79040-8947-4DFA-9D52-38894152FEBD}"/>
    <cellStyle name="Warning Text" xfId="419" builtinId="11" customBuiltin="1"/>
    <cellStyle name="Warning Text 10" xfId="39247" xr:uid="{27111BB6-82E8-4C0E-A958-A2691276384E}"/>
    <cellStyle name="Warning Text 10 2" xfId="39248" xr:uid="{B483984A-4A4C-4688-810E-54447E42948B}"/>
    <cellStyle name="Warning Text 10 2 2" xfId="39249" xr:uid="{2E081E24-03A0-47AA-8817-0136A498BD8B}"/>
    <cellStyle name="Warning Text 10 3" xfId="39250" xr:uid="{E095B350-79A3-447D-B5C0-CF52CBC6412F}"/>
    <cellStyle name="Warning Text 10 4" xfId="39251" xr:uid="{C17D20EA-5E5B-4791-98CC-3935C92E80E7}"/>
    <cellStyle name="Warning Text 10 5" xfId="39252" xr:uid="{101DAC25-5BAB-4F9E-A5CD-18423B4B1D24}"/>
    <cellStyle name="Warning Text 10 6" xfId="39253" xr:uid="{3BAA603C-378E-4A7B-A6E7-9DC9EEF255A2}"/>
    <cellStyle name="Warning Text 10 7" xfId="39254" xr:uid="{92987435-6B23-4D50-9FF8-C3ABD145E576}"/>
    <cellStyle name="Warning Text 11" xfId="39255" xr:uid="{ACF8E730-B806-406A-B931-8FBE08662AD9}"/>
    <cellStyle name="Warning Text 11 2" xfId="39256" xr:uid="{D2384AB4-0760-4539-AAD7-53DEB9521413}"/>
    <cellStyle name="Warning Text 11 2 2" xfId="39257" xr:uid="{A5BB54C8-8C41-40F1-99DC-69460AD02412}"/>
    <cellStyle name="Warning Text 11 3" xfId="39258" xr:uid="{F47CBB3D-8D6F-4090-AB29-3982E1B35ECF}"/>
    <cellStyle name="Warning Text 11 4" xfId="39259" xr:uid="{A34383F5-82C5-4EFE-82A9-5F7E84A25773}"/>
    <cellStyle name="Warning Text 11 5" xfId="39260" xr:uid="{ECC67A70-8793-4E26-A2E7-F05A9353A1C3}"/>
    <cellStyle name="Warning Text 11 6" xfId="39261" xr:uid="{07DCE16B-7021-41C1-9D6B-BB6A3B6E80EE}"/>
    <cellStyle name="Warning Text 11 7" xfId="39262" xr:uid="{95E19BB5-4B0D-4144-976B-B67ABE5373E5}"/>
    <cellStyle name="Warning Text 12" xfId="39263" xr:uid="{39E75AEA-919F-473F-B5DF-4C513CCB62B6}"/>
    <cellStyle name="Warning Text 12 2" xfId="39264" xr:uid="{D805B553-8838-400A-8778-5B6207E6F7F4}"/>
    <cellStyle name="Warning Text 12 2 2" xfId="39265" xr:uid="{5CB59D01-3E0B-42F3-8477-62BCD66DF586}"/>
    <cellStyle name="Warning Text 12 3" xfId="39266" xr:uid="{5FBDEB7A-8DA9-4B05-8DA3-D26998BA3883}"/>
    <cellStyle name="Warning Text 12 4" xfId="39267" xr:uid="{86A8E499-99A1-43B8-986A-34099100D728}"/>
    <cellStyle name="Warning Text 12 5" xfId="39268" xr:uid="{0DCF47DC-0FEC-4BC4-9FFD-3ACC333E21E9}"/>
    <cellStyle name="Warning Text 12 6" xfId="39269" xr:uid="{F1974742-F871-43ED-A32F-7DCC8E2E49F7}"/>
    <cellStyle name="Warning Text 12 7" xfId="39270" xr:uid="{B0C7714F-8417-40C3-8EDD-F49D5437CF0E}"/>
    <cellStyle name="Warning Text 13" xfId="39271" xr:uid="{9A70E62D-346D-4AEA-B700-50D32BD1246D}"/>
    <cellStyle name="Warning Text 13 2" xfId="39272" xr:uid="{8D9DC185-A5D0-4BD2-9E9D-F7AB7ADACA13}"/>
    <cellStyle name="Warning Text 13 2 2" xfId="39273" xr:uid="{708FFC33-128A-4514-B8BD-133941079CD7}"/>
    <cellStyle name="Warning Text 13 3" xfId="39274" xr:uid="{E57AA50D-8B98-4822-9950-70EB88026DB9}"/>
    <cellStyle name="Warning Text 13 4" xfId="39275" xr:uid="{1B66CCFA-D886-495F-A63C-BF6618A753EB}"/>
    <cellStyle name="Warning Text 13 5" xfId="39276" xr:uid="{7AF0436C-59D8-474E-95C2-7C535E95CB97}"/>
    <cellStyle name="Warning Text 13 6" xfId="39277" xr:uid="{5CA8928F-38DF-426F-B8B4-580B017E3DC7}"/>
    <cellStyle name="Warning Text 13 7" xfId="39278" xr:uid="{9730F35E-ECAE-44E3-9F96-07C11082A260}"/>
    <cellStyle name="Warning Text 14" xfId="39279" xr:uid="{3159659B-8DB8-4C2F-A84C-4841E6C85761}"/>
    <cellStyle name="Warning Text 14 2" xfId="39280" xr:uid="{FF526D57-EC13-4CC0-AB6C-73070A440DA8}"/>
    <cellStyle name="Warning Text 14 2 2" xfId="39281" xr:uid="{76849577-EB55-46A5-9E1F-5874848D0454}"/>
    <cellStyle name="Warning Text 14 3" xfId="39282" xr:uid="{6C338F26-ED96-44CF-839E-29A0396A0796}"/>
    <cellStyle name="Warning Text 14 4" xfId="39283" xr:uid="{E5766905-B660-46A6-9D80-7461F97256DC}"/>
    <cellStyle name="Warning Text 14 5" xfId="39284" xr:uid="{D4439B1D-6581-4CFC-9F99-7BDE7871B576}"/>
    <cellStyle name="Warning Text 14 6" xfId="39285" xr:uid="{D16CD0AC-6006-4D28-A2E5-7DA3E670F9B1}"/>
    <cellStyle name="Warning Text 14 7" xfId="39286" xr:uid="{F39C83BB-055F-4510-B9F4-914E93114E71}"/>
    <cellStyle name="Warning Text 15" xfId="39287" xr:uid="{755E8126-21D6-4381-B235-8F5ECEBA5FDC}"/>
    <cellStyle name="Warning Text 15 2" xfId="39288" xr:uid="{1DD352EB-0DEB-4130-AA42-C2089CB9219D}"/>
    <cellStyle name="Warning Text 15 2 2" xfId="39289" xr:uid="{9D796BDB-9246-4034-A82F-C7CD3E9B8BB6}"/>
    <cellStyle name="Warning Text 15 3" xfId="39290" xr:uid="{409A56F0-C745-4ABF-8DBD-B823B56521B3}"/>
    <cellStyle name="Warning Text 15 4" xfId="39291" xr:uid="{9194C1AF-D379-4ED1-B684-202CD178B8F4}"/>
    <cellStyle name="Warning Text 15 5" xfId="39292" xr:uid="{639CE80E-7AD7-440A-8F35-3EEDD7A8956F}"/>
    <cellStyle name="Warning Text 15 6" xfId="39293" xr:uid="{CD942B79-3855-46BB-8A55-CDCF7F734374}"/>
    <cellStyle name="Warning Text 15 7" xfId="39294" xr:uid="{790C4829-A426-459E-96AD-82E1BC4D9CC3}"/>
    <cellStyle name="Warning Text 16" xfId="39295" xr:uid="{FC1D7F8E-EFC0-4D7C-8BE6-DE9253CE4A8A}"/>
    <cellStyle name="Warning Text 16 2" xfId="39296" xr:uid="{0EE35D34-4780-455C-92B5-3BF931E4725F}"/>
    <cellStyle name="Warning Text 16 2 2" xfId="39297" xr:uid="{C55C71EC-E142-4CC6-8BE3-5914D757F97D}"/>
    <cellStyle name="Warning Text 16 3" xfId="39298" xr:uid="{81B68CE3-BCFD-4FA7-A8B5-902587968FEF}"/>
    <cellStyle name="Warning Text 16 4" xfId="39299" xr:uid="{01F231CA-9640-45A6-BDE6-0804E8D24023}"/>
    <cellStyle name="Warning Text 16 5" xfId="39300" xr:uid="{4E889DC2-0DCC-4300-95CC-4C12408DDD54}"/>
    <cellStyle name="Warning Text 16 6" xfId="39301" xr:uid="{23E6077C-57C3-400A-A393-8B98D8E7AC58}"/>
    <cellStyle name="Warning Text 16 7" xfId="39302" xr:uid="{BE4D06E7-1554-45F3-A9DD-0414D2720B1E}"/>
    <cellStyle name="Warning Text 17" xfId="39303" xr:uid="{352516CC-407A-411D-A5B6-CA61FC6B27F7}"/>
    <cellStyle name="Warning Text 17 2" xfId="39304" xr:uid="{A9691751-3040-457A-B503-374DF65F36EB}"/>
    <cellStyle name="Warning Text 17 2 2" xfId="39305" xr:uid="{652E3C41-DB10-4241-AFBD-D2448F99E1A0}"/>
    <cellStyle name="Warning Text 17 3" xfId="39306" xr:uid="{EDAFA5AC-B15C-41BD-AC0C-C0855E1A30E4}"/>
    <cellStyle name="Warning Text 17 4" xfId="39307" xr:uid="{751EDE69-F609-443D-AA4F-2687EF4BB77D}"/>
    <cellStyle name="Warning Text 17 5" xfId="39308" xr:uid="{FB636E8F-7CB3-43A2-A986-D7879E96E3B9}"/>
    <cellStyle name="Warning Text 17 6" xfId="39309" xr:uid="{DA08C9C9-DC86-4061-8C80-38C62669A932}"/>
    <cellStyle name="Warning Text 17 7" xfId="39310" xr:uid="{7AF810D6-49C6-4C33-B783-DB7927689CA7}"/>
    <cellStyle name="Warning Text 18" xfId="39311" xr:uid="{B9779C50-4143-4E87-9F8F-4D872E53CED1}"/>
    <cellStyle name="Warning Text 18 2" xfId="39312" xr:uid="{0F618B2C-147B-4978-88FF-FA8642D8BCF1}"/>
    <cellStyle name="Warning Text 18 2 2" xfId="39313" xr:uid="{6EAFF95E-CFC7-4B0D-B7B5-ECF793210BAD}"/>
    <cellStyle name="Warning Text 18 3" xfId="39314" xr:uid="{565D4130-8AB9-40B5-A149-FA86BE890550}"/>
    <cellStyle name="Warning Text 18 4" xfId="39315" xr:uid="{F1E9A325-33CD-45DA-8EBE-4EBEDB0109D6}"/>
    <cellStyle name="Warning Text 18 5" xfId="39316" xr:uid="{78C6717C-2264-4688-8218-BFEBF0C8A0AB}"/>
    <cellStyle name="Warning Text 18 6" xfId="39317" xr:uid="{E9738DA9-312A-4BB9-9D80-E2454A811FEC}"/>
    <cellStyle name="Warning Text 18 7" xfId="39318" xr:uid="{D7F9BBC2-788D-4411-9718-E72B8C3454DF}"/>
    <cellStyle name="Warning Text 19" xfId="39319" xr:uid="{19C42043-5D51-47CC-9673-9BB70B994B5C}"/>
    <cellStyle name="Warning Text 19 2" xfId="39320" xr:uid="{33D61716-3363-4F96-A86D-5CAF4AF6F6D4}"/>
    <cellStyle name="Warning Text 19 2 2" xfId="39321" xr:uid="{F3586586-2353-40C1-98EF-4FA744E73C16}"/>
    <cellStyle name="Warning Text 19 3" xfId="39322" xr:uid="{6B22E30F-3E9E-4B47-8FC7-A01BD39CDED1}"/>
    <cellStyle name="Warning Text 19 4" xfId="39323" xr:uid="{1A48E3FC-6F26-466E-950E-8542B57DDE9A}"/>
    <cellStyle name="Warning Text 19 5" xfId="39324" xr:uid="{202F07CD-9B65-4F85-9A4B-F125C46EE955}"/>
    <cellStyle name="Warning Text 19 6" xfId="39325" xr:uid="{92529894-FDF0-4D09-A547-E8DAB082CF4C}"/>
    <cellStyle name="Warning Text 19 7" xfId="39326" xr:uid="{FA42F80D-FB0F-4F39-BB03-E2DFE6C1DCCC}"/>
    <cellStyle name="Warning Text 2" xfId="393" xr:uid="{00000000-0005-0000-0000-0000D5100000}"/>
    <cellStyle name="Warning Text 2 10" xfId="40052" xr:uid="{795F3C66-CB00-4A6E-891F-5FDD8EB3674D}"/>
    <cellStyle name="Warning Text 2 11" xfId="7744" xr:uid="{2B71C7CC-9656-445C-8B18-C79E84407D0C}"/>
    <cellStyle name="Warning Text 2 2" xfId="39328" xr:uid="{00B14043-3D3D-4131-A60C-456C2D919235}"/>
    <cellStyle name="Warning Text 2 2 2" xfId="39329" xr:uid="{17A8C011-7454-4500-9C1C-47C9353DB017}"/>
    <cellStyle name="Warning Text 2 3" xfId="39330" xr:uid="{EA64DE48-280D-41B0-8D4B-A67F8EE6D9FD}"/>
    <cellStyle name="Warning Text 2 4" xfId="39331" xr:uid="{3A29E418-AB37-424A-BB53-918D81633B5E}"/>
    <cellStyle name="Warning Text 2 5" xfId="39332" xr:uid="{862F26E5-54FF-4E4C-BC4D-81B3D193A440}"/>
    <cellStyle name="Warning Text 2 6" xfId="39333" xr:uid="{FA6D518E-3F30-4107-989D-08931C3A332F}"/>
    <cellStyle name="Warning Text 2 7" xfId="39334" xr:uid="{9F6489ED-9CAE-42C6-82F6-3FE61148F613}"/>
    <cellStyle name="Warning Text 2 8" xfId="39335" xr:uid="{815CDA83-2D0B-4523-B9CE-E09594F28274}"/>
    <cellStyle name="Warning Text 2 9" xfId="39327" xr:uid="{0936E2F1-FFEB-48E7-A890-59032D7153D8}"/>
    <cellStyle name="Warning Text 20" xfId="39336" xr:uid="{CE5F9F24-89E3-4FB3-BAF4-2C06DFEEB42F}"/>
    <cellStyle name="Warning Text 20 2" xfId="39337" xr:uid="{3769F393-B2CC-4725-857A-8A7A786EA882}"/>
    <cellStyle name="Warning Text 20 2 2" xfId="39338" xr:uid="{090E71D6-BDFB-44A8-AB16-114DDD572A98}"/>
    <cellStyle name="Warning Text 20 3" xfId="39339" xr:uid="{53A4DEB8-1F12-423F-9546-C73464ADD462}"/>
    <cellStyle name="Warning Text 20 4" xfId="39340" xr:uid="{069C74F0-8F27-4B84-BEA9-C3CF5ABB9122}"/>
    <cellStyle name="Warning Text 20 5" xfId="39341" xr:uid="{3FF6CCC8-41D7-4AFA-88ED-6A68843FF217}"/>
    <cellStyle name="Warning Text 20 6" xfId="39342" xr:uid="{C5627FB3-AA58-41FD-A19A-5C9FC1E34827}"/>
    <cellStyle name="Warning Text 20 7" xfId="39343" xr:uid="{ED674D05-A9F0-466B-9004-D307AD8076C3}"/>
    <cellStyle name="Warning Text 21" xfId="39344" xr:uid="{01A67D3F-4954-4948-937D-71354803F59D}"/>
    <cellStyle name="Warning Text 21 2" xfId="39345" xr:uid="{0F65A29C-AD22-43E3-8979-68DDF99EDFB2}"/>
    <cellStyle name="Warning Text 21 2 2" xfId="39346" xr:uid="{9BE64CC6-EA64-43D0-808D-C69089D1922A}"/>
    <cellStyle name="Warning Text 21 3" xfId="39347" xr:uid="{10431A4F-20DC-49F6-BDC0-4EC1BF029D3E}"/>
    <cellStyle name="Warning Text 21 4" xfId="39348" xr:uid="{30FAC93E-DB60-4C1B-8C75-26B82185EEED}"/>
    <cellStyle name="Warning Text 21 5" xfId="39349" xr:uid="{AA56FF87-0A53-4AEB-87D5-15FC44519BD4}"/>
    <cellStyle name="Warning Text 21 6" xfId="39350" xr:uid="{8C299C6C-F20B-41FE-A6D9-EFAC8713ADEC}"/>
    <cellStyle name="Warning Text 21 7" xfId="39351" xr:uid="{EA51EC1E-D545-4BAD-B4D1-BBF082E48B60}"/>
    <cellStyle name="Warning Text 22" xfId="39352" xr:uid="{45532ED2-5A04-440B-95C5-AA25311A2917}"/>
    <cellStyle name="Warning Text 22 2" xfId="39353" xr:uid="{FE049DDD-428C-4B83-BD5A-154AD90DEC5C}"/>
    <cellStyle name="Warning Text 22 2 2" xfId="39354" xr:uid="{0C5FFD66-6A92-4ABD-AF8A-E19BB3982E43}"/>
    <cellStyle name="Warning Text 22 3" xfId="39355" xr:uid="{D2191B69-DED9-42EA-8519-7DEC0ECF5987}"/>
    <cellStyle name="Warning Text 22 4" xfId="39356" xr:uid="{E89E50F5-CAE4-4C3A-B230-D1958DF8F5F9}"/>
    <cellStyle name="Warning Text 22 5" xfId="39357" xr:uid="{20E8F864-43D0-4511-A0F6-A4887D022C62}"/>
    <cellStyle name="Warning Text 22 6" xfId="39358" xr:uid="{29031F28-0456-4CC8-ACAE-4D836C4E570B}"/>
    <cellStyle name="Warning Text 22 7" xfId="39359" xr:uid="{D349F3ED-CAFE-4BC4-85F4-6AA6A7D9FA1D}"/>
    <cellStyle name="Warning Text 23" xfId="39360" xr:uid="{8E553149-3AAA-41B7-8B4C-F952D4316DE5}"/>
    <cellStyle name="Warning Text 23 2" xfId="39361" xr:uid="{363EA642-5525-4106-8F1C-6BD37EC3482B}"/>
    <cellStyle name="Warning Text 23 2 2" xfId="39362" xr:uid="{8363E75C-ABA4-4DA7-8EE4-F2C3756F36D7}"/>
    <cellStyle name="Warning Text 23 3" xfId="39363" xr:uid="{37DEC8DA-5EBC-426E-98BB-E3C8342416F1}"/>
    <cellStyle name="Warning Text 23 4" xfId="39364" xr:uid="{6DC91A22-4463-455C-B7E6-11C046752C90}"/>
    <cellStyle name="Warning Text 23 5" xfId="39365" xr:uid="{43DE7647-891B-4C9B-A908-A6E036836371}"/>
    <cellStyle name="Warning Text 23 6" xfId="39366" xr:uid="{F24C9F4A-0800-4D8D-AD26-AD91BBA85295}"/>
    <cellStyle name="Warning Text 23 7" xfId="39367" xr:uid="{2B4AFF89-8786-48C0-BC04-3E8C0FBD095D}"/>
    <cellStyle name="Warning Text 24" xfId="39368" xr:uid="{8AFB0269-F705-46DB-9531-18B8962A8AE0}"/>
    <cellStyle name="Warning Text 24 2" xfId="39369" xr:uid="{A83D52B2-44B7-49D7-BB58-640B52332BDB}"/>
    <cellStyle name="Warning Text 24 2 2" xfId="39370" xr:uid="{BE3E4ED6-F556-4A04-B22D-CBC365ABB6B4}"/>
    <cellStyle name="Warning Text 24 3" xfId="39371" xr:uid="{6C6751F4-1498-472C-BE76-D891596A7CFE}"/>
    <cellStyle name="Warning Text 24 4" xfId="39372" xr:uid="{1262A59F-1272-4688-805B-7E9F8DA5A776}"/>
    <cellStyle name="Warning Text 24 5" xfId="39373" xr:uid="{19EB5D5B-2634-4BCF-B138-373C84FA6B6F}"/>
    <cellStyle name="Warning Text 24 6" xfId="39374" xr:uid="{71F1F894-B061-4D2F-BF65-729BACDF16DE}"/>
    <cellStyle name="Warning Text 24 7" xfId="39375" xr:uid="{AF46A1D7-C751-4B93-8A11-8CB3654E20D7}"/>
    <cellStyle name="Warning Text 25" xfId="39376" xr:uid="{BE5504F4-9BCF-4A62-8070-37495D344CE3}"/>
    <cellStyle name="Warning Text 25 2" xfId="39377" xr:uid="{7823D789-77C1-4811-B843-6C98FC58EF84}"/>
    <cellStyle name="Warning Text 25 2 2" xfId="39378" xr:uid="{CA2C4CBB-9423-425F-88A6-FEF4AC9ACDCE}"/>
    <cellStyle name="Warning Text 25 3" xfId="39379" xr:uid="{8B7D1B3E-B131-4A75-9ED6-75FDBCDE0E36}"/>
    <cellStyle name="Warning Text 25 4" xfId="39380" xr:uid="{7E940FE5-6ED0-4572-9264-275B59FEDDD5}"/>
    <cellStyle name="Warning Text 25 5" xfId="39381" xr:uid="{03E29AA1-FFE8-4FF1-854B-6C7DEAD44D98}"/>
    <cellStyle name="Warning Text 25 6" xfId="39382" xr:uid="{5744D4D2-73FE-40E0-AA8D-2B80F0BBE4C8}"/>
    <cellStyle name="Warning Text 25 7" xfId="39383" xr:uid="{8AB9EDA6-2B7E-42B0-BF18-00B259A5C00D}"/>
    <cellStyle name="Warning Text 26" xfId="39384" xr:uid="{696F98B0-755C-4302-AE38-5D1358989CFA}"/>
    <cellStyle name="Warning Text 26 2" xfId="39385" xr:uid="{57B56758-6802-48BA-B2AC-6FBE4E2248D6}"/>
    <cellStyle name="Warning Text 26 2 2" xfId="39386" xr:uid="{B6B87D56-F439-4B8B-B791-C4F4E42CF6AD}"/>
    <cellStyle name="Warning Text 26 3" xfId="39387" xr:uid="{4DE60AF7-88E0-4B48-81C2-CA2B0772A80D}"/>
    <cellStyle name="Warning Text 26 4" xfId="39388" xr:uid="{3D8F1977-7E72-44FC-8D8F-C0699E3432EF}"/>
    <cellStyle name="Warning Text 26 5" xfId="39389" xr:uid="{FD9D9120-E104-4E46-904F-9C1A15965EDE}"/>
    <cellStyle name="Warning Text 26 6" xfId="39390" xr:uid="{04771F07-1D41-4356-8188-1D1424F607C9}"/>
    <cellStyle name="Warning Text 26 7" xfId="39391" xr:uid="{E4C91104-14F4-44AA-94BA-B6119C1DBEF6}"/>
    <cellStyle name="Warning Text 27" xfId="39392" xr:uid="{B7C0B320-5474-4C75-A8A1-15F5A591A128}"/>
    <cellStyle name="Warning Text 27 2" xfId="39393" xr:uid="{31C11D86-5B5C-44EF-B613-A0F578D43786}"/>
    <cellStyle name="Warning Text 27 2 2" xfId="39394" xr:uid="{DF0E1FB7-C915-425E-B37E-2C5AAB5DD9AE}"/>
    <cellStyle name="Warning Text 27 3" xfId="39395" xr:uid="{D9E03AE0-2C66-4214-BCD5-EA771631A2D4}"/>
    <cellStyle name="Warning Text 27 4" xfId="39396" xr:uid="{64914F1E-F109-4685-9EC3-8B1B539F8DD0}"/>
    <cellStyle name="Warning Text 27 5" xfId="39397" xr:uid="{8184D1D6-643A-43C0-9E4A-0EFA8DC378AF}"/>
    <cellStyle name="Warning Text 27 6" xfId="39398" xr:uid="{895775EC-1A27-4D8C-82EA-6B363352D0AD}"/>
    <cellStyle name="Warning Text 27 7" xfId="39399" xr:uid="{8522297B-DC9E-4428-892F-9F2ACE41C127}"/>
    <cellStyle name="Warning Text 28" xfId="39400" xr:uid="{462C2022-432A-4FEF-A347-B9F69AC4E5A5}"/>
    <cellStyle name="Warning Text 28 2" xfId="39401" xr:uid="{E931A9EC-0D18-4411-9CC9-46F0C5861970}"/>
    <cellStyle name="Warning Text 28 2 2" xfId="39402" xr:uid="{25B916C1-3F66-4419-BAEE-4364F7281B37}"/>
    <cellStyle name="Warning Text 28 3" xfId="39403" xr:uid="{5C9FF2D3-BD34-458E-BCE9-F987F99778BB}"/>
    <cellStyle name="Warning Text 28 4" xfId="39404" xr:uid="{20D18423-4E89-4E11-8E3F-953173BD9BDF}"/>
    <cellStyle name="Warning Text 28 5" xfId="39405" xr:uid="{F3891C9D-570C-4080-8DAA-7B8BFF2A1543}"/>
    <cellStyle name="Warning Text 28 6" xfId="39406" xr:uid="{191E802D-27B5-4A9D-A378-5EF05E4FD512}"/>
    <cellStyle name="Warning Text 28 7" xfId="39407" xr:uid="{E58D2566-276D-4DA4-ABFD-1FFD01DED9C0}"/>
    <cellStyle name="Warning Text 29" xfId="39408" xr:uid="{35BBBA7B-9B6F-4266-A8D8-DBB9F4A6F468}"/>
    <cellStyle name="Warning Text 29 2" xfId="39409" xr:uid="{9B3F61BB-E8B8-4C46-9E1E-E7DEAF486F15}"/>
    <cellStyle name="Warning Text 29 2 2" xfId="39410" xr:uid="{D91E51C1-450F-471D-BBE8-657F34C24374}"/>
    <cellStyle name="Warning Text 29 3" xfId="39411" xr:uid="{B3A586FF-62BF-42C8-9825-51BB52F29989}"/>
    <cellStyle name="Warning Text 29 4" xfId="39412" xr:uid="{FC2AE3D4-AE82-4BCC-ABC4-7BD0910A2D6F}"/>
    <cellStyle name="Warning Text 29 5" xfId="39413" xr:uid="{C6E68144-DE1F-4A41-B94D-94DC1E31CE16}"/>
    <cellStyle name="Warning Text 29 6" xfId="39414" xr:uid="{EE3686CD-8921-4253-94B8-1C9B1235B3E4}"/>
    <cellStyle name="Warning Text 29 7" xfId="39415" xr:uid="{28AEB2EB-848B-44D7-8D16-3678154617F3}"/>
    <cellStyle name="Warning Text 3" xfId="394" xr:uid="{00000000-0005-0000-0000-0000D6100000}"/>
    <cellStyle name="Warning Text 3 2" xfId="39417" xr:uid="{E2D555A0-511F-4F28-994A-577ED59D72EE}"/>
    <cellStyle name="Warning Text 3 2 2" xfId="39418" xr:uid="{0DA9E33B-1E91-4B4F-ABBE-3088FFE9AA93}"/>
    <cellStyle name="Warning Text 3 3" xfId="39419" xr:uid="{936A6F1D-0056-4D4D-A3BF-692959ABE9E5}"/>
    <cellStyle name="Warning Text 3 4" xfId="39420" xr:uid="{EE01CEC4-56B9-42C4-920A-E2F14BB7D887}"/>
    <cellStyle name="Warning Text 3 5" xfId="39421" xr:uid="{1BD5A8D6-3CEE-45BB-A022-DFD581C56E9D}"/>
    <cellStyle name="Warning Text 3 6" xfId="39422" xr:uid="{4161A51B-8EEB-4517-9EE9-E2CE7AAAABA5}"/>
    <cellStyle name="Warning Text 3 7" xfId="39423" xr:uid="{1F7CF1C6-4D82-4EA5-B902-EE8F0FF8A231}"/>
    <cellStyle name="Warning Text 3 8" xfId="39416" xr:uid="{26FB5241-7ADC-4015-8E32-C68089F5BD2B}"/>
    <cellStyle name="Warning Text 30" xfId="39424" xr:uid="{F87D40DA-9217-4C76-BEAD-42FD1B455179}"/>
    <cellStyle name="Warning Text 30 2" xfId="39425" xr:uid="{98676289-D842-406B-A339-CBE160DCE7A2}"/>
    <cellStyle name="Warning Text 30 2 2" xfId="39426" xr:uid="{640C4777-8C98-405D-9975-14E8D22865D9}"/>
    <cellStyle name="Warning Text 30 3" xfId="39427" xr:uid="{EF2D7DBA-CA87-41D6-A1B4-4398B06385F3}"/>
    <cellStyle name="Warning Text 30 4" xfId="39428" xr:uid="{FF834586-AF1C-4D40-90B7-064275F2F240}"/>
    <cellStyle name="Warning Text 30 5" xfId="39429" xr:uid="{35D6CEA4-9238-4379-A37D-548C9F982CD4}"/>
    <cellStyle name="Warning Text 30 6" xfId="39430" xr:uid="{FE8240F2-8621-42D7-8077-F07D231BEF58}"/>
    <cellStyle name="Warning Text 30 7" xfId="39431" xr:uid="{049275C1-9EBF-4763-B5E3-454D83D22C20}"/>
    <cellStyle name="Warning Text 31" xfId="39432" xr:uid="{ADE961E8-2FB9-4795-BC0A-A911C6DA98ED}"/>
    <cellStyle name="Warning Text 31 2" xfId="39433" xr:uid="{0EDE8AB2-0D76-4549-AA52-44793E1DB763}"/>
    <cellStyle name="Warning Text 31 2 2" xfId="39434" xr:uid="{9FA8F4BD-304A-4F8D-B06B-88999A148096}"/>
    <cellStyle name="Warning Text 31 3" xfId="39435" xr:uid="{A90FF89B-F6B7-4038-934E-ABABCF7B9C9C}"/>
    <cellStyle name="Warning Text 31 4" xfId="39436" xr:uid="{69A45320-C4EF-4C22-B2BC-B46E57B674BC}"/>
    <cellStyle name="Warning Text 31 5" xfId="39437" xr:uid="{D38A3112-36DB-4C69-B779-9A4929D5BCDA}"/>
    <cellStyle name="Warning Text 31 6" xfId="39438" xr:uid="{9FE1A7E7-AB65-46AA-9E54-CB988EB9F1A9}"/>
    <cellStyle name="Warning Text 31 7" xfId="39439" xr:uid="{98FECD9C-1DB9-481D-8B7F-8A999911EF44}"/>
    <cellStyle name="Warning Text 32" xfId="39440" xr:uid="{BEE482ED-D8E3-48EE-8990-3132569BB50D}"/>
    <cellStyle name="Warning Text 32 2" xfId="39441" xr:uid="{C827DC06-9578-4870-A766-8871849581F3}"/>
    <cellStyle name="Warning Text 32 2 2" xfId="39442" xr:uid="{65FEA492-EE7C-45B9-9241-2789CA966D08}"/>
    <cellStyle name="Warning Text 32 3" xfId="39443" xr:uid="{6B04FDCB-6CF2-4E02-91F9-7ADFD6F2159C}"/>
    <cellStyle name="Warning Text 32 4" xfId="39444" xr:uid="{88E7C585-3ABE-4B0C-8DB4-EBF6FFC41B00}"/>
    <cellStyle name="Warning Text 32 5" xfId="39445" xr:uid="{6F6B49AA-E50B-486D-9DF3-A2E9174464E3}"/>
    <cellStyle name="Warning Text 32 6" xfId="39446" xr:uid="{E2B5B10F-5C8E-4F2E-A99F-AE2E0BE1CE74}"/>
    <cellStyle name="Warning Text 32 7" xfId="39447" xr:uid="{8220E762-8B85-4B97-B640-7912A896E76A}"/>
    <cellStyle name="Warning Text 33" xfId="39448" xr:uid="{558D19F2-C3D4-466E-A54F-C34385300E64}"/>
    <cellStyle name="Warning Text 33 2" xfId="39449" xr:uid="{29987124-0917-42F5-981C-4B71D1B44B6C}"/>
    <cellStyle name="Warning Text 33 2 2" xfId="39450" xr:uid="{82236705-CBD9-4742-BCF9-F6BCEDB526E0}"/>
    <cellStyle name="Warning Text 33 3" xfId="39451" xr:uid="{0CE3974B-696C-4804-B2BE-F708A3CB2661}"/>
    <cellStyle name="Warning Text 33 4" xfId="39452" xr:uid="{04ABEA6C-F886-448F-9BAA-2C86F7FBCF60}"/>
    <cellStyle name="Warning Text 33 5" xfId="39453" xr:uid="{9B207530-131B-41CC-977C-B2BB8FB3DE80}"/>
    <cellStyle name="Warning Text 33 6" xfId="39454" xr:uid="{DA19CEDA-DA4A-44DE-9348-DDDF54BDCCC7}"/>
    <cellStyle name="Warning Text 33 7" xfId="39455" xr:uid="{3193145F-9246-49F2-8F1F-8B7A80CABEDB}"/>
    <cellStyle name="Warning Text 34" xfId="39456" xr:uid="{C113FE72-F704-441A-92A3-4067395F4B57}"/>
    <cellStyle name="Warning Text 34 2" xfId="39457" xr:uid="{87042746-D33B-4E35-ADF8-3DC5F8CF7D1E}"/>
    <cellStyle name="Warning Text 34 2 2" xfId="39458" xr:uid="{8D426294-435D-434D-BE0F-4F5131317248}"/>
    <cellStyle name="Warning Text 34 3" xfId="39459" xr:uid="{5578DC18-69FC-4DD5-B62C-E1C1540C4AEC}"/>
    <cellStyle name="Warning Text 34 4" xfId="39460" xr:uid="{BFD032E1-FAF2-4106-88FB-3E0338E6C731}"/>
    <cellStyle name="Warning Text 34 5" xfId="39461" xr:uid="{1434AFCD-6653-4B8C-9E3F-A3DB7C2F2240}"/>
    <cellStyle name="Warning Text 34 6" xfId="39462" xr:uid="{B08B60AB-BD11-4FA1-8410-1BF14DAD16B8}"/>
    <cellStyle name="Warning Text 34 7" xfId="39463" xr:uid="{8A1258AF-BB07-4B1D-959F-9366FBB3F518}"/>
    <cellStyle name="Warning Text 35" xfId="39464" xr:uid="{0077FCD5-E32F-4597-9413-B200ADB5F9D4}"/>
    <cellStyle name="Warning Text 35 2" xfId="39465" xr:uid="{CB2D6E51-1E93-415F-B8DA-C1E3DB83E7CC}"/>
    <cellStyle name="Warning Text 35 2 2" xfId="39466" xr:uid="{3CCD465C-D1BC-4B05-B101-BD0F1EA11C9E}"/>
    <cellStyle name="Warning Text 35 3" xfId="39467" xr:uid="{4B8CFAF3-1466-401A-89AA-DEAE4D6A3B1B}"/>
    <cellStyle name="Warning Text 35 4" xfId="39468" xr:uid="{748A2D63-A3C8-4FE5-935C-23575A55896C}"/>
    <cellStyle name="Warning Text 35 5" xfId="39469" xr:uid="{5145AF29-D5FA-4A59-8FC0-3E381523DCB6}"/>
    <cellStyle name="Warning Text 35 6" xfId="39470" xr:uid="{47B13F75-E493-4F6E-9999-726E6761CBEF}"/>
    <cellStyle name="Warning Text 35 7" xfId="39471" xr:uid="{DB68AFF1-B6DB-43B0-8780-513AB8001BAD}"/>
    <cellStyle name="Warning Text 36" xfId="39472" xr:uid="{01D48EA3-53F6-4069-B610-ACE19059C66B}"/>
    <cellStyle name="Warning Text 36 2" xfId="39473" xr:uid="{3FC46A31-8A14-460F-BADD-373947ED6274}"/>
    <cellStyle name="Warning Text 36 2 2" xfId="39474" xr:uid="{4A0B32D8-9B09-4318-A695-B535C0071612}"/>
    <cellStyle name="Warning Text 36 3" xfId="39475" xr:uid="{3426AD8A-A6D2-431F-A2F1-39A581952D2B}"/>
    <cellStyle name="Warning Text 36 4" xfId="39476" xr:uid="{D1824505-3FF9-472D-A1B8-C33D01B05B37}"/>
    <cellStyle name="Warning Text 36 5" xfId="39477" xr:uid="{4F10D018-5BD4-4BE8-BC42-7DCC3D182EDC}"/>
    <cellStyle name="Warning Text 36 6" xfId="39478" xr:uid="{75C98C04-8BA0-4F8F-AD85-60EE0E6A2AB0}"/>
    <cellStyle name="Warning Text 36 7" xfId="39479" xr:uid="{4D964E6B-D0E4-42C2-8178-AE7E8BB23789}"/>
    <cellStyle name="Warning Text 37" xfId="39480" xr:uid="{951EE181-5DA2-4249-B33C-4C252AC6184F}"/>
    <cellStyle name="Warning Text 37 2" xfId="39481" xr:uid="{D3EA4293-990B-456A-8D84-CA5358232F62}"/>
    <cellStyle name="Warning Text 37 2 2" xfId="39482" xr:uid="{9C5786CE-B227-4D5B-93DF-076F71975CBF}"/>
    <cellStyle name="Warning Text 37 3" xfId="39483" xr:uid="{3A345635-2B55-452B-8176-12B14ECF6DFA}"/>
    <cellStyle name="Warning Text 37 4" xfId="39484" xr:uid="{93B2A0D1-19EB-4495-9952-03CAE67E7F73}"/>
    <cellStyle name="Warning Text 37 5" xfId="39485" xr:uid="{C5ABC25A-ED67-4660-94BC-1A8DA5182481}"/>
    <cellStyle name="Warning Text 37 6" xfId="39486" xr:uid="{CD375DC8-E52A-4081-ACE6-D7CACC64EAE9}"/>
    <cellStyle name="Warning Text 37 7" xfId="39487" xr:uid="{71B94FCE-D5DD-494F-B66D-10AA3BEF6DBF}"/>
    <cellStyle name="Warning Text 38" xfId="39488" xr:uid="{00533F6D-457C-42EC-88AC-25C9E0139864}"/>
    <cellStyle name="Warning Text 38 2" xfId="39489" xr:uid="{4BE8A211-F266-432A-BA1F-AA13ECF9BDDB}"/>
    <cellStyle name="Warning Text 38 2 2" xfId="39490" xr:uid="{05CB3E40-3CD8-4EE8-9DB8-A0559C6CE28C}"/>
    <cellStyle name="Warning Text 38 3" xfId="39491" xr:uid="{F231BED7-27CC-4386-9676-282A3D61B434}"/>
    <cellStyle name="Warning Text 38 4" xfId="39492" xr:uid="{3E966C59-756A-44E0-9DDF-3A5CC7804E22}"/>
    <cellStyle name="Warning Text 38 5" xfId="39493" xr:uid="{4B8B7CA2-2472-4BC0-BBEB-475FF2EEF95E}"/>
    <cellStyle name="Warning Text 38 6" xfId="39494" xr:uid="{C425382A-024E-4610-9379-C405CD37B431}"/>
    <cellStyle name="Warning Text 38 7" xfId="39495" xr:uid="{ED83FAF7-D9B8-4355-84F6-5AB0708D9029}"/>
    <cellStyle name="Warning Text 39" xfId="39496" xr:uid="{B4D2AD1F-C73A-4967-86FE-4C687142E34B}"/>
    <cellStyle name="Warning Text 39 2" xfId="39497" xr:uid="{9A7B7CAA-C349-425E-B8CB-0610A06033D1}"/>
    <cellStyle name="Warning Text 39 2 2" xfId="39498" xr:uid="{A914DD8F-9876-49A2-B1BC-EC7FC5C3EB8B}"/>
    <cellStyle name="Warning Text 39 3" xfId="39499" xr:uid="{3FD076AC-6D5C-424C-A4D9-6B6E052461B9}"/>
    <cellStyle name="Warning Text 39 4" xfId="39500" xr:uid="{89E47773-0330-4889-86BD-1129C6775F76}"/>
    <cellStyle name="Warning Text 39 5" xfId="39501" xr:uid="{393B8F61-6764-4424-A3A1-43150A270DD6}"/>
    <cellStyle name="Warning Text 39 6" xfId="39502" xr:uid="{8899C1E8-9D01-477D-BDB9-5C38103E1626}"/>
    <cellStyle name="Warning Text 39 7" xfId="39503" xr:uid="{83E153AF-C00E-4312-975D-A130AD2906D7}"/>
    <cellStyle name="Warning Text 4" xfId="395" xr:uid="{00000000-0005-0000-0000-0000D7100000}"/>
    <cellStyle name="Warning Text 4 2" xfId="39505" xr:uid="{87DFEDFD-AC58-4775-A693-4D1617AB4616}"/>
    <cellStyle name="Warning Text 4 2 2" xfId="39506" xr:uid="{3C46C03F-2413-4B1F-9F42-639B94EC4C47}"/>
    <cellStyle name="Warning Text 4 3" xfId="39507" xr:uid="{9D0CB44F-D090-4D90-8F51-98F627178812}"/>
    <cellStyle name="Warning Text 4 4" xfId="39508" xr:uid="{73816720-0C8D-4775-8B3B-71A224B30D64}"/>
    <cellStyle name="Warning Text 4 5" xfId="39509" xr:uid="{9F8DA55B-E784-42C1-84FB-D46B98005882}"/>
    <cellStyle name="Warning Text 4 6" xfId="39510" xr:uid="{057A4E77-F574-48B9-9E38-8857F64F7C8A}"/>
    <cellStyle name="Warning Text 4 7" xfId="39511" xr:uid="{1E779EED-A1B4-4F37-B1D9-121C8C19CB64}"/>
    <cellStyle name="Warning Text 4 8" xfId="39504" xr:uid="{4422C17D-52F4-4319-A1EA-8EF93ABE7F12}"/>
    <cellStyle name="Warning Text 40" xfId="39512" xr:uid="{1239A904-71CA-4F0E-A142-4CC3440F9F4A}"/>
    <cellStyle name="Warning Text 40 2" xfId="39513" xr:uid="{BD4BE5FC-5A2A-4697-BD38-4BDAD7E359C6}"/>
    <cellStyle name="Warning Text 40 2 2" xfId="39514" xr:uid="{EF321176-47CC-44ED-B9D1-4D444576C015}"/>
    <cellStyle name="Warning Text 40 3" xfId="39515" xr:uid="{BEB4BE58-66EF-4E28-BA31-96322AED9D8E}"/>
    <cellStyle name="Warning Text 40 4" xfId="39516" xr:uid="{C249DCC5-B555-427E-A26A-D315F99D6CCE}"/>
    <cellStyle name="Warning Text 40 5" xfId="39517" xr:uid="{B4315D8A-780A-48F9-8C13-E5768D7065AD}"/>
    <cellStyle name="Warning Text 40 6" xfId="39518" xr:uid="{8C4B6A0F-18A3-426A-A7CD-570378A8507F}"/>
    <cellStyle name="Warning Text 40 7" xfId="39519" xr:uid="{A4961C12-3526-4E10-A982-74482FED5356}"/>
    <cellStyle name="Warning Text 41" xfId="39520" xr:uid="{0EE42F56-0E18-4907-8672-0C0A806F7552}"/>
    <cellStyle name="Warning Text 41 2" xfId="39521" xr:uid="{BA2C5D38-A0B8-4047-AF2C-3A0B7A3B753E}"/>
    <cellStyle name="Warning Text 41 2 2" xfId="39522" xr:uid="{36FFADD4-5679-4066-8005-BDE1BDDA240E}"/>
    <cellStyle name="Warning Text 41 3" xfId="39523" xr:uid="{7E35C19F-E59C-414E-AF5D-7C5E0D93D77D}"/>
    <cellStyle name="Warning Text 41 4" xfId="39524" xr:uid="{25517A8F-39CA-45FD-9DCE-5FA938F6A030}"/>
    <cellStyle name="Warning Text 41 5" xfId="39525" xr:uid="{DD3E0A36-83DD-47C3-844F-291B4DA775C0}"/>
    <cellStyle name="Warning Text 41 6" xfId="39526" xr:uid="{05047C04-6D34-4E4E-B586-F58331840EF9}"/>
    <cellStyle name="Warning Text 41 7" xfId="39527" xr:uid="{D75281CA-43BA-403E-9C6D-D3A98C151D42}"/>
    <cellStyle name="Warning Text 42" xfId="39528" xr:uid="{2E24DD6B-0A08-4660-A15C-DE6909F9A0F5}"/>
    <cellStyle name="Warning Text 42 2" xfId="39529" xr:uid="{7236B112-476D-488B-AB40-FB16B7F8C65D}"/>
    <cellStyle name="Warning Text 42 2 2" xfId="39530" xr:uid="{FA48EE3F-2F9B-40E4-915A-54AB3A49E1DA}"/>
    <cellStyle name="Warning Text 42 3" xfId="39531" xr:uid="{4BB84EAA-1A67-44C4-B923-5241EEDA13BC}"/>
    <cellStyle name="Warning Text 42 4" xfId="39532" xr:uid="{3C244592-3EDE-4C44-B237-6C3480838BFE}"/>
    <cellStyle name="Warning Text 42 5" xfId="39533" xr:uid="{8BAD2EB6-B426-4B05-9809-B84DBC344E8A}"/>
    <cellStyle name="Warning Text 42 6" xfId="39534" xr:uid="{84E0CF2A-F0F8-462D-ADFF-951B45B9FF76}"/>
    <cellStyle name="Warning Text 42 7" xfId="39535" xr:uid="{B6765A98-B29D-448D-B6C4-A43A78EA0F2A}"/>
    <cellStyle name="Warning Text 43" xfId="39536" xr:uid="{78003835-FA0F-427E-9ADF-777B1CB3718B}"/>
    <cellStyle name="Warning Text 43 2" xfId="39537" xr:uid="{EC98D034-3205-46CC-83D6-CF7D51D81238}"/>
    <cellStyle name="Warning Text 43 2 2" xfId="39538" xr:uid="{DAA30F6A-2CFC-4592-8E05-C00F4EAC5408}"/>
    <cellStyle name="Warning Text 43 3" xfId="39539" xr:uid="{4E5D5220-E1FA-464D-A170-59AE37376469}"/>
    <cellStyle name="Warning Text 43 4" xfId="39540" xr:uid="{9453FDC8-C602-42C2-ACF1-ED62344E8CB8}"/>
    <cellStyle name="Warning Text 43 5" xfId="39541" xr:uid="{7EA8C7D6-D170-46E4-872C-5A3E3BC3DA6E}"/>
    <cellStyle name="Warning Text 43 6" xfId="39542" xr:uid="{EE261322-9474-4679-990D-C4F457B95349}"/>
    <cellStyle name="Warning Text 43 7" xfId="39543" xr:uid="{FE30F193-5F4F-44C7-B3F1-FEA988BEC578}"/>
    <cellStyle name="Warning Text 44" xfId="39544" xr:uid="{34BC2E2F-543A-4CC7-AE5E-C4E647688490}"/>
    <cellStyle name="Warning Text 44 2" xfId="39545" xr:uid="{68045A33-68B5-4AE5-9440-CA4265C78E87}"/>
    <cellStyle name="Warning Text 44 2 2" xfId="39546" xr:uid="{07DB0322-124F-4F00-B331-321FEE5176E8}"/>
    <cellStyle name="Warning Text 44 3" xfId="39547" xr:uid="{0F00BC12-5727-4D79-A724-3A72AA1FB845}"/>
    <cellStyle name="Warning Text 44 4" xfId="39548" xr:uid="{71CE76A1-78F4-4E62-8723-92CC817AD39D}"/>
    <cellStyle name="Warning Text 44 5" xfId="39549" xr:uid="{DF50A505-DA4B-414C-AFAE-9E388D1B0ADF}"/>
    <cellStyle name="Warning Text 44 6" xfId="39550" xr:uid="{62C74380-972E-4B17-AFF4-86D4CEB61C9E}"/>
    <cellStyle name="Warning Text 44 7" xfId="39551" xr:uid="{2760A269-7C42-4874-85A7-C668F25FD7CF}"/>
    <cellStyle name="Warning Text 45" xfId="39552" xr:uid="{3359B7ED-F376-4900-B6BB-31A1CB7ECDE3}"/>
    <cellStyle name="Warning Text 45 2" xfId="39553" xr:uid="{2A895F10-8F16-4341-9EAE-EB2D5D20B186}"/>
    <cellStyle name="Warning Text 45 2 2" xfId="39554" xr:uid="{5C59C51F-C926-48C4-9646-3666DB7AA33B}"/>
    <cellStyle name="Warning Text 45 3" xfId="39555" xr:uid="{7A66C50A-4B86-475B-94D0-5E752F5C4432}"/>
    <cellStyle name="Warning Text 45 4" xfId="39556" xr:uid="{94719189-F94D-490A-985B-042D7EB9217A}"/>
    <cellStyle name="Warning Text 45 5" xfId="39557" xr:uid="{BB83D211-0D46-461F-B8E4-B8062FC2899D}"/>
    <cellStyle name="Warning Text 45 6" xfId="39558" xr:uid="{03A5C102-A593-499D-9B2A-E883707A4317}"/>
    <cellStyle name="Warning Text 45 7" xfId="39559" xr:uid="{95BA49B8-C3BB-4667-A6FB-590B94C0D171}"/>
    <cellStyle name="Warning Text 46" xfId="39560" xr:uid="{B5E68A36-CA6C-4AD0-B245-94CC126EDB73}"/>
    <cellStyle name="Warning Text 46 2" xfId="39561" xr:uid="{A82B3456-7491-4F4D-9D70-483D57CE540C}"/>
    <cellStyle name="Warning Text 46 2 2" xfId="39562" xr:uid="{49E9ACA2-88D6-4F9A-BA6F-8D077E74BF8D}"/>
    <cellStyle name="Warning Text 46 3" xfId="39563" xr:uid="{9DA17C8E-FAA2-475E-91D9-1203D9E4A6B0}"/>
    <cellStyle name="Warning Text 46 4" xfId="39564" xr:uid="{0FCCE657-6A82-4E7F-A60C-8CFE6A35BF66}"/>
    <cellStyle name="Warning Text 46 5" xfId="39565" xr:uid="{D79D4563-5F47-4BF0-B81D-A7045C415D46}"/>
    <cellStyle name="Warning Text 46 6" xfId="39566" xr:uid="{740A35EA-C08E-47BE-8927-7484C1330B20}"/>
    <cellStyle name="Warning Text 46 7" xfId="39567" xr:uid="{AAE30715-11B4-423F-94EF-AA97A1C51E81}"/>
    <cellStyle name="Warning Text 47" xfId="39568" xr:uid="{2F078F58-9A3E-442D-B7FA-49BAB80F1F0C}"/>
    <cellStyle name="Warning Text 47 2" xfId="39569" xr:uid="{285950F2-3EFC-495F-92E1-126AAC0A91E9}"/>
    <cellStyle name="Warning Text 47 2 2" xfId="39570" xr:uid="{F231BDBF-410A-4165-A12A-C852C0C7B46B}"/>
    <cellStyle name="Warning Text 47 3" xfId="39571" xr:uid="{B500EBA7-4F7C-4227-B464-60D8BFA04E32}"/>
    <cellStyle name="Warning Text 47 4" xfId="39572" xr:uid="{5C6B0A53-17D2-48BC-A8D9-7BB6FF9A2755}"/>
    <cellStyle name="Warning Text 47 5" xfId="39573" xr:uid="{15021A96-D1E9-4B8A-9C32-6522377F7EE7}"/>
    <cellStyle name="Warning Text 47 6" xfId="39574" xr:uid="{FC16E2F6-3535-46C0-A60C-0031D1E7B0C1}"/>
    <cellStyle name="Warning Text 47 7" xfId="39575" xr:uid="{5F04DCCD-A78D-4223-A116-8F5541D49E16}"/>
    <cellStyle name="Warning Text 48" xfId="39576" xr:uid="{44479E95-F164-4E18-BD00-075E03810FE4}"/>
    <cellStyle name="Warning Text 48 2" xfId="39577" xr:uid="{23556EF0-3FF2-426A-9FAF-225C61BE3FEE}"/>
    <cellStyle name="Warning Text 48 2 2" xfId="39578" xr:uid="{2B952508-43CD-4E87-9BCC-82D212AD5748}"/>
    <cellStyle name="Warning Text 48 3" xfId="39579" xr:uid="{BA5CDD6F-B952-4B15-BC1C-8CA7F2C84074}"/>
    <cellStyle name="Warning Text 48 4" xfId="39580" xr:uid="{E5D5CA83-F5A0-4883-A4B5-5E79800BC4A8}"/>
    <cellStyle name="Warning Text 48 5" xfId="39581" xr:uid="{D2E07195-2C5B-477F-ACB6-4D954DF55515}"/>
    <cellStyle name="Warning Text 48 6" xfId="39582" xr:uid="{FF6DD703-CB12-4C39-9C3A-3C359D2FFF6E}"/>
    <cellStyle name="Warning Text 48 7" xfId="39583" xr:uid="{D61F791D-18F8-40E9-A0F3-6A38E678B205}"/>
    <cellStyle name="Warning Text 49" xfId="39584" xr:uid="{0BB6EBDA-A352-4527-B1E7-84EA1DBD9D8D}"/>
    <cellStyle name="Warning Text 49 2" xfId="39585" xr:uid="{87208DBD-17B3-4989-9B65-7C79D14A5298}"/>
    <cellStyle name="Warning Text 49 2 2" xfId="39586" xr:uid="{C10924B5-9C85-4E67-A914-67C0EC32B30C}"/>
    <cellStyle name="Warning Text 49 3" xfId="39587" xr:uid="{AAD02B5C-B386-452B-8C0B-9F6BAF27F68A}"/>
    <cellStyle name="Warning Text 49 4" xfId="39588" xr:uid="{CE54B34D-2B34-4128-A381-7AA6EC9DF622}"/>
    <cellStyle name="Warning Text 49 5" xfId="39589" xr:uid="{C1D74F73-43B8-4ED8-A336-B211927682F6}"/>
    <cellStyle name="Warning Text 49 6" xfId="39590" xr:uid="{B76335AC-CC44-42B4-90D6-2F1CB2620417}"/>
    <cellStyle name="Warning Text 49 7" xfId="39591" xr:uid="{D857E2CD-4BE1-4572-8850-C5D926D594D6}"/>
    <cellStyle name="Warning Text 5" xfId="39592" xr:uid="{CC69B5DC-E726-4B39-ABAC-6403BD68780F}"/>
    <cellStyle name="Warning Text 5 2" xfId="39593" xr:uid="{8E7EBFF1-C5AD-47D8-BB78-699DFC62F548}"/>
    <cellStyle name="Warning Text 5 2 2" xfId="39594" xr:uid="{4D4C15E0-AB50-4319-840B-B0F66C054225}"/>
    <cellStyle name="Warning Text 5 3" xfId="39595" xr:uid="{234E6AF2-F7F9-40FD-8515-7B91F5AADE3E}"/>
    <cellStyle name="Warning Text 5 4" xfId="39596" xr:uid="{9A3803D6-CA19-46E5-82F4-DB8192B28244}"/>
    <cellStyle name="Warning Text 5 5" xfId="39597" xr:uid="{5042E7BD-C276-4F16-A8D2-6533D5240B98}"/>
    <cellStyle name="Warning Text 5 6" xfId="39598" xr:uid="{998DBC75-FAE7-4F8D-96D9-088020D7744C}"/>
    <cellStyle name="Warning Text 5 7" xfId="39599" xr:uid="{FFEEB9EB-562B-4010-A666-A0EE72F67EB4}"/>
    <cellStyle name="Warning Text 50" xfId="39600" xr:uid="{E5553C68-06EC-482A-9766-4C023003D2E9}"/>
    <cellStyle name="Warning Text 50 2" xfId="39601" xr:uid="{674B65C4-11D8-4286-8337-6849DD24B180}"/>
    <cellStyle name="Warning Text 50 2 2" xfId="39602" xr:uid="{9CBA59BE-3DE8-4265-8ADC-98EBF2E6F03F}"/>
    <cellStyle name="Warning Text 50 3" xfId="39603" xr:uid="{FF40C781-D56D-4977-A26F-8E0908215192}"/>
    <cellStyle name="Warning Text 50 4" xfId="39604" xr:uid="{39C29C30-B5D5-4458-846F-AA99B33E85D8}"/>
    <cellStyle name="Warning Text 50 5" xfId="39605" xr:uid="{40BFCCF1-60A0-4515-B673-031227433BC3}"/>
    <cellStyle name="Warning Text 50 6" xfId="39606" xr:uid="{2E0D4F34-A82C-46D0-8679-5464F9FFE74B}"/>
    <cellStyle name="Warning Text 50 7" xfId="39607" xr:uid="{4E51B532-35B3-46B3-88FB-EBE35E922374}"/>
    <cellStyle name="Warning Text 51" xfId="39608" xr:uid="{2219C2C4-CA7B-4DAE-8F4E-2EAFCB8BA194}"/>
    <cellStyle name="Warning Text 51 2" xfId="39609" xr:uid="{94755F95-5D5C-4C06-8B91-0B8491EC0A1D}"/>
    <cellStyle name="Warning Text 51 2 2" xfId="39610" xr:uid="{D214C5D3-D072-4447-BE5A-78AEDFC120F9}"/>
    <cellStyle name="Warning Text 51 3" xfId="39611" xr:uid="{AAC53FDB-386F-45C7-9C4A-B242FD4503B0}"/>
    <cellStyle name="Warning Text 51 4" xfId="39612" xr:uid="{AFD2BE42-47C6-489A-A1AB-EAD83AFA4C0B}"/>
    <cellStyle name="Warning Text 51 5" xfId="39613" xr:uid="{BDC08F61-C20F-4687-A517-4348C9097A90}"/>
    <cellStyle name="Warning Text 51 6" xfId="39614" xr:uid="{91D6FC65-B974-4D69-9DF9-0D56FE3229DC}"/>
    <cellStyle name="Warning Text 51 7" xfId="39615" xr:uid="{55AA73D8-42EF-4F2A-8718-220E96B18AD2}"/>
    <cellStyle name="Warning Text 52" xfId="39616" xr:uid="{82B8EEE4-A79F-4451-82E0-CCA02D0C6D72}"/>
    <cellStyle name="Warning Text 52 2" xfId="39617" xr:uid="{40AAF587-8F88-43E0-B0E9-D9C103D1155C}"/>
    <cellStyle name="Warning Text 52 2 2" xfId="39618" xr:uid="{38E9F0E7-F136-47DE-B554-27B7B221459F}"/>
    <cellStyle name="Warning Text 52 3" xfId="39619" xr:uid="{E1D1FAB5-E3BA-49EB-B7E2-E2B855CB6BFB}"/>
    <cellStyle name="Warning Text 52 4" xfId="39620" xr:uid="{2920B9C5-67CC-47B5-9685-27472F12E4B1}"/>
    <cellStyle name="Warning Text 52 5" xfId="39621" xr:uid="{2800CD26-F9C3-4796-A8B5-C8E68A02763A}"/>
    <cellStyle name="Warning Text 52 6" xfId="39622" xr:uid="{5616E530-FFC1-46A0-A106-81E962E16C2C}"/>
    <cellStyle name="Warning Text 52 7" xfId="39623" xr:uid="{A9382D47-9577-4CE1-83F2-9C88B96D47B7}"/>
    <cellStyle name="Warning Text 53" xfId="39624" xr:uid="{B9B3F95D-D6A4-44BD-8CC8-2B84E246E98C}"/>
    <cellStyle name="Warning Text 53 2" xfId="39625" xr:uid="{0059FE8C-DAC8-4C3C-8C9D-403E8DBE1B7A}"/>
    <cellStyle name="Warning Text 53 2 2" xfId="39626" xr:uid="{A6CA612A-0E06-4AB6-B821-DCB34C784FB2}"/>
    <cellStyle name="Warning Text 53 3" xfId="39627" xr:uid="{D62837DB-E64D-48E7-A0C2-93F10D882DF6}"/>
    <cellStyle name="Warning Text 53 4" xfId="39628" xr:uid="{245B50D2-DE0B-4974-BAAE-F3BBB662C2D5}"/>
    <cellStyle name="Warning Text 53 5" xfId="39629" xr:uid="{1CEFC30B-7D3C-4893-908A-F57465EED2C3}"/>
    <cellStyle name="Warning Text 53 6" xfId="39630" xr:uid="{9D529247-C985-499D-BA86-B63D1F3F2B55}"/>
    <cellStyle name="Warning Text 53 7" xfId="39631" xr:uid="{6F3E4716-86A2-44F5-A912-CE69CC85E206}"/>
    <cellStyle name="Warning Text 54" xfId="39632" xr:uid="{439C061A-D9CD-461F-A4CB-60007167B90C}"/>
    <cellStyle name="Warning Text 54 2" xfId="39633" xr:uid="{D683EAB9-4B2A-466E-970B-DB7BD764A2BB}"/>
    <cellStyle name="Warning Text 54 2 2" xfId="39634" xr:uid="{75C92714-D98C-48EC-A6E2-2401FC6DC050}"/>
    <cellStyle name="Warning Text 54 3" xfId="39635" xr:uid="{DAF24DB0-4AA3-4760-9B0D-B2D0D4208A53}"/>
    <cellStyle name="Warning Text 54 4" xfId="39636" xr:uid="{DFDAB683-FBFB-4D86-8A5E-8B32306F2107}"/>
    <cellStyle name="Warning Text 54 5" xfId="39637" xr:uid="{5E3F7DB6-AB86-46C1-B97F-6BB816CF7D4F}"/>
    <cellStyle name="Warning Text 54 6" xfId="39638" xr:uid="{960A0F0D-E8D0-4115-9458-4DEA36B4BDAF}"/>
    <cellStyle name="Warning Text 54 7" xfId="39639" xr:uid="{42330992-6705-4D80-9EC5-B7A631FBEE99}"/>
    <cellStyle name="Warning Text 55" xfId="39640" xr:uid="{9940297D-C94B-4B36-B40C-AAEF4419F24C}"/>
    <cellStyle name="Warning Text 55 2" xfId="39641" xr:uid="{6B9F221E-F180-4371-BB27-23641E85FBBC}"/>
    <cellStyle name="Warning Text 55 3" xfId="39642" xr:uid="{492477C6-E988-494C-B63A-74431DD03861}"/>
    <cellStyle name="Warning Text 55 4" xfId="39643" xr:uid="{DE5341BD-9CF7-4FB3-ACC6-F1750D93F564}"/>
    <cellStyle name="Warning Text 55 5" xfId="39644" xr:uid="{9AD93529-0CAC-45EC-BE2D-3B36F970FE60}"/>
    <cellStyle name="Warning Text 55 6" xfId="39645" xr:uid="{30080498-C262-4632-9DD3-D92759417462}"/>
    <cellStyle name="Warning Text 55 7" xfId="39646" xr:uid="{93A80EA9-F8E9-4AB2-90E9-5B0A44CC2E70}"/>
    <cellStyle name="Warning Text 56" xfId="39647" xr:uid="{C3238026-6B42-4D0E-A68B-1264E1FB73BB}"/>
    <cellStyle name="Warning Text 56 2" xfId="39648" xr:uid="{176BBEAD-58FC-47A8-9FD8-54FD8947130A}"/>
    <cellStyle name="Warning Text 57" xfId="39649" xr:uid="{A2511AF9-7D1D-4303-9E22-CF98874B7218}"/>
    <cellStyle name="Warning Text 58" xfId="39650" xr:uid="{F4D52F31-0248-41F4-B243-6224BA0E412F}"/>
    <cellStyle name="Warning Text 59" xfId="39651" xr:uid="{B43D14A4-2A1F-4CA9-B69B-A3555B56DCB4}"/>
    <cellStyle name="Warning Text 6" xfId="39652" xr:uid="{6C3FB86F-AE1E-43A7-B52A-0B3488B28621}"/>
    <cellStyle name="Warning Text 6 2" xfId="39653" xr:uid="{DA978472-2C76-43CB-9698-C437F3811A8F}"/>
    <cellStyle name="Warning Text 6 2 2" xfId="39654" xr:uid="{CDA5C149-51ED-4272-8077-791642603547}"/>
    <cellStyle name="Warning Text 6 3" xfId="39655" xr:uid="{AA6827DE-1AFA-4927-98BA-F40D2B54B44B}"/>
    <cellStyle name="Warning Text 6 4" xfId="39656" xr:uid="{6C009117-31D4-4868-8CFB-5665D33D72E5}"/>
    <cellStyle name="Warning Text 6 5" xfId="39657" xr:uid="{33892CBD-50E3-4F33-87C4-8CE358EE2E38}"/>
    <cellStyle name="Warning Text 6 6" xfId="39658" xr:uid="{CC97B5A7-14DD-41F1-82CF-AD22EDE94A27}"/>
    <cellStyle name="Warning Text 6 7" xfId="39659" xr:uid="{6E5A6EE4-EEF8-4A90-9758-9F5CFAC9B025}"/>
    <cellStyle name="Warning Text 60" xfId="39660" xr:uid="{6D8858C9-E019-4193-ADD1-A611BD38637F}"/>
    <cellStyle name="Warning Text 61" xfId="39661" xr:uid="{C5D8C1E2-F797-42A7-8B4B-F78386ADA5C6}"/>
    <cellStyle name="Warning Text 62" xfId="39662" xr:uid="{BD18E0CD-EBFE-4F9B-816D-6F8A3FED84C4}"/>
    <cellStyle name="Warning Text 62 2" xfId="39663" xr:uid="{C0124138-8691-4140-A80E-1B2172F6EBF2}"/>
    <cellStyle name="Warning Text 62 3" xfId="39664" xr:uid="{1F65CD60-02AF-4AC7-9898-D2142A01EC7F}"/>
    <cellStyle name="Warning Text 62 4" xfId="39665" xr:uid="{67BBE408-F1AF-4F3A-BADD-DC6B02DC9181}"/>
    <cellStyle name="Warning Text 62 5" xfId="39666" xr:uid="{3B7762E3-FC9E-4BDA-B28E-CEBCF133DFD6}"/>
    <cellStyle name="Warning Text 62 6" xfId="39667" xr:uid="{44B2568F-A467-4849-951B-F630FD7BA3C3}"/>
    <cellStyle name="Warning Text 63" xfId="39668" xr:uid="{E3B7C8E6-D10D-456A-8183-736CD30D656F}"/>
    <cellStyle name="Warning Text 63 2" xfId="39669" xr:uid="{29F88AFC-1887-4CD8-8E1B-8E61081874FF}"/>
    <cellStyle name="Warning Text 63 3" xfId="39670" xr:uid="{85A8CBF3-7470-428E-A88E-10206DAC335D}"/>
    <cellStyle name="Warning Text 63 4" xfId="39671" xr:uid="{FE96EAEE-0E7D-4EDB-8180-1824B4543748}"/>
    <cellStyle name="Warning Text 63 5" xfId="39672" xr:uid="{7809B1C3-575A-4733-9B05-3BE3A97B7B3D}"/>
    <cellStyle name="Warning Text 63 6" xfId="39673" xr:uid="{1098E145-B295-4FF7-AC25-0D434A1E45B6}"/>
    <cellStyle name="Warning Text 64" xfId="39674" xr:uid="{98C4830B-E940-47BF-8A0A-C7B91F6007E0}"/>
    <cellStyle name="Warning Text 65" xfId="39675" xr:uid="{769CA5EE-FECE-4EAE-9D22-CBB0837A3C9C}"/>
    <cellStyle name="Warning Text 66" xfId="39676" xr:uid="{495C33E4-0EAF-4E1F-B8C2-F5EF0058F4AB}"/>
    <cellStyle name="Warning Text 67" xfId="39677" xr:uid="{0076DFDB-4F37-4F57-9F59-7C3787F18308}"/>
    <cellStyle name="Warning Text 68" xfId="39678" xr:uid="{64BF66BE-9C9D-454C-83A5-25A54E6F2060}"/>
    <cellStyle name="Warning Text 69" xfId="39679" xr:uid="{CE4B075D-B072-4F01-998F-6F53368C470A}"/>
    <cellStyle name="Warning Text 7" xfId="39680" xr:uid="{EA633487-194B-4499-A6C1-4DE30D022E69}"/>
    <cellStyle name="Warning Text 7 2" xfId="39681" xr:uid="{7EFDBDD0-1223-4F4A-B5F2-CD5BE1D1B52A}"/>
    <cellStyle name="Warning Text 7 2 2" xfId="39682" xr:uid="{D49BCF7D-8B52-4F35-9865-BBC749BDB106}"/>
    <cellStyle name="Warning Text 7 3" xfId="39683" xr:uid="{14523378-D44B-43F5-9795-E2AE4A53555C}"/>
    <cellStyle name="Warning Text 7 4" xfId="39684" xr:uid="{E314BF78-FEE7-4F1C-BA74-8A24F3A1F9E7}"/>
    <cellStyle name="Warning Text 7 5" xfId="39685" xr:uid="{6BC224B1-0D6C-49B8-922C-2A6041BA704D}"/>
    <cellStyle name="Warning Text 7 6" xfId="39686" xr:uid="{92D2D9C5-2D9F-4331-AC3E-127B53A10D2D}"/>
    <cellStyle name="Warning Text 7 7" xfId="39687" xr:uid="{AB842914-493C-489A-AE60-E37AD8188A11}"/>
    <cellStyle name="Warning Text 70" xfId="39688" xr:uid="{81B0EFB8-6F6F-4CD4-ACEC-1DE80DEE6F16}"/>
    <cellStyle name="Warning Text 71" xfId="39689" xr:uid="{B74256F2-82EA-46A7-93EF-D8206B85D6C1}"/>
    <cellStyle name="Warning Text 8" xfId="39690" xr:uid="{1A79B831-3522-46E1-B543-9E2A4F512871}"/>
    <cellStyle name="Warning Text 8 2" xfId="39691" xr:uid="{2B76CEE3-A824-4737-9853-17E0934D807B}"/>
    <cellStyle name="Warning Text 8 2 2" xfId="39692" xr:uid="{95F33770-D658-4BAA-A2A4-865F0F4849F6}"/>
    <cellStyle name="Warning Text 8 3" xfId="39693" xr:uid="{3E44D2C0-05F9-4525-99F4-77737708E94E}"/>
    <cellStyle name="Warning Text 8 4" xfId="39694" xr:uid="{C5243FAD-7EF2-482A-8CA8-B24B788FE0B0}"/>
    <cellStyle name="Warning Text 8 5" xfId="39695" xr:uid="{149EE319-0BB0-4693-B044-D73259F74618}"/>
    <cellStyle name="Warning Text 8 6" xfId="39696" xr:uid="{D1B378FA-CA22-40C4-9315-BAF6BD3C2606}"/>
    <cellStyle name="Warning Text 8 7" xfId="39697" xr:uid="{B791103E-E9DE-4414-984D-56AEC26AD5D9}"/>
    <cellStyle name="Warning Text 9" xfId="39698" xr:uid="{E46C4D66-AAC8-49A0-A27A-541209484438}"/>
    <cellStyle name="Warning Text 9 2" xfId="39699" xr:uid="{8E026A36-59F6-47E1-913C-DEF9242EA907}"/>
    <cellStyle name="Warning Text 9 2 2" xfId="39700" xr:uid="{AD297D0E-C8A1-4201-BADB-1A55FCD71048}"/>
    <cellStyle name="Warning Text 9 3" xfId="39701" xr:uid="{6AABC2D0-3E5F-451C-8BA0-1A92056D3B72}"/>
    <cellStyle name="Warning Text 9 4" xfId="39702" xr:uid="{162FEFFE-9C9A-4120-B7CC-D73AD3EDC2B6}"/>
    <cellStyle name="Warning Text 9 5" xfId="39703" xr:uid="{42273537-1860-45F6-B003-8A204AF7FDDF}"/>
    <cellStyle name="Warning Text 9 6" xfId="39704" xr:uid="{CBF3D181-9F9D-45A4-B950-F3E4EAB3F40F}"/>
    <cellStyle name="Warning Text 9 7" xfId="39705" xr:uid="{290DC15F-23CF-4C55-A6D8-55D92F60B46A}"/>
    <cellStyle name="wrap" xfId="39706" xr:uid="{7D0A72E9-260B-4D35-A145-5D9704B3D521}"/>
    <cellStyle name="Wไhrung [0]_35ERI8T2gbIEMixb4v26icuOo" xfId="39707" xr:uid="{E4712BCE-5889-4AD2-AB19-51318EAF6F6E}"/>
    <cellStyle name="Wไhrung_35ERI8T2gbIEMixb4v26icuOo" xfId="39708" xr:uid="{213FE9D4-9500-4CD4-8854-444E944F6D37}"/>
    <cellStyle name="XComma" xfId="1901" xr:uid="{00000000-0005-0000-0000-0000D8100000}"/>
    <cellStyle name="XComma 0.0" xfId="1902" xr:uid="{00000000-0005-0000-0000-0000D9100000}"/>
    <cellStyle name="XComma 0.00" xfId="1903" xr:uid="{00000000-0005-0000-0000-0000DA100000}"/>
    <cellStyle name="XComma 0.000" xfId="1904" xr:uid="{00000000-0005-0000-0000-0000DB100000}"/>
    <cellStyle name="XCurrency" xfId="1905" xr:uid="{00000000-0005-0000-0000-0000DC100000}"/>
    <cellStyle name="XCurrency 0.0" xfId="1906" xr:uid="{00000000-0005-0000-0000-0000DD100000}"/>
    <cellStyle name="XCurrency 0.00" xfId="1907" xr:uid="{00000000-0005-0000-0000-0000DE100000}"/>
    <cellStyle name="XCurrency 0.000" xfId="1908" xr:uid="{00000000-0005-0000-0000-0000DF100000}"/>
    <cellStyle name="メモ 2" xfId="7464" xr:uid="{51898F5D-BBDC-42FC-B0F2-9A6571F55A1C}"/>
    <cellStyle name="เครื่องหมายจุลภาค [0]_Book3" xfId="39709" xr:uid="{61496874-D6F3-4F64-A807-BFC166316A8D}"/>
    <cellStyle name="เครื่องหมายจุลภาค 2" xfId="39710" xr:uid="{353C9081-9CB4-4A7A-834B-47DC22043148}"/>
    <cellStyle name="เครื่องหมายจุลภาค 2 2" xfId="39711" xr:uid="{43969A98-4FD9-4C0A-8BD1-7BA210FFCE4D}"/>
    <cellStyle name="เครื่องหมายจุลภาค 2 3" xfId="39712" xr:uid="{DE7C6BA5-6734-426E-A5D5-78E51E9BA7B3}"/>
    <cellStyle name="เครื่องหมายจุลภาค 2 4" xfId="39713" xr:uid="{A53E1819-AE42-4D52-8674-38BD3B7F7CB1}"/>
    <cellStyle name="เครื่องหมายจุลภาค 3" xfId="39714" xr:uid="{10CD1EED-7AF5-4AE6-88F3-F4A1361C6D48}"/>
    <cellStyle name="เครื่องหมายจุลภาค 3 2" xfId="39715" xr:uid="{0D362B4B-F94A-4DBB-9D3C-9AE7F3011A16}"/>
    <cellStyle name="เครื่องหมายจุลภาค 3 2 2" xfId="39716" xr:uid="{BFE4048D-3E64-429E-97DE-0733E5FB8A22}"/>
    <cellStyle name="เครื่องหมายจุลภาค_1" xfId="39717" xr:uid="{04D5A769-00E8-4F57-B380-2164A631CC1C}"/>
    <cellStyle name="เครื่องหมายสกุลเงิน [0]_analytic_q3" xfId="39718" xr:uid="{4E5DF461-AFBD-4BB4-BB5E-7DB4668B2BDD}"/>
    <cellStyle name="เครื่องหมายสกุลเงิน_analytic_q3" xfId="39719" xr:uid="{2C1627F4-76ED-4D8B-979F-FE4E9138F197}"/>
    <cellStyle name="เชื่อมโยงหลายมิติ" xfId="1909" xr:uid="{00000000-0005-0000-0000-0000E0100000}"/>
    <cellStyle name="เชื่อมโยงหลายมิติ 2" xfId="39720" xr:uid="{76E8B645-BA4C-4D54-8EA9-5CE326A93F09}"/>
    <cellStyle name="เชื่อมโยงหลายมิติ 2 2" xfId="39721" xr:uid="{34DC5D5E-F348-470F-800E-7F422605FEE6}"/>
    <cellStyle name="เชื่อมโยงหลายมิติ_Asset" xfId="4773" xr:uid="{5BD32150-F9C5-4272-BDBA-8D9EEF87F8E3}"/>
    <cellStyle name="เซลล์ตรวจสอบ" xfId="39722" xr:uid="{7BDF063B-D6BE-4506-8276-A323B011DD51}"/>
    <cellStyle name="เซลล์ตรวจสอบ 2" xfId="39723" xr:uid="{32237594-5197-45A9-A047-6F2F76BBEEF6}"/>
    <cellStyle name="เซลล์ตรวจสอบ 2 2" xfId="39724" xr:uid="{9657D5C2-A29D-45BB-8FD9-ACED51786730}"/>
    <cellStyle name="เซลล์ตรวจสอบ 3" xfId="39725" xr:uid="{487EEADE-7156-40E9-916C-F9588837ECB3}"/>
    <cellStyle name="เซลล์ตรวจสอบ 4" xfId="39726" xr:uid="{B2F9D765-68AF-469A-80C8-F5C811929CE4}"/>
    <cellStyle name="เซลล์ที่มีการเชื่อมโยง" xfId="39727" xr:uid="{4D2C90B1-1AAF-48AE-BFB7-26735E8F9E7B}"/>
    <cellStyle name="เซลล์ที่มีการเชื่อมโยง 2" xfId="39728" xr:uid="{84CB24F9-F1A3-400E-8D21-E8AF008EC89E}"/>
    <cellStyle name="เซลล์ที่มีการเชื่อมโยง 2 2" xfId="39729" xr:uid="{1B6955A7-6EB7-4E77-B321-C6E4DB59502D}"/>
    <cellStyle name="เซลล์ที่มีการเชื่อมโยง 3" xfId="39730" xr:uid="{A1B9F2A8-530C-403E-B789-B605BFBBADD1}"/>
    <cellStyle name="เซลล์ที่มีการเชื่อมโยง 4" xfId="39731" xr:uid="{E454609E-E767-4800-8655-4D0FE893C751}"/>
    <cellStyle name="เปอร์เซ็นต์ 2" xfId="39732" xr:uid="{4E1E8206-72E8-45C6-A9E9-430B1EB786D9}"/>
    <cellStyle name="เปอร์เซ็นต์ 2 2" xfId="39733" xr:uid="{7D895607-3081-4827-9F78-72B4EE199702}"/>
    <cellStyle name="เปอร์เซ็นต์ 2 3" xfId="39734" xr:uid="{14504BF7-4FD3-4A7F-B583-58267E79B3C8}"/>
    <cellStyle name="เปอร์เซ็นต์ 2 4" xfId="39735" xr:uid="{5D2627EC-509D-42DE-A28A-CE686F97F3F6}"/>
    <cellStyle name="เปอร์เซ็นต์ 3" xfId="39736" xr:uid="{6173ECF8-B117-4A48-9BC3-D3FA80A479BB}"/>
    <cellStyle name="แย่" xfId="39737" xr:uid="{4E1BAB61-397F-48D5-A050-A4F7E1181BB0}"/>
    <cellStyle name="แย่ 2" xfId="39738" xr:uid="{FFF3909A-2BBA-4AA9-9622-6EE91275ED4F}"/>
    <cellStyle name="แย่ 2 2" xfId="39739" xr:uid="{B621AF3A-1F4B-4C71-8AB1-B94E33472C9E}"/>
    <cellStyle name="แย่ 3" xfId="39740" xr:uid="{6CA769DD-9FF6-41BE-B7CC-EE480702D38F}"/>
    <cellStyle name="แย่ 4" xfId="39741" xr:uid="{AFE96C71-D1DE-453A-9479-37CC2EE78CE6}"/>
    <cellStyle name="แสดงผล" xfId="39742" xr:uid="{751C5463-7188-456B-B8A8-67160DF6230A}"/>
    <cellStyle name="แสดงผล 2" xfId="39743" xr:uid="{C8733D62-3001-4B7C-8847-039F81AE9F27}"/>
    <cellStyle name="แสดงผล 2 2" xfId="39744" xr:uid="{80494984-D612-4ABD-9AC6-85992D8B86D9}"/>
    <cellStyle name="แสดงผล 2 3" xfId="39745" xr:uid="{350FC98D-CDEB-464A-9389-BFAC634845EF}"/>
    <cellStyle name="แสดงผล 3" xfId="39746" xr:uid="{38017014-AFEB-4212-A17D-371273E86851}"/>
    <cellStyle name="แสดงผล 3 2" xfId="39747" xr:uid="{515F0B01-9A0D-48B4-A774-205BCC9BD0B8}"/>
    <cellStyle name="แสดงผล 4" xfId="39748" xr:uid="{F55116F1-3F57-4D43-8E05-3822B74A0589}"/>
    <cellStyle name="การคำนวณ" xfId="39749" xr:uid="{2022C7EF-9E9C-41D4-9A14-824B5745E2BA}"/>
    <cellStyle name="การคำนวณ 2" xfId="39750" xr:uid="{437642B7-C36E-4695-BF81-67004930E0C1}"/>
    <cellStyle name="การคำนวณ 2 2" xfId="39751" xr:uid="{2AFBD853-0CEF-44EB-9909-864558745074}"/>
    <cellStyle name="การคำนวณ 2 3" xfId="39752" xr:uid="{DF281932-A7F8-406F-AD6D-AF8DED58A725}"/>
    <cellStyle name="การคำนวณ 3" xfId="39753" xr:uid="{00F09D73-9548-4BC3-8F04-D0ABDC9B09D6}"/>
    <cellStyle name="การคำนวณ 3 2" xfId="39754" xr:uid="{F8EFEB55-7C19-46D6-9C8E-BDBDBE5A40B9}"/>
    <cellStyle name="การคำนวณ 4" xfId="39755" xr:uid="{D1DF5063-AFC2-4A21-9592-164AD871626F}"/>
    <cellStyle name="ข้อความเตือน" xfId="39756" xr:uid="{CD71EA2E-17FC-4A93-9930-177B983D18ED}"/>
    <cellStyle name="ข้อความเตือน 2" xfId="39757" xr:uid="{D0B1C2BD-E8E5-4537-9C5B-3DF0799710BE}"/>
    <cellStyle name="ข้อความเตือน 2 2" xfId="39758" xr:uid="{64BA55B3-E8D1-4242-A7DB-141969E5630A}"/>
    <cellStyle name="ข้อความเตือน 3" xfId="39759" xr:uid="{9761F6AD-AEF8-4865-824A-26AE1A84A2E3}"/>
    <cellStyle name="ข้อความเตือน 4" xfId="39760" xr:uid="{8A587D4C-B336-44CF-8C7A-4807996BE4DE}"/>
    <cellStyle name="ข้อความอธิบาย" xfId="39761" xr:uid="{CF6879C4-7457-4097-BDA5-28A6AA969835}"/>
    <cellStyle name="ข้อความอธิบาย 2" xfId="39762" xr:uid="{0A85D18F-8B5E-45BF-9758-98B51A41A258}"/>
    <cellStyle name="ข้อความอธิบาย 2 2" xfId="39763" xr:uid="{F86B80F9-38BF-4B34-B63A-E05C707726DC}"/>
    <cellStyle name="ข้อความอธิบาย 3" xfId="39764" xr:uid="{FD5FCBB2-5806-4B8B-A33D-613E5397D8DF}"/>
    <cellStyle name="ข้อความอธิบาย 4" xfId="39765" xr:uid="{A935450D-68D6-45FB-9237-D54898A53D9F}"/>
    <cellStyle name="ชื่อเรื่อง" xfId="39766" xr:uid="{7609140B-EFC8-489F-98A2-48441C2D1B18}"/>
    <cellStyle name="ชื่อเรื่อง 2" xfId="39767" xr:uid="{C0CAADFF-B8DF-4C5C-8038-BBCCCD23FAD4}"/>
    <cellStyle name="ชื่อเรื่อง 2 2" xfId="39768" xr:uid="{75937327-0EF4-4B61-9E5D-015833EB994C}"/>
    <cellStyle name="ชื่อเรื่อง 3" xfId="39769" xr:uid="{A1EEB1A9-C959-468F-9E3D-521942E66977}"/>
    <cellStyle name="ชื่อเรื่อง 3 2" xfId="39770" xr:uid="{28519984-0C28-4914-AEAD-D7D929A34306}"/>
    <cellStyle name="ชื่อเรื่อง 4" xfId="39771" xr:uid="{4F9FC83E-4C9E-411D-BD12-9EED876BEB16}"/>
    <cellStyle name="ณfน๔_NTCณ๘ป๙ (2)" xfId="1910" xr:uid="{00000000-0005-0000-0000-0000E1100000}"/>
    <cellStyle name="ดี" xfId="39772" xr:uid="{36289A22-9023-448D-BE25-46CC9920ED52}"/>
    <cellStyle name="ดี 2" xfId="39773" xr:uid="{DC3747BB-F2FA-40AE-8E73-0CB8DC1FECF3}"/>
    <cellStyle name="ดี 2 2" xfId="39774" xr:uid="{B2E55EEA-95FE-4A1D-9DE0-541744CB0B1A}"/>
    <cellStyle name="ดี 3" xfId="39775" xr:uid="{E7C214BF-A4F4-4E47-8EEB-C402E17F91A5}"/>
    <cellStyle name="ดี 4" xfId="39776" xr:uid="{4DDEE584-9DEA-4D3B-A6CF-7BA3A1EDDB8E}"/>
    <cellStyle name="ตามการเชื่อมโยงหลายมิติ" xfId="1911" xr:uid="{00000000-0005-0000-0000-0000E2100000}"/>
    <cellStyle name="ตามการเชื่อมโยงหลายมิติ 2" xfId="39777" xr:uid="{B8E49922-5D1C-4DED-9F3E-434184C34483}"/>
    <cellStyle name="ตามการเชื่อมโยงหลายมิติ 2 2" xfId="39778" xr:uid="{6536499E-3DBA-4670-BF6E-BAE046F01DAA}"/>
    <cellStyle name="ตามการเชื่อมโยงหลายมิติ_Asset" xfId="4774" xr:uid="{B27654E3-9ED5-4C30-A0BE-91A0E78804DC}"/>
    <cellStyle name="น้บะภฒ_95" xfId="396" xr:uid="{00000000-0005-0000-0000-0000E3100000}"/>
    <cellStyle name="ปกติ 11" xfId="39779" xr:uid="{8A756C9E-EDEC-4CBC-92D7-362F8DBA5BA2}"/>
    <cellStyle name="ปกติ 11 2" xfId="39780" xr:uid="{F3AF11EE-E417-48BE-AA55-FAA73C888F09}"/>
    <cellStyle name="ปกติ 11 2 2" xfId="39781" xr:uid="{6B73CAC0-90CF-410F-BD5C-7FC7E7E1A05C}"/>
    <cellStyle name="ปกติ 11 3" xfId="39782" xr:uid="{30A809FE-499E-42EA-8DC3-99386E73EDF9}"/>
    <cellStyle name="ปกติ 2" xfId="397" xr:uid="{00000000-0005-0000-0000-0000E4100000}"/>
    <cellStyle name="ปกติ 2 10" xfId="39784" xr:uid="{43B37E9E-5C59-4B81-9B34-A2E3A34DC32A}"/>
    <cellStyle name="ปกติ 2 10 2" xfId="39785" xr:uid="{816AE782-EFB9-45C5-9393-E985E1253509}"/>
    <cellStyle name="ปกติ 2 10 2 2" xfId="39786" xr:uid="{E09F53DD-B2F3-42A7-84D8-824B5F741389}"/>
    <cellStyle name="ปกติ 2 10 3" xfId="39787" xr:uid="{A1E5F3B1-9A1C-4F57-A095-908094FF787D}"/>
    <cellStyle name="ปกติ 2 11" xfId="39788" xr:uid="{FCCBAF27-DEC6-43BF-98BF-9833A529CBCC}"/>
    <cellStyle name="ปกติ 2 11 2" xfId="39789" xr:uid="{B2620168-0BEC-4672-8386-81BAE32DDC3C}"/>
    <cellStyle name="ปกติ 2 11 2 2" xfId="39790" xr:uid="{1596E323-90EB-4C18-94CC-CBEBB9553D67}"/>
    <cellStyle name="ปกติ 2 11 3" xfId="39791" xr:uid="{2E5D63D2-9A44-427D-A796-1DD010DD4E63}"/>
    <cellStyle name="ปกติ 2 12" xfId="39792" xr:uid="{8682ECE6-2021-4EE6-BEE6-9A259DC8D5BC}"/>
    <cellStyle name="ปกติ 2 12 2" xfId="39793" xr:uid="{4BC2654E-2788-48BC-818A-F3AD61020242}"/>
    <cellStyle name="ปกติ 2 12 2 2" xfId="39794" xr:uid="{B9AAEFAB-6CFA-4330-9DF5-85D9F25D3374}"/>
    <cellStyle name="ปกติ 2 12 3" xfId="39795" xr:uid="{8C979B35-D93F-4F1A-8935-4300DE13AE81}"/>
    <cellStyle name="ปกติ 2 13" xfId="39796" xr:uid="{A7FB8956-9DA8-41E9-9AB4-B9F47CD59D5D}"/>
    <cellStyle name="ปกติ 2 13 2" xfId="39797" xr:uid="{B4BA5212-A026-4D3C-8AF9-6C4C46DE4C44}"/>
    <cellStyle name="ปกติ 2 13 2 2" xfId="39798" xr:uid="{F423FFD6-A208-4901-9424-C62AE12697F3}"/>
    <cellStyle name="ปกติ 2 13 3" xfId="39799" xr:uid="{5E8BC453-F70F-48B2-AD3D-C9B6DBFB6D83}"/>
    <cellStyle name="ปกติ 2 14" xfId="39800" xr:uid="{59D4BC26-497B-4520-84DB-6AC06FC0B9EB}"/>
    <cellStyle name="ปกติ 2 14 2" xfId="39801" xr:uid="{CC4AD612-A952-49BA-A999-A30A369C3ACA}"/>
    <cellStyle name="ปกติ 2 14 2 2" xfId="39802" xr:uid="{8FBB6340-6EA9-468B-A113-DAFC37FBCE3F}"/>
    <cellStyle name="ปกติ 2 14 3" xfId="39803" xr:uid="{FB980C67-AD55-4CC6-9A1A-1DC2610F8C78}"/>
    <cellStyle name="ปกติ 2 15" xfId="39804" xr:uid="{433F1BD7-F028-499E-8212-41CE64128CC3}"/>
    <cellStyle name="ปกติ 2 15 2" xfId="39805" xr:uid="{742FB1AD-06F4-44A8-8C34-CC2B925BED7E}"/>
    <cellStyle name="ปกติ 2 15 2 2" xfId="39806" xr:uid="{10EA7322-E0B0-4809-BA7A-439AE618CA5D}"/>
    <cellStyle name="ปกติ 2 15 3" xfId="39807" xr:uid="{E10A3682-0426-495A-AD97-40B25BD12D6D}"/>
    <cellStyle name="ปกติ 2 16" xfId="39808" xr:uid="{A6191CC7-102B-499F-9DE3-98D851C8A7F3}"/>
    <cellStyle name="ปกติ 2 16 2" xfId="39809" xr:uid="{5A5B3DE4-9C10-4468-A5C6-1A0CD4740859}"/>
    <cellStyle name="ปกติ 2 16 2 2" xfId="39810" xr:uid="{846FE094-79DE-4512-B005-3DE8F7919BB2}"/>
    <cellStyle name="ปกติ 2 16 3" xfId="39811" xr:uid="{6E7AE0AA-62EF-4C88-953E-EC81BCB7F737}"/>
    <cellStyle name="ปกติ 2 17" xfId="39812" xr:uid="{691E67C9-0B01-44C6-9A57-D98EC7E50160}"/>
    <cellStyle name="ปกติ 2 17 2" xfId="39813" xr:uid="{F1FDBC6C-D5E0-4E94-B6BF-51D91FDE43A1}"/>
    <cellStyle name="ปกติ 2 17 2 2" xfId="39814" xr:uid="{BAE285DC-B6BB-4683-9D91-5436A91B94D9}"/>
    <cellStyle name="ปกติ 2 17 3" xfId="39815" xr:uid="{5FBD53D3-BFAC-4A2E-92D7-3FC05C51FF1B}"/>
    <cellStyle name="ปกติ 2 18" xfId="39816" xr:uid="{7CB7E4DA-6E5B-4202-9B4F-D665B10DE1AE}"/>
    <cellStyle name="ปกติ 2 18 2" xfId="39817" xr:uid="{5D5ADFB2-4889-45D6-B2E2-250D676427DE}"/>
    <cellStyle name="ปกติ 2 18 2 2" xfId="39818" xr:uid="{CCAC85FE-97FF-4D98-A8C9-5B8DBE846206}"/>
    <cellStyle name="ปกติ 2 18 3" xfId="39819" xr:uid="{7E692524-1E1A-4591-AF5D-5FDBCCCE5473}"/>
    <cellStyle name="ปกติ 2 19" xfId="39820" xr:uid="{A5E75D4C-88E2-454A-8138-D96683256CC5}"/>
    <cellStyle name="ปกติ 2 19 2" xfId="39821" xr:uid="{6E952DAA-78FB-4073-9509-F6C13B50796E}"/>
    <cellStyle name="ปกติ 2 19 2 2" xfId="39822" xr:uid="{27AF894C-E48D-459B-8952-156CFAFCAFE5}"/>
    <cellStyle name="ปกติ 2 19 3" xfId="39823" xr:uid="{2988CCF9-C041-4D3B-AE7A-2E7E058E926F}"/>
    <cellStyle name="ปกติ 2 2" xfId="39824" xr:uid="{8686B1D2-E9FD-477F-AE11-242E8BABBB24}"/>
    <cellStyle name="ปกติ 2 2 2" xfId="39825" xr:uid="{61185946-4748-4A86-9C90-438BE60216C6}"/>
    <cellStyle name="ปกติ 2 2 2 2" xfId="39826" xr:uid="{81AAB364-BF87-4778-831A-539C02E74102}"/>
    <cellStyle name="ปกติ 2 2 3" xfId="39827" xr:uid="{4FBAE8EC-DB9D-4E86-9A3C-CB817B52F0E3}"/>
    <cellStyle name="ปกติ 2 2 4" xfId="39828" xr:uid="{942C12A5-A0C1-4E9D-A1E6-024458DB4F9A}"/>
    <cellStyle name="ปกติ 2 20" xfId="39829" xr:uid="{D7E93E26-56A7-471B-8237-2C2B6979CB8C}"/>
    <cellStyle name="ปกติ 2 20 2" xfId="39830" xr:uid="{78416755-7053-4EF4-8D5D-3F2D613FE589}"/>
    <cellStyle name="ปกติ 2 21" xfId="39831" xr:uid="{7273BFD5-5936-438C-BAC1-DAEB5860A13C}"/>
    <cellStyle name="ปกติ 2 22" xfId="39832" xr:uid="{FEB64D33-61CA-40D3-8A27-5912DCFA2951}"/>
    <cellStyle name="ปกติ 2 23" xfId="39783" xr:uid="{68D6F57B-DD98-4AA2-888B-906F3D2FD325}"/>
    <cellStyle name="ปกติ 2 3" xfId="39833" xr:uid="{C9E4D2AE-F5AE-4E9C-9B3C-561B4159E296}"/>
    <cellStyle name="ปกติ 2 3 2" xfId="39834" xr:uid="{61A67A4F-0DAF-43AE-A8A2-3702810B56C2}"/>
    <cellStyle name="ปกติ 2 3 2 2" xfId="39835" xr:uid="{71436151-8C21-4170-AC09-9652502B8F1C}"/>
    <cellStyle name="ปกติ 2 3 3" xfId="39836" xr:uid="{ECFD21FE-83B1-4973-B728-CBF780449FCA}"/>
    <cellStyle name="ปกติ 2 3 4" xfId="39837" xr:uid="{97F09D73-AE4B-4541-B89B-9F3F24BDBDB1}"/>
    <cellStyle name="ปกติ 2 4" xfId="39838" xr:uid="{674F27DA-BCAF-47EC-BF47-60A2EB2BC4C2}"/>
    <cellStyle name="ปกติ 2 4 2" xfId="39839" xr:uid="{571F4F66-6C6A-488D-B904-30AB3D1D6D4A}"/>
    <cellStyle name="ปกติ 2 4 2 2" xfId="39840" xr:uid="{90657570-CF22-486E-A0A7-5FBB20842991}"/>
    <cellStyle name="ปกติ 2 4 3" xfId="39841" xr:uid="{83BDB057-2916-4C65-92F4-CF4E247E790B}"/>
    <cellStyle name="ปกติ 2 5" xfId="39842" xr:uid="{BA619408-3E90-4E52-A921-13F428197ED4}"/>
    <cellStyle name="ปกติ 2 5 2" xfId="39843" xr:uid="{AA7DF7B9-DF6A-4DD9-89C4-3333CEBCF1B6}"/>
    <cellStyle name="ปกติ 2 5 2 2" xfId="39844" xr:uid="{575DE578-5D79-4496-B647-D0137012C5D5}"/>
    <cellStyle name="ปกติ 2 5 3" xfId="39845" xr:uid="{2F150B3A-D886-414F-8C0B-0A8B2034E54A}"/>
    <cellStyle name="ปกติ 2 6" xfId="39846" xr:uid="{8B5F60E1-4B8C-440E-A53A-28B59472B65C}"/>
    <cellStyle name="ปกติ 2 6 2" xfId="39847" xr:uid="{F6DAE079-881A-49F5-8745-1C31E20B5A5B}"/>
    <cellStyle name="ปกติ 2 6 2 2" xfId="39848" xr:uid="{1CB6B241-A9BC-43AA-8C94-886322CD1619}"/>
    <cellStyle name="ปกติ 2 6 3" xfId="39849" xr:uid="{E98C9858-CCB4-4C29-8BD4-A3B244B63B0A}"/>
    <cellStyle name="ปกติ 2 7" xfId="39850" xr:uid="{29B95BDA-88CE-401D-92A7-8BFD64AFAC19}"/>
    <cellStyle name="ปกติ 2 7 2" xfId="39851" xr:uid="{F0FD87D2-25E6-47C6-8D8A-08CAEC4C261C}"/>
    <cellStyle name="ปกติ 2 7 2 2" xfId="39852" xr:uid="{6B6B7219-1C63-4C1C-95AA-E1CFD5DB0A7B}"/>
    <cellStyle name="ปกติ 2 7 3" xfId="39853" xr:uid="{618EA624-73B4-47A4-AD1C-41CBA06F99E9}"/>
    <cellStyle name="ปกติ 2 8" xfId="39854" xr:uid="{0F07F622-F9E4-4E10-B2AB-D0C7B350133C}"/>
    <cellStyle name="ปกติ 2 8 2" xfId="39855" xr:uid="{225714EE-FB5D-45FE-88E9-EF03169A970E}"/>
    <cellStyle name="ปกติ 2 8 2 2" xfId="39856" xr:uid="{96F4C2BB-A518-450D-B0AF-534B03F5CE20}"/>
    <cellStyle name="ปกติ 2 8 3" xfId="39857" xr:uid="{81B8C0AC-41CE-4E17-9FC2-93F5038BBA68}"/>
    <cellStyle name="ปกติ 2 9" xfId="39858" xr:uid="{EC9AD166-6253-400A-B99D-8790744A4B58}"/>
    <cellStyle name="ปกติ 2 9 2" xfId="39859" xr:uid="{5D2BD0E3-3053-4A36-9768-6ABCCD41DDE4}"/>
    <cellStyle name="ปกติ 2 9 2 2" xfId="39860" xr:uid="{68A10A91-CFFE-4699-8805-28C8454E07EB}"/>
    <cellStyle name="ปกติ 2 9 3" xfId="39861" xr:uid="{94394449-340B-4CBE-A366-886129805CAD}"/>
    <cellStyle name="ปกติ 3" xfId="7416" xr:uid="{E0AC933F-0418-4F23-8FBE-A658D27B5A7C}"/>
    <cellStyle name="ปกติ 3 2" xfId="39863" xr:uid="{D28C1F47-4D22-4E8E-A86D-A4FB02D9D3EF}"/>
    <cellStyle name="ปกติ 3 2 2" xfId="39864" xr:uid="{CE1A2B3D-5CAD-4723-A92D-A10F36CC70A6}"/>
    <cellStyle name="ปกติ 3 3" xfId="39865" xr:uid="{E60FEEEB-56FA-4D1F-B1C2-7890A7A57268}"/>
    <cellStyle name="ปกติ 3 3 2" xfId="39866" xr:uid="{75D8D224-4980-4E5C-A9E1-43DD069698EB}"/>
    <cellStyle name="ปกติ 3 4" xfId="39867" xr:uid="{2A1CFE50-B342-4C79-A211-63CBAF9583C9}"/>
    <cellStyle name="ปกติ 3 4 2" xfId="39868" xr:uid="{C1AF6057-80B1-46CE-A315-B13CA581705A}"/>
    <cellStyle name="ปกติ 3 5" xfId="39869" xr:uid="{1C8AE726-7627-4426-8A1F-4341E45B68A6}"/>
    <cellStyle name="ปกติ 3 6" xfId="39862" xr:uid="{6D5CA7A7-440D-43D3-8B26-F34FBAAF0D46}"/>
    <cellStyle name="ปกติ 4" xfId="39870" xr:uid="{E3C84CA3-ECFD-482B-BD44-93D65A57C6DB}"/>
    <cellStyle name="ปกติ 4 2" xfId="39871" xr:uid="{1A7D2FBF-409E-4B98-A2FD-5629EF2331F0}"/>
    <cellStyle name="ปกติ 4 2 2" xfId="39872" xr:uid="{D7AFA84C-2C69-43CB-A0DC-8F4FAC15F626}"/>
    <cellStyle name="ปกติ_01-Planing_&amp;_Booking" xfId="39873" xr:uid="{73E87DC9-073F-4202-96FA-F57B8463B7CC}"/>
    <cellStyle name="ป้อนค่า" xfId="39874" xr:uid="{09A6D9C8-EBBA-4C04-A966-B332B716E7BD}"/>
    <cellStyle name="ป้อนค่า 2" xfId="39875" xr:uid="{626DA666-48E3-46B0-86D3-562230CAF4EC}"/>
    <cellStyle name="ป้อนค่า 2 2" xfId="39876" xr:uid="{A33CCB96-0E49-4233-BFCB-60633E878D47}"/>
    <cellStyle name="ป้อนค่า 2 3" xfId="39877" xr:uid="{C63404FE-BC6B-45C3-9C93-C3F8799674B0}"/>
    <cellStyle name="ป้อนค่า 3" xfId="39878" xr:uid="{E3A058C0-BEB3-4BB8-8603-05CAAE482967}"/>
    <cellStyle name="ป้อนค่า 3 2" xfId="39879" xr:uid="{C56D9136-FE6C-4486-8359-A2283ADD8B87}"/>
    <cellStyle name="ป้อนค่า 4" xfId="39880" xr:uid="{00761AB0-FFC2-4AC8-B291-4FE0B8FB2813}"/>
    <cellStyle name="ปานกลาง" xfId="39881" xr:uid="{0EFD4977-8F13-4B96-8C5E-258669EFBFA8}"/>
    <cellStyle name="ปานกลาง 2" xfId="39882" xr:uid="{39193873-24FB-4087-B078-04CE066E4824}"/>
    <cellStyle name="ปานกลาง 2 2" xfId="39883" xr:uid="{5F0BBF53-5C50-485D-841E-760DF81801CB}"/>
    <cellStyle name="ปานกลาง 3" xfId="39884" xr:uid="{67E5B98D-C1D8-42FE-A731-DFBEAC325535}"/>
    <cellStyle name="ปานกลาง 4" xfId="39885" xr:uid="{FD1A802D-2669-42E5-9669-C49BD366B335}"/>
    <cellStyle name="ผลรวม" xfId="39886" xr:uid="{449DC1A9-4BE0-4132-8022-6DF230508207}"/>
    <cellStyle name="ผลรวม 2" xfId="39887" xr:uid="{81178CE5-DDA3-46E1-9588-C400767666DE}"/>
    <cellStyle name="ผลรวม 2 2" xfId="39888" xr:uid="{8272E9A3-B49C-4C34-886C-C14744F5FC44}"/>
    <cellStyle name="ผลรวม 2 3" xfId="39889" xr:uid="{98EF15A0-9759-4D32-AD69-A64EB8788F85}"/>
    <cellStyle name="ผลรวม 3" xfId="39890" xr:uid="{697C4217-05AC-46F7-AD56-5B4415B8D4A8}"/>
    <cellStyle name="ผลรวม 3 2" xfId="39891" xr:uid="{F9BFB4B7-B02C-4B46-8442-856167442E9A}"/>
    <cellStyle name="ผลรวม 4" xfId="39892" xr:uid="{A7120400-22B0-46DF-ABE3-D2C822B7A53B}"/>
    <cellStyle name="ฤธถ [0]_95" xfId="398" xr:uid="{00000000-0005-0000-0000-0000E6100000}"/>
    <cellStyle name="ฤธถ_95" xfId="399" xr:uid="{00000000-0005-0000-0000-0000E7100000}"/>
    <cellStyle name="ล๋ศญ [0]_95" xfId="400" xr:uid="{00000000-0005-0000-0000-0000E8100000}"/>
    <cellStyle name="ล๋ศญ_95" xfId="401" xr:uid="{00000000-0005-0000-0000-0000E9100000}"/>
    <cellStyle name="วฅมุ_4ฟ๙ฝวภ๛" xfId="402" xr:uid="{00000000-0005-0000-0000-0000EA100000}"/>
    <cellStyle name="ส่วนที่ถูกเน้น1" xfId="39893" xr:uid="{709F7A73-7D19-44D7-B22F-0594936FA6E5}"/>
    <cellStyle name="ส่วนที่ถูกเน้น1 2" xfId="39894" xr:uid="{E7BAC3C5-5656-45DD-A0C7-4B020763E0D6}"/>
    <cellStyle name="ส่วนที่ถูกเน้น1 2 2" xfId="39895" xr:uid="{7FBD8BE9-E1C6-4C45-AF5D-830A60A083AC}"/>
    <cellStyle name="ส่วนที่ถูกเน้น1 3" xfId="39896" xr:uid="{209D71B5-B015-4913-B50F-55C2E13472DE}"/>
    <cellStyle name="ส่วนที่ถูกเน้น1 4" xfId="39897" xr:uid="{847B2FDE-2E9A-4F63-A5AD-3ADB3EA76997}"/>
    <cellStyle name="ส่วนที่ถูกเน้น2" xfId="39898" xr:uid="{7C99F443-8AA7-4089-9477-3684477DAA03}"/>
    <cellStyle name="ส่วนที่ถูกเน้น2 2" xfId="39899" xr:uid="{C2E1A672-88EC-4FF5-85CA-098B452EB501}"/>
    <cellStyle name="ส่วนที่ถูกเน้น2 2 2" xfId="39900" xr:uid="{AB0BFBC6-0A26-46C1-BCF3-EE5659FE5309}"/>
    <cellStyle name="ส่วนที่ถูกเน้น2 3" xfId="39901" xr:uid="{A119ADBB-5BBD-46DF-A0F3-D43E95F0E9F4}"/>
    <cellStyle name="ส่วนที่ถูกเน้น2 4" xfId="39902" xr:uid="{867F49AB-D8D8-4A42-8E14-0BE767AC2904}"/>
    <cellStyle name="ส่วนที่ถูกเน้น3" xfId="39903" xr:uid="{9CEED479-3E7A-4B38-A102-46D28F44F6E9}"/>
    <cellStyle name="ส่วนที่ถูกเน้น3 2" xfId="39904" xr:uid="{8AC52F4B-8163-44A8-8611-F33122B62578}"/>
    <cellStyle name="ส่วนที่ถูกเน้น3 2 2" xfId="39905" xr:uid="{887184DA-81D6-4ACF-B93B-C8FC3341ED19}"/>
    <cellStyle name="ส่วนที่ถูกเน้น3 3" xfId="39906" xr:uid="{0BFFE710-3048-4E5B-B906-DB9A890D2D0F}"/>
    <cellStyle name="ส่วนที่ถูกเน้น3 4" xfId="39907" xr:uid="{C8FC629C-0167-456C-A97A-49AA772535F4}"/>
    <cellStyle name="ส่วนที่ถูกเน้น4" xfId="39908" xr:uid="{B30D2AE4-C823-4338-BD21-021455070FBE}"/>
    <cellStyle name="ส่วนที่ถูกเน้น4 2" xfId="39909" xr:uid="{D5E4798D-56AB-4C80-B486-40DC532826C4}"/>
    <cellStyle name="ส่วนที่ถูกเน้น4 2 2" xfId="39910" xr:uid="{20972FBF-68E9-497A-BB16-5FA02343196D}"/>
    <cellStyle name="ส่วนที่ถูกเน้น4 3" xfId="39911" xr:uid="{BE166DE7-185B-4C3F-BF1C-E95567FCD500}"/>
    <cellStyle name="ส่วนที่ถูกเน้น4 4" xfId="39912" xr:uid="{14E0CA77-D591-4D8C-AE55-9A4252200DA1}"/>
    <cellStyle name="ส่วนที่ถูกเน้น5" xfId="39913" xr:uid="{177E4EF3-4215-4B54-9220-7CC386266B8A}"/>
    <cellStyle name="ส่วนที่ถูกเน้น5 2" xfId="39914" xr:uid="{126BF80B-96C4-41D3-9193-BCC9296F84E0}"/>
    <cellStyle name="ส่วนที่ถูกเน้น5 2 2" xfId="39915" xr:uid="{8A7A296F-7381-402D-96AE-A1B253F15B26}"/>
    <cellStyle name="ส่วนที่ถูกเน้น5 3" xfId="39916" xr:uid="{F962ECB0-C762-42DF-9960-2CA64D720754}"/>
    <cellStyle name="ส่วนที่ถูกเน้น5 4" xfId="39917" xr:uid="{DDBF5940-6E16-4EAB-8F66-D538EA052677}"/>
    <cellStyle name="ส่วนที่ถูกเน้น6" xfId="39918" xr:uid="{458912E9-E9DD-44DD-9A14-4CD8AB2EE16D}"/>
    <cellStyle name="ส่วนที่ถูกเน้น6 2" xfId="39919" xr:uid="{4F2F728B-9385-44F5-814D-FBF99C566441}"/>
    <cellStyle name="ส่วนที่ถูกเน้น6 2 2" xfId="39920" xr:uid="{E71E33D4-1252-473B-8FFD-EFCE6BBCC35C}"/>
    <cellStyle name="ส่วนที่ถูกเน้น6 3" xfId="39921" xr:uid="{2BF4F45F-0085-4D03-8290-66CE7796A507}"/>
    <cellStyle name="ส่วนที่ถูกเน้น6 4" xfId="39922" xr:uid="{A724D630-938B-477D-A7DC-4817A46AEA39}"/>
    <cellStyle name="หมายเหตุ" xfId="39923" xr:uid="{3C76FE5F-D7A1-489E-9DB0-AAFECF167322}"/>
    <cellStyle name="หมายเหตุ 2" xfId="39924" xr:uid="{20171B31-498B-4E5A-B413-BCFBC012AB3C}"/>
    <cellStyle name="หมายเหตุ 2 2" xfId="39925" xr:uid="{7D4843F7-6CDE-44BB-827E-7B035EAD95C9}"/>
    <cellStyle name="หมายเหตุ 2 2 2" xfId="39926" xr:uid="{F67C5E05-8A6F-45F2-BA9E-CE370AFED041}"/>
    <cellStyle name="หมายเหตุ 2 3" xfId="39927" xr:uid="{DACA539D-D4C5-4D5A-8C24-7549619AF79C}"/>
    <cellStyle name="หมายเหตุ 2 4" xfId="39928" xr:uid="{F0BEE4A5-7540-4F1A-A9E3-3E07A53A8C28}"/>
    <cellStyle name="หมายเหตุ 3" xfId="39929" xr:uid="{E96CC03B-8035-462D-A310-868BD4176923}"/>
    <cellStyle name="หมายเหตุ 3 2" xfId="39930" xr:uid="{3137A7FF-627C-4180-ABFD-2A20C4D311FF}"/>
    <cellStyle name="หมายเหตุ 4" xfId="39931" xr:uid="{CC9A35E5-B1F7-4794-BD34-14428661C4AB}"/>
    <cellStyle name="หมายเหตุ 4 2" xfId="39932" xr:uid="{50F9815A-3425-4A15-96CC-970BF984ADAC}"/>
    <cellStyle name="หมายเหตุ 5" xfId="39933" xr:uid="{4F8EC9BC-E73B-40C4-851C-428187B960EA}"/>
    <cellStyle name="หัวเรื่อง 1" xfId="39934" xr:uid="{BA9B4660-CEF3-42C3-8B47-F5A373D7F2DF}"/>
    <cellStyle name="หัวเรื่อง 1 2" xfId="39935" xr:uid="{9BC42599-F928-446F-B10B-E0CC743A380A}"/>
    <cellStyle name="หัวเรื่อง 1 2 2" xfId="39936" xr:uid="{FB6356EA-BC81-4369-AF58-9576D3180F2D}"/>
    <cellStyle name="หัวเรื่อง 1 3" xfId="39937" xr:uid="{BB970A32-0CE1-4FD1-8F49-6D1977FBE35A}"/>
    <cellStyle name="หัวเรื่อง 1 3 2" xfId="39938" xr:uid="{E812AD73-7B98-4384-89F7-3451F00FAB22}"/>
    <cellStyle name="หัวเรื่อง 1 4" xfId="39939" xr:uid="{BDA84A64-4396-4454-93F1-EE577C02D5D2}"/>
    <cellStyle name="หัวเรื่อง 2" xfId="39940" xr:uid="{093B2212-4BBB-4005-9257-460497CDFEF5}"/>
    <cellStyle name="หัวเรื่อง 2 2" xfId="39941" xr:uid="{438759EF-9D79-4B0F-9D4E-8579CA8F1B62}"/>
    <cellStyle name="หัวเรื่อง 2 2 2" xfId="39942" xr:uid="{2F5E15D4-0B03-40F4-8BF4-4F415AA000D8}"/>
    <cellStyle name="หัวเรื่อง 2 3" xfId="39943" xr:uid="{480F51C0-58FD-4C0C-B041-90BB71EE0B19}"/>
    <cellStyle name="หัวเรื่อง 2 3 2" xfId="39944" xr:uid="{8716FCAB-157B-4E97-9FB6-DA3676FC3945}"/>
    <cellStyle name="หัวเรื่อง 2 4" xfId="39945" xr:uid="{125F3DE4-E459-4B20-A22F-8ECBD536B1CA}"/>
    <cellStyle name="หัวเรื่อง 3" xfId="39946" xr:uid="{3D6E6881-984F-4FE3-AFAB-8CAB3CAAFFE0}"/>
    <cellStyle name="หัวเรื่อง 3 2" xfId="39947" xr:uid="{91D3683A-72ED-47A5-A422-CB9A6AE07E8B}"/>
    <cellStyle name="หัวเรื่อง 3 2 2" xfId="39948" xr:uid="{415E2D38-4378-41DE-BA49-6B51BD3CE349}"/>
    <cellStyle name="หัวเรื่อง 3 3" xfId="39949" xr:uid="{31F486FA-F5A2-417D-BCC1-59ADEEFB1EB3}"/>
    <cellStyle name="หัวเรื่อง 3 3 2" xfId="39950" xr:uid="{54F7DC9B-7750-4280-8378-CF7B7C983644}"/>
    <cellStyle name="หัวเรื่อง 3 4" xfId="39951" xr:uid="{3CBDBA08-20C8-4958-9CE9-C220DAAE3D00}"/>
    <cellStyle name="หัวเรื่อง 4" xfId="39952" xr:uid="{AB48A981-9532-4E10-9984-BB4AE32EC4D7}"/>
    <cellStyle name="หัวเรื่อง 4 2" xfId="39953" xr:uid="{F3BCFB7F-B418-4940-8B15-C8DAC385DBB2}"/>
    <cellStyle name="หัวเรื่อง 4 2 2" xfId="39954" xr:uid="{670DBF3F-337C-4E47-8A18-45FEA4BBC136}"/>
    <cellStyle name="หัวเรื่อง 4 3" xfId="39955" xr:uid="{82AE6033-682A-4944-A48D-367485D3ED8A}"/>
    <cellStyle name="หัวเรื่อง 4 3 2" xfId="39956" xr:uid="{61E03A23-A6BB-489A-BADC-91FC586D90BC}"/>
    <cellStyle name="หัวเรื่อง 4 4" xfId="39957" xr:uid="{87560A1D-373B-4005-923F-28DFFFAECD71}"/>
    <cellStyle name="_x001d_๐'&amp;O—&amp;H_x000b__x0008_4_x0018__x0005__x0019__x000f__x0001__x0001_" xfId="403" xr:uid="{00000000-0005-0000-0000-0000EB100000}"/>
    <cellStyle name="쉼표 [0]_Doa_FS_2001" xfId="39958" xr:uid="{072AF468-C9B2-4910-8D86-36D43B867071}"/>
    <cellStyle name="콤마 [0]_~0061716" xfId="39959" xr:uid="{8C023811-37FA-4CF8-9638-FB5C7BD0AEC3}"/>
    <cellStyle name="콤마_~0061716" xfId="39960" xr:uid="{769CC80B-B5CA-4F68-8FF3-BA21818CFDD0}"/>
    <cellStyle name="표준_AMBATELFS01" xfId="39961" xr:uid="{BD076BD5-30DC-44EF-8A6C-AF09B68FD4FB}"/>
    <cellStyle name="一般_0006(1)" xfId="39962" xr:uid="{701E3A93-8746-45E5-B895-49F78273D756}"/>
    <cellStyle name="入力 2" xfId="7467" xr:uid="{215541A9-1C61-4496-B45E-933CCCC90BB5}"/>
    <cellStyle name="千分位[0]_LC (2)" xfId="39963" xr:uid="{1CA86143-7862-4CE1-B3C7-9005F5FA13FB}"/>
    <cellStyle name="千分位_LC (2)" xfId="39964" xr:uid="{733798B4-C2F1-4E7E-96D3-43221CFE1E5F}"/>
    <cellStyle name="桁区切り 6" xfId="7463" xr:uid="{87E612B5-EB71-40ED-88A4-E7DB8834A85B}"/>
    <cellStyle name="標準 2 4" xfId="7466" xr:uid="{1CCAD245-81FE-4A2F-AE42-96A4F87439A6}"/>
    <cellStyle name="標準 9" xfId="7465" xr:uid="{E87BE41C-7290-4FC4-9E0E-556BDF7F29A6}"/>
    <cellStyle name="標準_Book1 グラフ 1" xfId="404" xr:uid="{00000000-0005-0000-0000-0000EC100000}"/>
    <cellStyle name="貨幣 [0]_liz-ss" xfId="39965" xr:uid="{977D5BB4-2B46-4AEC-90F3-6E3E5242DDF1}"/>
    <cellStyle name="貨幣[0]_LC (2)" xfId="39966" xr:uid="{45B44246-B304-4A18-A2FC-4DBA3390309C}"/>
    <cellStyle name="貨幣_LC (2)" xfId="39967" xr:uid="{0B4B02C3-9F1A-43EB-BA71-8F46A941EA10}"/>
  </cellStyles>
  <dxfs count="0"/>
  <tableStyles count="0" defaultTableStyle="TableStyleMedium9" defaultPivotStyle="PivotStyleLight16"/>
  <colors>
    <mruColors>
      <color rgb="FFFAFAFA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DBBD-3832-4851-95F4-0D9A7DD48EF2}">
  <dimension ref="A1:K156"/>
  <sheetViews>
    <sheetView topLeftCell="A154" zoomScaleNormal="100" zoomScaleSheetLayoutView="100" workbookViewId="0">
      <selection activeCell="B141" sqref="B141"/>
    </sheetView>
  </sheetViews>
  <sheetFormatPr defaultRowHeight="16.5" customHeight="1"/>
  <cols>
    <col min="1" max="1" width="1.75" style="29" customWidth="1"/>
    <col min="2" max="2" width="39" style="29" customWidth="1"/>
    <col min="3" max="3" width="6" style="47" bestFit="1" customWidth="1"/>
    <col min="4" max="4" width="0.875" style="29" customWidth="1"/>
    <col min="5" max="5" width="13.25" style="31" customWidth="1"/>
    <col min="6" max="6" width="0.875" style="31" customWidth="1"/>
    <col min="7" max="7" width="13.25" style="31" customWidth="1"/>
    <col min="8" max="8" width="0.875" style="31" customWidth="1"/>
    <col min="9" max="9" width="13.25" style="34" customWidth="1"/>
    <col min="10" max="10" width="0.875" style="31" customWidth="1"/>
    <col min="11" max="11" width="13.25" style="34" customWidth="1"/>
    <col min="12" max="254" width="9.125" style="29"/>
    <col min="255" max="255" width="1.75" style="29" customWidth="1"/>
    <col min="256" max="256" width="38.75" style="29" customWidth="1"/>
    <col min="257" max="257" width="6.25" style="29" customWidth="1"/>
    <col min="258" max="258" width="0.875" style="29" customWidth="1"/>
    <col min="259" max="259" width="13.25" style="29" customWidth="1"/>
    <col min="260" max="260" width="0.875" style="29" customWidth="1"/>
    <col min="261" max="261" width="13.25" style="29" customWidth="1"/>
    <col min="262" max="262" width="0.875" style="29" customWidth="1"/>
    <col min="263" max="263" width="13.25" style="29" customWidth="1"/>
    <col min="264" max="264" width="0.875" style="29" customWidth="1"/>
    <col min="265" max="265" width="13.25" style="29" customWidth="1"/>
    <col min="266" max="510" width="9.125" style="29"/>
    <col min="511" max="511" width="1.75" style="29" customWidth="1"/>
    <col min="512" max="512" width="38.75" style="29" customWidth="1"/>
    <col min="513" max="513" width="6.25" style="29" customWidth="1"/>
    <col min="514" max="514" width="0.875" style="29" customWidth="1"/>
    <col min="515" max="515" width="13.25" style="29" customWidth="1"/>
    <col min="516" max="516" width="0.875" style="29" customWidth="1"/>
    <col min="517" max="517" width="13.25" style="29" customWidth="1"/>
    <col min="518" max="518" width="0.875" style="29" customWidth="1"/>
    <col min="519" max="519" width="13.25" style="29" customWidth="1"/>
    <col min="520" max="520" width="0.875" style="29" customWidth="1"/>
    <col min="521" max="521" width="13.25" style="29" customWidth="1"/>
    <col min="522" max="766" width="9.125" style="29"/>
    <col min="767" max="767" width="1.75" style="29" customWidth="1"/>
    <col min="768" max="768" width="38.75" style="29" customWidth="1"/>
    <col min="769" max="769" width="6.25" style="29" customWidth="1"/>
    <col min="770" max="770" width="0.875" style="29" customWidth="1"/>
    <col min="771" max="771" width="13.25" style="29" customWidth="1"/>
    <col min="772" max="772" width="0.875" style="29" customWidth="1"/>
    <col min="773" max="773" width="13.25" style="29" customWidth="1"/>
    <col min="774" max="774" width="0.875" style="29" customWidth="1"/>
    <col min="775" max="775" width="13.25" style="29" customWidth="1"/>
    <col min="776" max="776" width="0.875" style="29" customWidth="1"/>
    <col min="777" max="777" width="13.25" style="29" customWidth="1"/>
    <col min="778" max="1022" width="9.125" style="29"/>
    <col min="1023" max="1023" width="1.75" style="29" customWidth="1"/>
    <col min="1024" max="1024" width="38.75" style="29" customWidth="1"/>
    <col min="1025" max="1025" width="6.25" style="29" customWidth="1"/>
    <col min="1026" max="1026" width="0.875" style="29" customWidth="1"/>
    <col min="1027" max="1027" width="13.25" style="29" customWidth="1"/>
    <col min="1028" max="1028" width="0.875" style="29" customWidth="1"/>
    <col min="1029" max="1029" width="13.25" style="29" customWidth="1"/>
    <col min="1030" max="1030" width="0.875" style="29" customWidth="1"/>
    <col min="1031" max="1031" width="13.25" style="29" customWidth="1"/>
    <col min="1032" max="1032" width="0.875" style="29" customWidth="1"/>
    <col min="1033" max="1033" width="13.25" style="29" customWidth="1"/>
    <col min="1034" max="1278" width="9.125" style="29"/>
    <col min="1279" max="1279" width="1.75" style="29" customWidth="1"/>
    <col min="1280" max="1280" width="38.75" style="29" customWidth="1"/>
    <col min="1281" max="1281" width="6.25" style="29" customWidth="1"/>
    <col min="1282" max="1282" width="0.875" style="29" customWidth="1"/>
    <col min="1283" max="1283" width="13.25" style="29" customWidth="1"/>
    <col min="1284" max="1284" width="0.875" style="29" customWidth="1"/>
    <col min="1285" max="1285" width="13.25" style="29" customWidth="1"/>
    <col min="1286" max="1286" width="0.875" style="29" customWidth="1"/>
    <col min="1287" max="1287" width="13.25" style="29" customWidth="1"/>
    <col min="1288" max="1288" width="0.875" style="29" customWidth="1"/>
    <col min="1289" max="1289" width="13.25" style="29" customWidth="1"/>
    <col min="1290" max="1534" width="9.125" style="29"/>
    <col min="1535" max="1535" width="1.75" style="29" customWidth="1"/>
    <col min="1536" max="1536" width="38.75" style="29" customWidth="1"/>
    <col min="1537" max="1537" width="6.25" style="29" customWidth="1"/>
    <col min="1538" max="1538" width="0.875" style="29" customWidth="1"/>
    <col min="1539" max="1539" width="13.25" style="29" customWidth="1"/>
    <col min="1540" max="1540" width="0.875" style="29" customWidth="1"/>
    <col min="1541" max="1541" width="13.25" style="29" customWidth="1"/>
    <col min="1542" max="1542" width="0.875" style="29" customWidth="1"/>
    <col min="1543" max="1543" width="13.25" style="29" customWidth="1"/>
    <col min="1544" max="1544" width="0.875" style="29" customWidth="1"/>
    <col min="1545" max="1545" width="13.25" style="29" customWidth="1"/>
    <col min="1546" max="1790" width="9.125" style="29"/>
    <col min="1791" max="1791" width="1.75" style="29" customWidth="1"/>
    <col min="1792" max="1792" width="38.75" style="29" customWidth="1"/>
    <col min="1793" max="1793" width="6.25" style="29" customWidth="1"/>
    <col min="1794" max="1794" width="0.875" style="29" customWidth="1"/>
    <col min="1795" max="1795" width="13.25" style="29" customWidth="1"/>
    <col min="1796" max="1796" width="0.875" style="29" customWidth="1"/>
    <col min="1797" max="1797" width="13.25" style="29" customWidth="1"/>
    <col min="1798" max="1798" width="0.875" style="29" customWidth="1"/>
    <col min="1799" max="1799" width="13.25" style="29" customWidth="1"/>
    <col min="1800" max="1800" width="0.875" style="29" customWidth="1"/>
    <col min="1801" max="1801" width="13.25" style="29" customWidth="1"/>
    <col min="1802" max="2046" width="9.125" style="29"/>
    <col min="2047" max="2047" width="1.75" style="29" customWidth="1"/>
    <col min="2048" max="2048" width="38.75" style="29" customWidth="1"/>
    <col min="2049" max="2049" width="6.25" style="29" customWidth="1"/>
    <col min="2050" max="2050" width="0.875" style="29" customWidth="1"/>
    <col min="2051" max="2051" width="13.25" style="29" customWidth="1"/>
    <col min="2052" max="2052" width="0.875" style="29" customWidth="1"/>
    <col min="2053" max="2053" width="13.25" style="29" customWidth="1"/>
    <col min="2054" max="2054" width="0.875" style="29" customWidth="1"/>
    <col min="2055" max="2055" width="13.25" style="29" customWidth="1"/>
    <col min="2056" max="2056" width="0.875" style="29" customWidth="1"/>
    <col min="2057" max="2057" width="13.25" style="29" customWidth="1"/>
    <col min="2058" max="2302" width="9.125" style="29"/>
    <col min="2303" max="2303" width="1.75" style="29" customWidth="1"/>
    <col min="2304" max="2304" width="38.75" style="29" customWidth="1"/>
    <col min="2305" max="2305" width="6.25" style="29" customWidth="1"/>
    <col min="2306" max="2306" width="0.875" style="29" customWidth="1"/>
    <col min="2307" max="2307" width="13.25" style="29" customWidth="1"/>
    <col min="2308" max="2308" width="0.875" style="29" customWidth="1"/>
    <col min="2309" max="2309" width="13.25" style="29" customWidth="1"/>
    <col min="2310" max="2310" width="0.875" style="29" customWidth="1"/>
    <col min="2311" max="2311" width="13.25" style="29" customWidth="1"/>
    <col min="2312" max="2312" width="0.875" style="29" customWidth="1"/>
    <col min="2313" max="2313" width="13.25" style="29" customWidth="1"/>
    <col min="2314" max="2558" width="9.125" style="29"/>
    <col min="2559" max="2559" width="1.75" style="29" customWidth="1"/>
    <col min="2560" max="2560" width="38.75" style="29" customWidth="1"/>
    <col min="2561" max="2561" width="6.25" style="29" customWidth="1"/>
    <col min="2562" max="2562" width="0.875" style="29" customWidth="1"/>
    <col min="2563" max="2563" width="13.25" style="29" customWidth="1"/>
    <col min="2564" max="2564" width="0.875" style="29" customWidth="1"/>
    <col min="2565" max="2565" width="13.25" style="29" customWidth="1"/>
    <col min="2566" max="2566" width="0.875" style="29" customWidth="1"/>
    <col min="2567" max="2567" width="13.25" style="29" customWidth="1"/>
    <col min="2568" max="2568" width="0.875" style="29" customWidth="1"/>
    <col min="2569" max="2569" width="13.25" style="29" customWidth="1"/>
    <col min="2570" max="2814" width="9.125" style="29"/>
    <col min="2815" max="2815" width="1.75" style="29" customWidth="1"/>
    <col min="2816" max="2816" width="38.75" style="29" customWidth="1"/>
    <col min="2817" max="2817" width="6.25" style="29" customWidth="1"/>
    <col min="2818" max="2818" width="0.875" style="29" customWidth="1"/>
    <col min="2819" max="2819" width="13.25" style="29" customWidth="1"/>
    <col min="2820" max="2820" width="0.875" style="29" customWidth="1"/>
    <col min="2821" max="2821" width="13.25" style="29" customWidth="1"/>
    <col min="2822" max="2822" width="0.875" style="29" customWidth="1"/>
    <col min="2823" max="2823" width="13.25" style="29" customWidth="1"/>
    <col min="2824" max="2824" width="0.875" style="29" customWidth="1"/>
    <col min="2825" max="2825" width="13.25" style="29" customWidth="1"/>
    <col min="2826" max="3070" width="9.125" style="29"/>
    <col min="3071" max="3071" width="1.75" style="29" customWidth="1"/>
    <col min="3072" max="3072" width="38.75" style="29" customWidth="1"/>
    <col min="3073" max="3073" width="6.25" style="29" customWidth="1"/>
    <col min="3074" max="3074" width="0.875" style="29" customWidth="1"/>
    <col min="3075" max="3075" width="13.25" style="29" customWidth="1"/>
    <col min="3076" max="3076" width="0.875" style="29" customWidth="1"/>
    <col min="3077" max="3077" width="13.25" style="29" customWidth="1"/>
    <col min="3078" max="3078" width="0.875" style="29" customWidth="1"/>
    <col min="3079" max="3079" width="13.25" style="29" customWidth="1"/>
    <col min="3080" max="3080" width="0.875" style="29" customWidth="1"/>
    <col min="3081" max="3081" width="13.25" style="29" customWidth="1"/>
    <col min="3082" max="3326" width="9.125" style="29"/>
    <col min="3327" max="3327" width="1.75" style="29" customWidth="1"/>
    <col min="3328" max="3328" width="38.75" style="29" customWidth="1"/>
    <col min="3329" max="3329" width="6.25" style="29" customWidth="1"/>
    <col min="3330" max="3330" width="0.875" style="29" customWidth="1"/>
    <col min="3331" max="3331" width="13.25" style="29" customWidth="1"/>
    <col min="3332" max="3332" width="0.875" style="29" customWidth="1"/>
    <col min="3333" max="3333" width="13.25" style="29" customWidth="1"/>
    <col min="3334" max="3334" width="0.875" style="29" customWidth="1"/>
    <col min="3335" max="3335" width="13.25" style="29" customWidth="1"/>
    <col min="3336" max="3336" width="0.875" style="29" customWidth="1"/>
    <col min="3337" max="3337" width="13.25" style="29" customWidth="1"/>
    <col min="3338" max="3582" width="9.125" style="29"/>
    <col min="3583" max="3583" width="1.75" style="29" customWidth="1"/>
    <col min="3584" max="3584" width="38.75" style="29" customWidth="1"/>
    <col min="3585" max="3585" width="6.25" style="29" customWidth="1"/>
    <col min="3586" max="3586" width="0.875" style="29" customWidth="1"/>
    <col min="3587" max="3587" width="13.25" style="29" customWidth="1"/>
    <col min="3588" max="3588" width="0.875" style="29" customWidth="1"/>
    <col min="3589" max="3589" width="13.25" style="29" customWidth="1"/>
    <col min="3590" max="3590" width="0.875" style="29" customWidth="1"/>
    <col min="3591" max="3591" width="13.25" style="29" customWidth="1"/>
    <col min="3592" max="3592" width="0.875" style="29" customWidth="1"/>
    <col min="3593" max="3593" width="13.25" style="29" customWidth="1"/>
    <col min="3594" max="3838" width="9.125" style="29"/>
    <col min="3839" max="3839" width="1.75" style="29" customWidth="1"/>
    <col min="3840" max="3840" width="38.75" style="29" customWidth="1"/>
    <col min="3841" max="3841" width="6.25" style="29" customWidth="1"/>
    <col min="3842" max="3842" width="0.875" style="29" customWidth="1"/>
    <col min="3843" max="3843" width="13.25" style="29" customWidth="1"/>
    <col min="3844" max="3844" width="0.875" style="29" customWidth="1"/>
    <col min="3845" max="3845" width="13.25" style="29" customWidth="1"/>
    <col min="3846" max="3846" width="0.875" style="29" customWidth="1"/>
    <col min="3847" max="3847" width="13.25" style="29" customWidth="1"/>
    <col min="3848" max="3848" width="0.875" style="29" customWidth="1"/>
    <col min="3849" max="3849" width="13.25" style="29" customWidth="1"/>
    <col min="3850" max="4094" width="9.125" style="29"/>
    <col min="4095" max="4095" width="1.75" style="29" customWidth="1"/>
    <col min="4096" max="4096" width="38.75" style="29" customWidth="1"/>
    <col min="4097" max="4097" width="6.25" style="29" customWidth="1"/>
    <col min="4098" max="4098" width="0.875" style="29" customWidth="1"/>
    <col min="4099" max="4099" width="13.25" style="29" customWidth="1"/>
    <col min="4100" max="4100" width="0.875" style="29" customWidth="1"/>
    <col min="4101" max="4101" width="13.25" style="29" customWidth="1"/>
    <col min="4102" max="4102" width="0.875" style="29" customWidth="1"/>
    <col min="4103" max="4103" width="13.25" style="29" customWidth="1"/>
    <col min="4104" max="4104" width="0.875" style="29" customWidth="1"/>
    <col min="4105" max="4105" width="13.25" style="29" customWidth="1"/>
    <col min="4106" max="4350" width="9.125" style="29"/>
    <col min="4351" max="4351" width="1.75" style="29" customWidth="1"/>
    <col min="4352" max="4352" width="38.75" style="29" customWidth="1"/>
    <col min="4353" max="4353" width="6.25" style="29" customWidth="1"/>
    <col min="4354" max="4354" width="0.875" style="29" customWidth="1"/>
    <col min="4355" max="4355" width="13.25" style="29" customWidth="1"/>
    <col min="4356" max="4356" width="0.875" style="29" customWidth="1"/>
    <col min="4357" max="4357" width="13.25" style="29" customWidth="1"/>
    <col min="4358" max="4358" width="0.875" style="29" customWidth="1"/>
    <col min="4359" max="4359" width="13.25" style="29" customWidth="1"/>
    <col min="4360" max="4360" width="0.875" style="29" customWidth="1"/>
    <col min="4361" max="4361" width="13.25" style="29" customWidth="1"/>
    <col min="4362" max="4606" width="9.125" style="29"/>
    <col min="4607" max="4607" width="1.75" style="29" customWidth="1"/>
    <col min="4608" max="4608" width="38.75" style="29" customWidth="1"/>
    <col min="4609" max="4609" width="6.25" style="29" customWidth="1"/>
    <col min="4610" max="4610" width="0.875" style="29" customWidth="1"/>
    <col min="4611" max="4611" width="13.25" style="29" customWidth="1"/>
    <col min="4612" max="4612" width="0.875" style="29" customWidth="1"/>
    <col min="4613" max="4613" width="13.25" style="29" customWidth="1"/>
    <col min="4614" max="4614" width="0.875" style="29" customWidth="1"/>
    <col min="4615" max="4615" width="13.25" style="29" customWidth="1"/>
    <col min="4616" max="4616" width="0.875" style="29" customWidth="1"/>
    <col min="4617" max="4617" width="13.25" style="29" customWidth="1"/>
    <col min="4618" max="4862" width="9.125" style="29"/>
    <col min="4863" max="4863" width="1.75" style="29" customWidth="1"/>
    <col min="4864" max="4864" width="38.75" style="29" customWidth="1"/>
    <col min="4865" max="4865" width="6.25" style="29" customWidth="1"/>
    <col min="4866" max="4866" width="0.875" style="29" customWidth="1"/>
    <col min="4867" max="4867" width="13.25" style="29" customWidth="1"/>
    <col min="4868" max="4868" width="0.875" style="29" customWidth="1"/>
    <col min="4869" max="4869" width="13.25" style="29" customWidth="1"/>
    <col min="4870" max="4870" width="0.875" style="29" customWidth="1"/>
    <col min="4871" max="4871" width="13.25" style="29" customWidth="1"/>
    <col min="4872" max="4872" width="0.875" style="29" customWidth="1"/>
    <col min="4873" max="4873" width="13.25" style="29" customWidth="1"/>
    <col min="4874" max="5118" width="9.125" style="29"/>
    <col min="5119" max="5119" width="1.75" style="29" customWidth="1"/>
    <col min="5120" max="5120" width="38.75" style="29" customWidth="1"/>
    <col min="5121" max="5121" width="6.25" style="29" customWidth="1"/>
    <col min="5122" max="5122" width="0.875" style="29" customWidth="1"/>
    <col min="5123" max="5123" width="13.25" style="29" customWidth="1"/>
    <col min="5124" max="5124" width="0.875" style="29" customWidth="1"/>
    <col min="5125" max="5125" width="13.25" style="29" customWidth="1"/>
    <col min="5126" max="5126" width="0.875" style="29" customWidth="1"/>
    <col min="5127" max="5127" width="13.25" style="29" customWidth="1"/>
    <col min="5128" max="5128" width="0.875" style="29" customWidth="1"/>
    <col min="5129" max="5129" width="13.25" style="29" customWidth="1"/>
    <col min="5130" max="5374" width="9.125" style="29"/>
    <col min="5375" max="5375" width="1.75" style="29" customWidth="1"/>
    <col min="5376" max="5376" width="38.75" style="29" customWidth="1"/>
    <col min="5377" max="5377" width="6.25" style="29" customWidth="1"/>
    <col min="5378" max="5378" width="0.875" style="29" customWidth="1"/>
    <col min="5379" max="5379" width="13.25" style="29" customWidth="1"/>
    <col min="5380" max="5380" width="0.875" style="29" customWidth="1"/>
    <col min="5381" max="5381" width="13.25" style="29" customWidth="1"/>
    <col min="5382" max="5382" width="0.875" style="29" customWidth="1"/>
    <col min="5383" max="5383" width="13.25" style="29" customWidth="1"/>
    <col min="5384" max="5384" width="0.875" style="29" customWidth="1"/>
    <col min="5385" max="5385" width="13.25" style="29" customWidth="1"/>
    <col min="5386" max="5630" width="9.125" style="29"/>
    <col min="5631" max="5631" width="1.75" style="29" customWidth="1"/>
    <col min="5632" max="5632" width="38.75" style="29" customWidth="1"/>
    <col min="5633" max="5633" width="6.25" style="29" customWidth="1"/>
    <col min="5634" max="5634" width="0.875" style="29" customWidth="1"/>
    <col min="5635" max="5635" width="13.25" style="29" customWidth="1"/>
    <col min="5636" max="5636" width="0.875" style="29" customWidth="1"/>
    <col min="5637" max="5637" width="13.25" style="29" customWidth="1"/>
    <col min="5638" max="5638" width="0.875" style="29" customWidth="1"/>
    <col min="5639" max="5639" width="13.25" style="29" customWidth="1"/>
    <col min="5640" max="5640" width="0.875" style="29" customWidth="1"/>
    <col min="5641" max="5641" width="13.25" style="29" customWidth="1"/>
    <col min="5642" max="5886" width="9.125" style="29"/>
    <col min="5887" max="5887" width="1.75" style="29" customWidth="1"/>
    <col min="5888" max="5888" width="38.75" style="29" customWidth="1"/>
    <col min="5889" max="5889" width="6.25" style="29" customWidth="1"/>
    <col min="5890" max="5890" width="0.875" style="29" customWidth="1"/>
    <col min="5891" max="5891" width="13.25" style="29" customWidth="1"/>
    <col min="5892" max="5892" width="0.875" style="29" customWidth="1"/>
    <col min="5893" max="5893" width="13.25" style="29" customWidth="1"/>
    <col min="5894" max="5894" width="0.875" style="29" customWidth="1"/>
    <col min="5895" max="5895" width="13.25" style="29" customWidth="1"/>
    <col min="5896" max="5896" width="0.875" style="29" customWidth="1"/>
    <col min="5897" max="5897" width="13.25" style="29" customWidth="1"/>
    <col min="5898" max="6142" width="9.125" style="29"/>
    <col min="6143" max="6143" width="1.75" style="29" customWidth="1"/>
    <col min="6144" max="6144" width="38.75" style="29" customWidth="1"/>
    <col min="6145" max="6145" width="6.25" style="29" customWidth="1"/>
    <col min="6146" max="6146" width="0.875" style="29" customWidth="1"/>
    <col min="6147" max="6147" width="13.25" style="29" customWidth="1"/>
    <col min="6148" max="6148" width="0.875" style="29" customWidth="1"/>
    <col min="6149" max="6149" width="13.25" style="29" customWidth="1"/>
    <col min="6150" max="6150" width="0.875" style="29" customWidth="1"/>
    <col min="6151" max="6151" width="13.25" style="29" customWidth="1"/>
    <col min="6152" max="6152" width="0.875" style="29" customWidth="1"/>
    <col min="6153" max="6153" width="13.25" style="29" customWidth="1"/>
    <col min="6154" max="6398" width="9.125" style="29"/>
    <col min="6399" max="6399" width="1.75" style="29" customWidth="1"/>
    <col min="6400" max="6400" width="38.75" style="29" customWidth="1"/>
    <col min="6401" max="6401" width="6.25" style="29" customWidth="1"/>
    <col min="6402" max="6402" width="0.875" style="29" customWidth="1"/>
    <col min="6403" max="6403" width="13.25" style="29" customWidth="1"/>
    <col min="6404" max="6404" width="0.875" style="29" customWidth="1"/>
    <col min="6405" max="6405" width="13.25" style="29" customWidth="1"/>
    <col min="6406" max="6406" width="0.875" style="29" customWidth="1"/>
    <col min="6407" max="6407" width="13.25" style="29" customWidth="1"/>
    <col min="6408" max="6408" width="0.875" style="29" customWidth="1"/>
    <col min="6409" max="6409" width="13.25" style="29" customWidth="1"/>
    <col min="6410" max="6654" width="9.125" style="29"/>
    <col min="6655" max="6655" width="1.75" style="29" customWidth="1"/>
    <col min="6656" max="6656" width="38.75" style="29" customWidth="1"/>
    <col min="6657" max="6657" width="6.25" style="29" customWidth="1"/>
    <col min="6658" max="6658" width="0.875" style="29" customWidth="1"/>
    <col min="6659" max="6659" width="13.25" style="29" customWidth="1"/>
    <col min="6660" max="6660" width="0.875" style="29" customWidth="1"/>
    <col min="6661" max="6661" width="13.25" style="29" customWidth="1"/>
    <col min="6662" max="6662" width="0.875" style="29" customWidth="1"/>
    <col min="6663" max="6663" width="13.25" style="29" customWidth="1"/>
    <col min="6664" max="6664" width="0.875" style="29" customWidth="1"/>
    <col min="6665" max="6665" width="13.25" style="29" customWidth="1"/>
    <col min="6666" max="6910" width="9.125" style="29"/>
    <col min="6911" max="6911" width="1.75" style="29" customWidth="1"/>
    <col min="6912" max="6912" width="38.75" style="29" customWidth="1"/>
    <col min="6913" max="6913" width="6.25" style="29" customWidth="1"/>
    <col min="6914" max="6914" width="0.875" style="29" customWidth="1"/>
    <col min="6915" max="6915" width="13.25" style="29" customWidth="1"/>
    <col min="6916" max="6916" width="0.875" style="29" customWidth="1"/>
    <col min="6917" max="6917" width="13.25" style="29" customWidth="1"/>
    <col min="6918" max="6918" width="0.875" style="29" customWidth="1"/>
    <col min="6919" max="6919" width="13.25" style="29" customWidth="1"/>
    <col min="6920" max="6920" width="0.875" style="29" customWidth="1"/>
    <col min="6921" max="6921" width="13.25" style="29" customWidth="1"/>
    <col min="6922" max="7166" width="9.125" style="29"/>
    <col min="7167" max="7167" width="1.75" style="29" customWidth="1"/>
    <col min="7168" max="7168" width="38.75" style="29" customWidth="1"/>
    <col min="7169" max="7169" width="6.25" style="29" customWidth="1"/>
    <col min="7170" max="7170" width="0.875" style="29" customWidth="1"/>
    <col min="7171" max="7171" width="13.25" style="29" customWidth="1"/>
    <col min="7172" max="7172" width="0.875" style="29" customWidth="1"/>
    <col min="7173" max="7173" width="13.25" style="29" customWidth="1"/>
    <col min="7174" max="7174" width="0.875" style="29" customWidth="1"/>
    <col min="7175" max="7175" width="13.25" style="29" customWidth="1"/>
    <col min="7176" max="7176" width="0.875" style="29" customWidth="1"/>
    <col min="7177" max="7177" width="13.25" style="29" customWidth="1"/>
    <col min="7178" max="7422" width="9.125" style="29"/>
    <col min="7423" max="7423" width="1.75" style="29" customWidth="1"/>
    <col min="7424" max="7424" width="38.75" style="29" customWidth="1"/>
    <col min="7425" max="7425" width="6.25" style="29" customWidth="1"/>
    <col min="7426" max="7426" width="0.875" style="29" customWidth="1"/>
    <col min="7427" max="7427" width="13.25" style="29" customWidth="1"/>
    <col min="7428" max="7428" width="0.875" style="29" customWidth="1"/>
    <col min="7429" max="7429" width="13.25" style="29" customWidth="1"/>
    <col min="7430" max="7430" width="0.875" style="29" customWidth="1"/>
    <col min="7431" max="7431" width="13.25" style="29" customWidth="1"/>
    <col min="7432" max="7432" width="0.875" style="29" customWidth="1"/>
    <col min="7433" max="7433" width="13.25" style="29" customWidth="1"/>
    <col min="7434" max="7678" width="9.125" style="29"/>
    <col min="7679" max="7679" width="1.75" style="29" customWidth="1"/>
    <col min="7680" max="7680" width="38.75" style="29" customWidth="1"/>
    <col min="7681" max="7681" width="6.25" style="29" customWidth="1"/>
    <col min="7682" max="7682" width="0.875" style="29" customWidth="1"/>
    <col min="7683" max="7683" width="13.25" style="29" customWidth="1"/>
    <col min="7684" max="7684" width="0.875" style="29" customWidth="1"/>
    <col min="7685" max="7685" width="13.25" style="29" customWidth="1"/>
    <col min="7686" max="7686" width="0.875" style="29" customWidth="1"/>
    <col min="7687" max="7687" width="13.25" style="29" customWidth="1"/>
    <col min="7688" max="7688" width="0.875" style="29" customWidth="1"/>
    <col min="7689" max="7689" width="13.25" style="29" customWidth="1"/>
    <col min="7690" max="7934" width="9.125" style="29"/>
    <col min="7935" max="7935" width="1.75" style="29" customWidth="1"/>
    <col min="7936" max="7936" width="38.75" style="29" customWidth="1"/>
    <col min="7937" max="7937" width="6.25" style="29" customWidth="1"/>
    <col min="7938" max="7938" width="0.875" style="29" customWidth="1"/>
    <col min="7939" max="7939" width="13.25" style="29" customWidth="1"/>
    <col min="7940" max="7940" width="0.875" style="29" customWidth="1"/>
    <col min="7941" max="7941" width="13.25" style="29" customWidth="1"/>
    <col min="7942" max="7942" width="0.875" style="29" customWidth="1"/>
    <col min="7943" max="7943" width="13.25" style="29" customWidth="1"/>
    <col min="7944" max="7944" width="0.875" style="29" customWidth="1"/>
    <col min="7945" max="7945" width="13.25" style="29" customWidth="1"/>
    <col min="7946" max="8190" width="9.125" style="29"/>
    <col min="8191" max="8191" width="1.75" style="29" customWidth="1"/>
    <col min="8192" max="8192" width="38.75" style="29" customWidth="1"/>
    <col min="8193" max="8193" width="6.25" style="29" customWidth="1"/>
    <col min="8194" max="8194" width="0.875" style="29" customWidth="1"/>
    <col min="8195" max="8195" width="13.25" style="29" customWidth="1"/>
    <col min="8196" max="8196" width="0.875" style="29" customWidth="1"/>
    <col min="8197" max="8197" width="13.25" style="29" customWidth="1"/>
    <col min="8198" max="8198" width="0.875" style="29" customWidth="1"/>
    <col min="8199" max="8199" width="13.25" style="29" customWidth="1"/>
    <col min="8200" max="8200" width="0.875" style="29" customWidth="1"/>
    <col min="8201" max="8201" width="13.25" style="29" customWidth="1"/>
    <col min="8202" max="8446" width="9.125" style="29"/>
    <col min="8447" max="8447" width="1.75" style="29" customWidth="1"/>
    <col min="8448" max="8448" width="38.75" style="29" customWidth="1"/>
    <col min="8449" max="8449" width="6.25" style="29" customWidth="1"/>
    <col min="8450" max="8450" width="0.875" style="29" customWidth="1"/>
    <col min="8451" max="8451" width="13.25" style="29" customWidth="1"/>
    <col min="8452" max="8452" width="0.875" style="29" customWidth="1"/>
    <col min="8453" max="8453" width="13.25" style="29" customWidth="1"/>
    <col min="8454" max="8454" width="0.875" style="29" customWidth="1"/>
    <col min="8455" max="8455" width="13.25" style="29" customWidth="1"/>
    <col min="8456" max="8456" width="0.875" style="29" customWidth="1"/>
    <col min="8457" max="8457" width="13.25" style="29" customWidth="1"/>
    <col min="8458" max="8702" width="9.125" style="29"/>
    <col min="8703" max="8703" width="1.75" style="29" customWidth="1"/>
    <col min="8704" max="8704" width="38.75" style="29" customWidth="1"/>
    <col min="8705" max="8705" width="6.25" style="29" customWidth="1"/>
    <col min="8706" max="8706" width="0.875" style="29" customWidth="1"/>
    <col min="8707" max="8707" width="13.25" style="29" customWidth="1"/>
    <col min="8708" max="8708" width="0.875" style="29" customWidth="1"/>
    <col min="8709" max="8709" width="13.25" style="29" customWidth="1"/>
    <col min="8710" max="8710" width="0.875" style="29" customWidth="1"/>
    <col min="8711" max="8711" width="13.25" style="29" customWidth="1"/>
    <col min="8712" max="8712" width="0.875" style="29" customWidth="1"/>
    <col min="8713" max="8713" width="13.25" style="29" customWidth="1"/>
    <col min="8714" max="8958" width="9.125" style="29"/>
    <col min="8959" max="8959" width="1.75" style="29" customWidth="1"/>
    <col min="8960" max="8960" width="38.75" style="29" customWidth="1"/>
    <col min="8961" max="8961" width="6.25" style="29" customWidth="1"/>
    <col min="8962" max="8962" width="0.875" style="29" customWidth="1"/>
    <col min="8963" max="8963" width="13.25" style="29" customWidth="1"/>
    <col min="8964" max="8964" width="0.875" style="29" customWidth="1"/>
    <col min="8965" max="8965" width="13.25" style="29" customWidth="1"/>
    <col min="8966" max="8966" width="0.875" style="29" customWidth="1"/>
    <col min="8967" max="8967" width="13.25" style="29" customWidth="1"/>
    <col min="8968" max="8968" width="0.875" style="29" customWidth="1"/>
    <col min="8969" max="8969" width="13.25" style="29" customWidth="1"/>
    <col min="8970" max="9214" width="9.125" style="29"/>
    <col min="9215" max="9215" width="1.75" style="29" customWidth="1"/>
    <col min="9216" max="9216" width="38.75" style="29" customWidth="1"/>
    <col min="9217" max="9217" width="6.25" style="29" customWidth="1"/>
    <col min="9218" max="9218" width="0.875" style="29" customWidth="1"/>
    <col min="9219" max="9219" width="13.25" style="29" customWidth="1"/>
    <col min="9220" max="9220" width="0.875" style="29" customWidth="1"/>
    <col min="9221" max="9221" width="13.25" style="29" customWidth="1"/>
    <col min="9222" max="9222" width="0.875" style="29" customWidth="1"/>
    <col min="9223" max="9223" width="13.25" style="29" customWidth="1"/>
    <col min="9224" max="9224" width="0.875" style="29" customWidth="1"/>
    <col min="9225" max="9225" width="13.25" style="29" customWidth="1"/>
    <col min="9226" max="9470" width="9.125" style="29"/>
    <col min="9471" max="9471" width="1.75" style="29" customWidth="1"/>
    <col min="9472" max="9472" width="38.75" style="29" customWidth="1"/>
    <col min="9473" max="9473" width="6.25" style="29" customWidth="1"/>
    <col min="9474" max="9474" width="0.875" style="29" customWidth="1"/>
    <col min="9475" max="9475" width="13.25" style="29" customWidth="1"/>
    <col min="9476" max="9476" width="0.875" style="29" customWidth="1"/>
    <col min="9477" max="9477" width="13.25" style="29" customWidth="1"/>
    <col min="9478" max="9478" width="0.875" style="29" customWidth="1"/>
    <col min="9479" max="9479" width="13.25" style="29" customWidth="1"/>
    <col min="9480" max="9480" width="0.875" style="29" customWidth="1"/>
    <col min="9481" max="9481" width="13.25" style="29" customWidth="1"/>
    <col min="9482" max="9726" width="9.125" style="29"/>
    <col min="9727" max="9727" width="1.75" style="29" customWidth="1"/>
    <col min="9728" max="9728" width="38.75" style="29" customWidth="1"/>
    <col min="9729" max="9729" width="6.25" style="29" customWidth="1"/>
    <col min="9730" max="9730" width="0.875" style="29" customWidth="1"/>
    <col min="9731" max="9731" width="13.25" style="29" customWidth="1"/>
    <col min="9732" max="9732" width="0.875" style="29" customWidth="1"/>
    <col min="9733" max="9733" width="13.25" style="29" customWidth="1"/>
    <col min="9734" max="9734" width="0.875" style="29" customWidth="1"/>
    <col min="9735" max="9735" width="13.25" style="29" customWidth="1"/>
    <col min="9736" max="9736" width="0.875" style="29" customWidth="1"/>
    <col min="9737" max="9737" width="13.25" style="29" customWidth="1"/>
    <col min="9738" max="9982" width="9.125" style="29"/>
    <col min="9983" max="9983" width="1.75" style="29" customWidth="1"/>
    <col min="9984" max="9984" width="38.75" style="29" customWidth="1"/>
    <col min="9985" max="9985" width="6.25" style="29" customWidth="1"/>
    <col min="9986" max="9986" width="0.875" style="29" customWidth="1"/>
    <col min="9987" max="9987" width="13.25" style="29" customWidth="1"/>
    <col min="9988" max="9988" width="0.875" style="29" customWidth="1"/>
    <col min="9989" max="9989" width="13.25" style="29" customWidth="1"/>
    <col min="9990" max="9990" width="0.875" style="29" customWidth="1"/>
    <col min="9991" max="9991" width="13.25" style="29" customWidth="1"/>
    <col min="9992" max="9992" width="0.875" style="29" customWidth="1"/>
    <col min="9993" max="9993" width="13.25" style="29" customWidth="1"/>
    <col min="9994" max="10238" width="9.125" style="29"/>
    <col min="10239" max="10239" width="1.75" style="29" customWidth="1"/>
    <col min="10240" max="10240" width="38.75" style="29" customWidth="1"/>
    <col min="10241" max="10241" width="6.25" style="29" customWidth="1"/>
    <col min="10242" max="10242" width="0.875" style="29" customWidth="1"/>
    <col min="10243" max="10243" width="13.25" style="29" customWidth="1"/>
    <col min="10244" max="10244" width="0.875" style="29" customWidth="1"/>
    <col min="10245" max="10245" width="13.25" style="29" customWidth="1"/>
    <col min="10246" max="10246" width="0.875" style="29" customWidth="1"/>
    <col min="10247" max="10247" width="13.25" style="29" customWidth="1"/>
    <col min="10248" max="10248" width="0.875" style="29" customWidth="1"/>
    <col min="10249" max="10249" width="13.25" style="29" customWidth="1"/>
    <col min="10250" max="10494" width="9.125" style="29"/>
    <col min="10495" max="10495" width="1.75" style="29" customWidth="1"/>
    <col min="10496" max="10496" width="38.75" style="29" customWidth="1"/>
    <col min="10497" max="10497" width="6.25" style="29" customWidth="1"/>
    <col min="10498" max="10498" width="0.875" style="29" customWidth="1"/>
    <col min="10499" max="10499" width="13.25" style="29" customWidth="1"/>
    <col min="10500" max="10500" width="0.875" style="29" customWidth="1"/>
    <col min="10501" max="10501" width="13.25" style="29" customWidth="1"/>
    <col min="10502" max="10502" width="0.875" style="29" customWidth="1"/>
    <col min="10503" max="10503" width="13.25" style="29" customWidth="1"/>
    <col min="10504" max="10504" width="0.875" style="29" customWidth="1"/>
    <col min="10505" max="10505" width="13.25" style="29" customWidth="1"/>
    <col min="10506" max="10750" width="9.125" style="29"/>
    <col min="10751" max="10751" width="1.75" style="29" customWidth="1"/>
    <col min="10752" max="10752" width="38.75" style="29" customWidth="1"/>
    <col min="10753" max="10753" width="6.25" style="29" customWidth="1"/>
    <col min="10754" max="10754" width="0.875" style="29" customWidth="1"/>
    <col min="10755" max="10755" width="13.25" style="29" customWidth="1"/>
    <col min="10756" max="10756" width="0.875" style="29" customWidth="1"/>
    <col min="10757" max="10757" width="13.25" style="29" customWidth="1"/>
    <col min="10758" max="10758" width="0.875" style="29" customWidth="1"/>
    <col min="10759" max="10759" width="13.25" style="29" customWidth="1"/>
    <col min="10760" max="10760" width="0.875" style="29" customWidth="1"/>
    <col min="10761" max="10761" width="13.25" style="29" customWidth="1"/>
    <col min="10762" max="11006" width="9.125" style="29"/>
    <col min="11007" max="11007" width="1.75" style="29" customWidth="1"/>
    <col min="11008" max="11008" width="38.75" style="29" customWidth="1"/>
    <col min="11009" max="11009" width="6.25" style="29" customWidth="1"/>
    <col min="11010" max="11010" width="0.875" style="29" customWidth="1"/>
    <col min="11011" max="11011" width="13.25" style="29" customWidth="1"/>
    <col min="11012" max="11012" width="0.875" style="29" customWidth="1"/>
    <col min="11013" max="11013" width="13.25" style="29" customWidth="1"/>
    <col min="11014" max="11014" width="0.875" style="29" customWidth="1"/>
    <col min="11015" max="11015" width="13.25" style="29" customWidth="1"/>
    <col min="11016" max="11016" width="0.875" style="29" customWidth="1"/>
    <col min="11017" max="11017" width="13.25" style="29" customWidth="1"/>
    <col min="11018" max="11262" width="9.125" style="29"/>
    <col min="11263" max="11263" width="1.75" style="29" customWidth="1"/>
    <col min="11264" max="11264" width="38.75" style="29" customWidth="1"/>
    <col min="11265" max="11265" width="6.25" style="29" customWidth="1"/>
    <col min="11266" max="11266" width="0.875" style="29" customWidth="1"/>
    <col min="11267" max="11267" width="13.25" style="29" customWidth="1"/>
    <col min="11268" max="11268" width="0.875" style="29" customWidth="1"/>
    <col min="11269" max="11269" width="13.25" style="29" customWidth="1"/>
    <col min="11270" max="11270" width="0.875" style="29" customWidth="1"/>
    <col min="11271" max="11271" width="13.25" style="29" customWidth="1"/>
    <col min="11272" max="11272" width="0.875" style="29" customWidth="1"/>
    <col min="11273" max="11273" width="13.25" style="29" customWidth="1"/>
    <col min="11274" max="11518" width="9.125" style="29"/>
    <col min="11519" max="11519" width="1.75" style="29" customWidth="1"/>
    <col min="11520" max="11520" width="38.75" style="29" customWidth="1"/>
    <col min="11521" max="11521" width="6.25" style="29" customWidth="1"/>
    <col min="11522" max="11522" width="0.875" style="29" customWidth="1"/>
    <col min="11523" max="11523" width="13.25" style="29" customWidth="1"/>
    <col min="11524" max="11524" width="0.875" style="29" customWidth="1"/>
    <col min="11525" max="11525" width="13.25" style="29" customWidth="1"/>
    <col min="11526" max="11526" width="0.875" style="29" customWidth="1"/>
    <col min="11527" max="11527" width="13.25" style="29" customWidth="1"/>
    <col min="11528" max="11528" width="0.875" style="29" customWidth="1"/>
    <col min="11529" max="11529" width="13.25" style="29" customWidth="1"/>
    <col min="11530" max="11774" width="9.125" style="29"/>
    <col min="11775" max="11775" width="1.75" style="29" customWidth="1"/>
    <col min="11776" max="11776" width="38.75" style="29" customWidth="1"/>
    <col min="11777" max="11777" width="6.25" style="29" customWidth="1"/>
    <col min="11778" max="11778" width="0.875" style="29" customWidth="1"/>
    <col min="11779" max="11779" width="13.25" style="29" customWidth="1"/>
    <col min="11780" max="11780" width="0.875" style="29" customWidth="1"/>
    <col min="11781" max="11781" width="13.25" style="29" customWidth="1"/>
    <col min="11782" max="11782" width="0.875" style="29" customWidth="1"/>
    <col min="11783" max="11783" width="13.25" style="29" customWidth="1"/>
    <col min="11784" max="11784" width="0.875" style="29" customWidth="1"/>
    <col min="11785" max="11785" width="13.25" style="29" customWidth="1"/>
    <col min="11786" max="12030" width="9.125" style="29"/>
    <col min="12031" max="12031" width="1.75" style="29" customWidth="1"/>
    <col min="12032" max="12032" width="38.75" style="29" customWidth="1"/>
    <col min="12033" max="12033" width="6.25" style="29" customWidth="1"/>
    <col min="12034" max="12034" width="0.875" style="29" customWidth="1"/>
    <col min="12035" max="12035" width="13.25" style="29" customWidth="1"/>
    <col min="12036" max="12036" width="0.875" style="29" customWidth="1"/>
    <col min="12037" max="12037" width="13.25" style="29" customWidth="1"/>
    <col min="12038" max="12038" width="0.875" style="29" customWidth="1"/>
    <col min="12039" max="12039" width="13.25" style="29" customWidth="1"/>
    <col min="12040" max="12040" width="0.875" style="29" customWidth="1"/>
    <col min="12041" max="12041" width="13.25" style="29" customWidth="1"/>
    <col min="12042" max="12286" width="9.125" style="29"/>
    <col min="12287" max="12287" width="1.75" style="29" customWidth="1"/>
    <col min="12288" max="12288" width="38.75" style="29" customWidth="1"/>
    <col min="12289" max="12289" width="6.25" style="29" customWidth="1"/>
    <col min="12290" max="12290" width="0.875" style="29" customWidth="1"/>
    <col min="12291" max="12291" width="13.25" style="29" customWidth="1"/>
    <col min="12292" max="12292" width="0.875" style="29" customWidth="1"/>
    <col min="12293" max="12293" width="13.25" style="29" customWidth="1"/>
    <col min="12294" max="12294" width="0.875" style="29" customWidth="1"/>
    <col min="12295" max="12295" width="13.25" style="29" customWidth="1"/>
    <col min="12296" max="12296" width="0.875" style="29" customWidth="1"/>
    <col min="12297" max="12297" width="13.25" style="29" customWidth="1"/>
    <col min="12298" max="12542" width="9.125" style="29"/>
    <col min="12543" max="12543" width="1.75" style="29" customWidth="1"/>
    <col min="12544" max="12544" width="38.75" style="29" customWidth="1"/>
    <col min="12545" max="12545" width="6.25" style="29" customWidth="1"/>
    <col min="12546" max="12546" width="0.875" style="29" customWidth="1"/>
    <col min="12547" max="12547" width="13.25" style="29" customWidth="1"/>
    <col min="12548" max="12548" width="0.875" style="29" customWidth="1"/>
    <col min="12549" max="12549" width="13.25" style="29" customWidth="1"/>
    <col min="12550" max="12550" width="0.875" style="29" customWidth="1"/>
    <col min="12551" max="12551" width="13.25" style="29" customWidth="1"/>
    <col min="12552" max="12552" width="0.875" style="29" customWidth="1"/>
    <col min="12553" max="12553" width="13.25" style="29" customWidth="1"/>
    <col min="12554" max="12798" width="9.125" style="29"/>
    <col min="12799" max="12799" width="1.75" style="29" customWidth="1"/>
    <col min="12800" max="12800" width="38.75" style="29" customWidth="1"/>
    <col min="12801" max="12801" width="6.25" style="29" customWidth="1"/>
    <col min="12802" max="12802" width="0.875" style="29" customWidth="1"/>
    <col min="12803" max="12803" width="13.25" style="29" customWidth="1"/>
    <col min="12804" max="12804" width="0.875" style="29" customWidth="1"/>
    <col min="12805" max="12805" width="13.25" style="29" customWidth="1"/>
    <col min="12806" max="12806" width="0.875" style="29" customWidth="1"/>
    <col min="12807" max="12807" width="13.25" style="29" customWidth="1"/>
    <col min="12808" max="12808" width="0.875" style="29" customWidth="1"/>
    <col min="12809" max="12809" width="13.25" style="29" customWidth="1"/>
    <col min="12810" max="13054" width="9.125" style="29"/>
    <col min="13055" max="13055" width="1.75" style="29" customWidth="1"/>
    <col min="13056" max="13056" width="38.75" style="29" customWidth="1"/>
    <col min="13057" max="13057" width="6.25" style="29" customWidth="1"/>
    <col min="13058" max="13058" width="0.875" style="29" customWidth="1"/>
    <col min="13059" max="13059" width="13.25" style="29" customWidth="1"/>
    <col min="13060" max="13060" width="0.875" style="29" customWidth="1"/>
    <col min="13061" max="13061" width="13.25" style="29" customWidth="1"/>
    <col min="13062" max="13062" width="0.875" style="29" customWidth="1"/>
    <col min="13063" max="13063" width="13.25" style="29" customWidth="1"/>
    <col min="13064" max="13064" width="0.875" style="29" customWidth="1"/>
    <col min="13065" max="13065" width="13.25" style="29" customWidth="1"/>
    <col min="13066" max="13310" width="9.125" style="29"/>
    <col min="13311" max="13311" width="1.75" style="29" customWidth="1"/>
    <col min="13312" max="13312" width="38.75" style="29" customWidth="1"/>
    <col min="13313" max="13313" width="6.25" style="29" customWidth="1"/>
    <col min="13314" max="13314" width="0.875" style="29" customWidth="1"/>
    <col min="13315" max="13315" width="13.25" style="29" customWidth="1"/>
    <col min="13316" max="13316" width="0.875" style="29" customWidth="1"/>
    <col min="13317" max="13317" width="13.25" style="29" customWidth="1"/>
    <col min="13318" max="13318" width="0.875" style="29" customWidth="1"/>
    <col min="13319" max="13319" width="13.25" style="29" customWidth="1"/>
    <col min="13320" max="13320" width="0.875" style="29" customWidth="1"/>
    <col min="13321" max="13321" width="13.25" style="29" customWidth="1"/>
    <col min="13322" max="13566" width="9.125" style="29"/>
    <col min="13567" max="13567" width="1.75" style="29" customWidth="1"/>
    <col min="13568" max="13568" width="38.75" style="29" customWidth="1"/>
    <col min="13569" max="13569" width="6.25" style="29" customWidth="1"/>
    <col min="13570" max="13570" width="0.875" style="29" customWidth="1"/>
    <col min="13571" max="13571" width="13.25" style="29" customWidth="1"/>
    <col min="13572" max="13572" width="0.875" style="29" customWidth="1"/>
    <col min="13573" max="13573" width="13.25" style="29" customWidth="1"/>
    <col min="13574" max="13574" width="0.875" style="29" customWidth="1"/>
    <col min="13575" max="13575" width="13.25" style="29" customWidth="1"/>
    <col min="13576" max="13576" width="0.875" style="29" customWidth="1"/>
    <col min="13577" max="13577" width="13.25" style="29" customWidth="1"/>
    <col min="13578" max="13822" width="9.125" style="29"/>
    <col min="13823" max="13823" width="1.75" style="29" customWidth="1"/>
    <col min="13824" max="13824" width="38.75" style="29" customWidth="1"/>
    <col min="13825" max="13825" width="6.25" style="29" customWidth="1"/>
    <col min="13826" max="13826" width="0.875" style="29" customWidth="1"/>
    <col min="13827" max="13827" width="13.25" style="29" customWidth="1"/>
    <col min="13828" max="13828" width="0.875" style="29" customWidth="1"/>
    <col min="13829" max="13829" width="13.25" style="29" customWidth="1"/>
    <col min="13830" max="13830" width="0.875" style="29" customWidth="1"/>
    <col min="13831" max="13831" width="13.25" style="29" customWidth="1"/>
    <col min="13832" max="13832" width="0.875" style="29" customWidth="1"/>
    <col min="13833" max="13833" width="13.25" style="29" customWidth="1"/>
    <col min="13834" max="14078" width="9.125" style="29"/>
    <col min="14079" max="14079" width="1.75" style="29" customWidth="1"/>
    <col min="14080" max="14080" width="38.75" style="29" customWidth="1"/>
    <col min="14081" max="14081" width="6.25" style="29" customWidth="1"/>
    <col min="14082" max="14082" width="0.875" style="29" customWidth="1"/>
    <col min="14083" max="14083" width="13.25" style="29" customWidth="1"/>
    <col min="14084" max="14084" width="0.875" style="29" customWidth="1"/>
    <col min="14085" max="14085" width="13.25" style="29" customWidth="1"/>
    <col min="14086" max="14086" width="0.875" style="29" customWidth="1"/>
    <col min="14087" max="14087" width="13.25" style="29" customWidth="1"/>
    <col min="14088" max="14088" width="0.875" style="29" customWidth="1"/>
    <col min="14089" max="14089" width="13.25" style="29" customWidth="1"/>
    <col min="14090" max="14334" width="9.125" style="29"/>
    <col min="14335" max="14335" width="1.75" style="29" customWidth="1"/>
    <col min="14336" max="14336" width="38.75" style="29" customWidth="1"/>
    <col min="14337" max="14337" width="6.25" style="29" customWidth="1"/>
    <col min="14338" max="14338" width="0.875" style="29" customWidth="1"/>
    <col min="14339" max="14339" width="13.25" style="29" customWidth="1"/>
    <col min="14340" max="14340" width="0.875" style="29" customWidth="1"/>
    <col min="14341" max="14341" width="13.25" style="29" customWidth="1"/>
    <col min="14342" max="14342" width="0.875" style="29" customWidth="1"/>
    <col min="14343" max="14343" width="13.25" style="29" customWidth="1"/>
    <col min="14344" max="14344" width="0.875" style="29" customWidth="1"/>
    <col min="14345" max="14345" width="13.25" style="29" customWidth="1"/>
    <col min="14346" max="14590" width="9.125" style="29"/>
    <col min="14591" max="14591" width="1.75" style="29" customWidth="1"/>
    <col min="14592" max="14592" width="38.75" style="29" customWidth="1"/>
    <col min="14593" max="14593" width="6.25" style="29" customWidth="1"/>
    <col min="14594" max="14594" width="0.875" style="29" customWidth="1"/>
    <col min="14595" max="14595" width="13.25" style="29" customWidth="1"/>
    <col min="14596" max="14596" width="0.875" style="29" customWidth="1"/>
    <col min="14597" max="14597" width="13.25" style="29" customWidth="1"/>
    <col min="14598" max="14598" width="0.875" style="29" customWidth="1"/>
    <col min="14599" max="14599" width="13.25" style="29" customWidth="1"/>
    <col min="14600" max="14600" width="0.875" style="29" customWidth="1"/>
    <col min="14601" max="14601" width="13.25" style="29" customWidth="1"/>
    <col min="14602" max="14846" width="9.125" style="29"/>
    <col min="14847" max="14847" width="1.75" style="29" customWidth="1"/>
    <col min="14848" max="14848" width="38.75" style="29" customWidth="1"/>
    <col min="14849" max="14849" width="6.25" style="29" customWidth="1"/>
    <col min="14850" max="14850" width="0.875" style="29" customWidth="1"/>
    <col min="14851" max="14851" width="13.25" style="29" customWidth="1"/>
    <col min="14852" max="14852" width="0.875" style="29" customWidth="1"/>
    <col min="14853" max="14853" width="13.25" style="29" customWidth="1"/>
    <col min="14854" max="14854" width="0.875" style="29" customWidth="1"/>
    <col min="14855" max="14855" width="13.25" style="29" customWidth="1"/>
    <col min="14856" max="14856" width="0.875" style="29" customWidth="1"/>
    <col min="14857" max="14857" width="13.25" style="29" customWidth="1"/>
    <col min="14858" max="15102" width="9.125" style="29"/>
    <col min="15103" max="15103" width="1.75" style="29" customWidth="1"/>
    <col min="15104" max="15104" width="38.75" style="29" customWidth="1"/>
    <col min="15105" max="15105" width="6.25" style="29" customWidth="1"/>
    <col min="15106" max="15106" width="0.875" style="29" customWidth="1"/>
    <col min="15107" max="15107" width="13.25" style="29" customWidth="1"/>
    <col min="15108" max="15108" width="0.875" style="29" customWidth="1"/>
    <col min="15109" max="15109" width="13.25" style="29" customWidth="1"/>
    <col min="15110" max="15110" width="0.875" style="29" customWidth="1"/>
    <col min="15111" max="15111" width="13.25" style="29" customWidth="1"/>
    <col min="15112" max="15112" width="0.875" style="29" customWidth="1"/>
    <col min="15113" max="15113" width="13.25" style="29" customWidth="1"/>
    <col min="15114" max="15358" width="9.125" style="29"/>
    <col min="15359" max="15359" width="1.75" style="29" customWidth="1"/>
    <col min="15360" max="15360" width="38.75" style="29" customWidth="1"/>
    <col min="15361" max="15361" width="6.25" style="29" customWidth="1"/>
    <col min="15362" max="15362" width="0.875" style="29" customWidth="1"/>
    <col min="15363" max="15363" width="13.25" style="29" customWidth="1"/>
    <col min="15364" max="15364" width="0.875" style="29" customWidth="1"/>
    <col min="15365" max="15365" width="13.25" style="29" customWidth="1"/>
    <col min="15366" max="15366" width="0.875" style="29" customWidth="1"/>
    <col min="15367" max="15367" width="13.25" style="29" customWidth="1"/>
    <col min="15368" max="15368" width="0.875" style="29" customWidth="1"/>
    <col min="15369" max="15369" width="13.25" style="29" customWidth="1"/>
    <col min="15370" max="15614" width="9.125" style="29"/>
    <col min="15615" max="15615" width="1.75" style="29" customWidth="1"/>
    <col min="15616" max="15616" width="38.75" style="29" customWidth="1"/>
    <col min="15617" max="15617" width="6.25" style="29" customWidth="1"/>
    <col min="15618" max="15618" width="0.875" style="29" customWidth="1"/>
    <col min="15619" max="15619" width="13.25" style="29" customWidth="1"/>
    <col min="15620" max="15620" width="0.875" style="29" customWidth="1"/>
    <col min="15621" max="15621" width="13.25" style="29" customWidth="1"/>
    <col min="15622" max="15622" width="0.875" style="29" customWidth="1"/>
    <col min="15623" max="15623" width="13.25" style="29" customWidth="1"/>
    <col min="15624" max="15624" width="0.875" style="29" customWidth="1"/>
    <col min="15625" max="15625" width="13.25" style="29" customWidth="1"/>
    <col min="15626" max="15870" width="9.125" style="29"/>
    <col min="15871" max="15871" width="1.75" style="29" customWidth="1"/>
    <col min="15872" max="15872" width="38.75" style="29" customWidth="1"/>
    <col min="15873" max="15873" width="6.25" style="29" customWidth="1"/>
    <col min="15874" max="15874" width="0.875" style="29" customWidth="1"/>
    <col min="15875" max="15875" width="13.25" style="29" customWidth="1"/>
    <col min="15876" max="15876" width="0.875" style="29" customWidth="1"/>
    <col min="15877" max="15877" width="13.25" style="29" customWidth="1"/>
    <col min="15878" max="15878" width="0.875" style="29" customWidth="1"/>
    <col min="15879" max="15879" width="13.25" style="29" customWidth="1"/>
    <col min="15880" max="15880" width="0.875" style="29" customWidth="1"/>
    <col min="15881" max="15881" width="13.25" style="29" customWidth="1"/>
    <col min="15882" max="16126" width="9.125" style="29"/>
    <col min="16127" max="16127" width="1.75" style="29" customWidth="1"/>
    <col min="16128" max="16128" width="38.75" style="29" customWidth="1"/>
    <col min="16129" max="16129" width="6.25" style="29" customWidth="1"/>
    <col min="16130" max="16130" width="0.875" style="29" customWidth="1"/>
    <col min="16131" max="16131" width="13.25" style="29" customWidth="1"/>
    <col min="16132" max="16132" width="0.875" style="29" customWidth="1"/>
    <col min="16133" max="16133" width="13.25" style="29" customWidth="1"/>
    <col min="16134" max="16134" width="0.875" style="29" customWidth="1"/>
    <col min="16135" max="16135" width="13.25" style="29" customWidth="1"/>
    <col min="16136" max="16136" width="0.875" style="29" customWidth="1"/>
    <col min="16137" max="16137" width="13.25" style="29" customWidth="1"/>
    <col min="16138" max="16382" width="9.125" style="29"/>
    <col min="16383" max="16384" width="9.125" style="29" customWidth="1"/>
  </cols>
  <sheetData>
    <row r="1" spans="1:11" ht="16.5" customHeight="1">
      <c r="A1" s="45" t="s">
        <v>42</v>
      </c>
      <c r="B1" s="46"/>
      <c r="D1" s="48"/>
      <c r="E1" s="8"/>
      <c r="F1" s="8"/>
      <c r="G1" s="8"/>
      <c r="H1" s="8"/>
      <c r="I1" s="8"/>
      <c r="J1" s="8"/>
      <c r="K1" s="8"/>
    </row>
    <row r="2" spans="1:11" ht="16.5" customHeight="1">
      <c r="A2" s="45" t="s">
        <v>26</v>
      </c>
      <c r="B2" s="45"/>
      <c r="D2" s="48"/>
      <c r="E2" s="8"/>
      <c r="F2" s="8"/>
      <c r="G2" s="8"/>
      <c r="H2" s="8"/>
      <c r="I2" s="9"/>
      <c r="J2" s="8"/>
      <c r="K2" s="9"/>
    </row>
    <row r="3" spans="1:11" ht="16.5" customHeight="1">
      <c r="A3" s="49" t="s">
        <v>178</v>
      </c>
      <c r="B3" s="50"/>
      <c r="C3" s="51"/>
      <c r="D3" s="52"/>
      <c r="E3" s="10"/>
      <c r="F3" s="10"/>
      <c r="G3" s="10"/>
      <c r="H3" s="10"/>
      <c r="I3" s="10"/>
      <c r="J3" s="10"/>
      <c r="K3" s="10"/>
    </row>
    <row r="4" spans="1:11" ht="16.5" customHeight="1">
      <c r="A4" s="45"/>
      <c r="B4" s="46"/>
      <c r="D4" s="48"/>
      <c r="E4" s="8"/>
      <c r="F4" s="8"/>
      <c r="G4" s="8"/>
      <c r="H4" s="8"/>
      <c r="I4" s="8"/>
      <c r="J4" s="8"/>
      <c r="K4" s="8"/>
    </row>
    <row r="5" spans="1:11" ht="16.5" customHeight="1">
      <c r="A5" s="45"/>
      <c r="B5" s="45"/>
      <c r="D5" s="48"/>
      <c r="E5" s="11"/>
      <c r="F5" s="11"/>
      <c r="G5" s="11"/>
      <c r="H5" s="11"/>
      <c r="I5" s="11"/>
      <c r="J5" s="11"/>
      <c r="K5" s="11"/>
    </row>
    <row r="6" spans="1:11" ht="16.5" customHeight="1">
      <c r="A6" s="45"/>
      <c r="B6" s="45"/>
      <c r="D6" s="48"/>
      <c r="E6" s="290" t="s">
        <v>101</v>
      </c>
      <c r="F6" s="290"/>
      <c r="G6" s="290"/>
      <c r="H6" s="53"/>
      <c r="I6" s="290" t="s">
        <v>115</v>
      </c>
      <c r="J6" s="290"/>
      <c r="K6" s="290"/>
    </row>
    <row r="7" spans="1:11" ht="16.5" customHeight="1">
      <c r="A7" s="45"/>
      <c r="B7" s="45"/>
      <c r="D7" s="48"/>
      <c r="E7" s="291" t="s">
        <v>180</v>
      </c>
      <c r="F7" s="291"/>
      <c r="G7" s="291"/>
      <c r="H7" s="53"/>
      <c r="I7" s="291" t="s">
        <v>180</v>
      </c>
      <c r="J7" s="291"/>
      <c r="K7" s="291"/>
    </row>
    <row r="8" spans="1:11" ht="16.5" customHeight="1">
      <c r="A8" s="45"/>
      <c r="B8" s="45"/>
      <c r="C8" s="44"/>
      <c r="D8" s="44"/>
      <c r="E8" s="12" t="s">
        <v>0</v>
      </c>
      <c r="F8" s="43"/>
      <c r="G8" s="12" t="s">
        <v>1</v>
      </c>
      <c r="H8" s="4"/>
      <c r="I8" s="12" t="s">
        <v>0</v>
      </c>
      <c r="J8" s="43"/>
      <c r="K8" s="12" t="s">
        <v>1</v>
      </c>
    </row>
    <row r="9" spans="1:11" ht="16.5" customHeight="1">
      <c r="A9" s="45"/>
      <c r="B9" s="45"/>
      <c r="C9" s="44"/>
      <c r="D9" s="44"/>
      <c r="E9" s="13" t="s">
        <v>154</v>
      </c>
      <c r="F9" s="12"/>
      <c r="G9" s="12" t="s">
        <v>2</v>
      </c>
      <c r="H9" s="4"/>
      <c r="I9" s="13" t="s">
        <v>154</v>
      </c>
      <c r="J9" s="12"/>
      <c r="K9" s="12" t="s">
        <v>2</v>
      </c>
    </row>
    <row r="10" spans="1:11" s="46" customFormat="1" ht="16.5" customHeight="1">
      <c r="B10" s="17"/>
      <c r="C10" s="169"/>
      <c r="D10" s="169"/>
      <c r="E10" s="55" t="s">
        <v>153</v>
      </c>
      <c r="F10" s="56"/>
      <c r="G10" s="55" t="s">
        <v>124</v>
      </c>
      <c r="H10" s="56"/>
      <c r="I10" s="55" t="s">
        <v>153</v>
      </c>
      <c r="J10" s="56"/>
      <c r="K10" s="55" t="s">
        <v>124</v>
      </c>
    </row>
    <row r="11" spans="1:11" s="46" customFormat="1" ht="16.5" customHeight="1">
      <c r="B11" s="17"/>
      <c r="C11" s="170" t="s">
        <v>3</v>
      </c>
      <c r="D11" s="171"/>
      <c r="E11" s="88" t="s">
        <v>86</v>
      </c>
      <c r="F11" s="37"/>
      <c r="G11" s="88" t="s">
        <v>86</v>
      </c>
      <c r="H11" s="38"/>
      <c r="I11" s="88" t="s">
        <v>86</v>
      </c>
      <c r="J11" s="37"/>
      <c r="K11" s="88" t="s">
        <v>86</v>
      </c>
    </row>
    <row r="12" spans="1:11" s="46" customFormat="1" ht="16.5" customHeight="1">
      <c r="C12" s="171"/>
      <c r="D12" s="171"/>
      <c r="E12" s="246"/>
      <c r="F12" s="53"/>
      <c r="G12" s="55"/>
      <c r="H12" s="53"/>
      <c r="I12" s="246"/>
      <c r="J12" s="53"/>
      <c r="K12" s="55"/>
    </row>
    <row r="13" spans="1:11" ht="16.5" customHeight="1">
      <c r="A13" s="46" t="s">
        <v>4</v>
      </c>
      <c r="B13" s="46"/>
      <c r="C13" s="172"/>
      <c r="D13" s="173"/>
      <c r="E13" s="247"/>
      <c r="F13" s="15"/>
      <c r="G13" s="15"/>
      <c r="H13" s="15"/>
      <c r="I13" s="253"/>
      <c r="J13" s="15"/>
      <c r="K13" s="16"/>
    </row>
    <row r="14" spans="1:11" ht="16.5" customHeight="1">
      <c r="A14" s="46"/>
      <c r="B14" s="46"/>
      <c r="C14" s="172"/>
      <c r="D14" s="173"/>
      <c r="E14" s="247"/>
      <c r="F14" s="15"/>
      <c r="G14" s="15"/>
      <c r="H14" s="15"/>
      <c r="I14" s="253"/>
      <c r="J14" s="15"/>
      <c r="K14" s="16"/>
    </row>
    <row r="15" spans="1:11" ht="16.5" customHeight="1">
      <c r="A15" s="46" t="s">
        <v>5</v>
      </c>
      <c r="C15" s="172"/>
      <c r="D15" s="173"/>
      <c r="E15" s="247"/>
      <c r="F15" s="15"/>
      <c r="G15" s="15"/>
      <c r="H15" s="15"/>
      <c r="I15" s="253"/>
      <c r="J15" s="15"/>
      <c r="K15" s="16"/>
    </row>
    <row r="16" spans="1:11" ht="16.5" customHeight="1">
      <c r="A16" s="44"/>
      <c r="B16" s="46"/>
      <c r="C16" s="172"/>
      <c r="D16" s="173"/>
      <c r="E16" s="247"/>
      <c r="F16" s="15"/>
      <c r="G16" s="15"/>
      <c r="H16" s="15"/>
      <c r="I16" s="253"/>
      <c r="J16" s="15"/>
      <c r="K16" s="16"/>
    </row>
    <row r="17" spans="1:11" ht="16.5" customHeight="1">
      <c r="A17" s="44" t="s">
        <v>6</v>
      </c>
      <c r="B17" s="44"/>
      <c r="C17" s="172"/>
      <c r="D17" s="173"/>
      <c r="E17" s="248">
        <v>675587</v>
      </c>
      <c r="F17" s="18"/>
      <c r="G17" s="17">
        <v>883246</v>
      </c>
      <c r="H17" s="18"/>
      <c r="I17" s="248">
        <v>24792</v>
      </c>
      <c r="J17" s="18"/>
      <c r="K17" s="17">
        <v>124975</v>
      </c>
    </row>
    <row r="18" spans="1:11" ht="16.5" customHeight="1">
      <c r="A18" s="44" t="s">
        <v>66</v>
      </c>
      <c r="B18" s="44"/>
      <c r="C18" s="172"/>
      <c r="D18" s="173"/>
      <c r="E18" s="248">
        <v>12667</v>
      </c>
      <c r="F18" s="18"/>
      <c r="G18" s="17">
        <v>13748</v>
      </c>
      <c r="H18" s="18"/>
      <c r="I18" s="248">
        <v>9095</v>
      </c>
      <c r="J18" s="18"/>
      <c r="K18" s="17">
        <v>9096</v>
      </c>
    </row>
    <row r="19" spans="1:11" ht="16.5" customHeight="1">
      <c r="A19" s="44" t="s">
        <v>145</v>
      </c>
      <c r="B19" s="44"/>
      <c r="C19" s="172"/>
      <c r="D19" s="173"/>
      <c r="E19" s="248">
        <v>467</v>
      </c>
      <c r="F19" s="18"/>
      <c r="G19" s="17">
        <v>467</v>
      </c>
      <c r="H19" s="18"/>
      <c r="I19" s="248">
        <v>467</v>
      </c>
      <c r="J19" s="18"/>
      <c r="K19" s="17">
        <v>467</v>
      </c>
    </row>
    <row r="20" spans="1:11" ht="16.5" customHeight="1">
      <c r="A20" s="44" t="s">
        <v>37</v>
      </c>
      <c r="B20" s="44"/>
      <c r="C20" s="172">
        <v>7</v>
      </c>
      <c r="D20" s="173"/>
      <c r="E20" s="248">
        <v>444245</v>
      </c>
      <c r="F20" s="18"/>
      <c r="G20" s="17">
        <v>340859</v>
      </c>
      <c r="H20" s="18"/>
      <c r="I20" s="248">
        <v>246404</v>
      </c>
      <c r="J20" s="18"/>
      <c r="K20" s="17">
        <v>185269</v>
      </c>
    </row>
    <row r="21" spans="1:11" ht="16.5" customHeight="1">
      <c r="A21" s="44" t="s">
        <v>146</v>
      </c>
      <c r="B21" s="44"/>
      <c r="C21" s="172">
        <v>11.3</v>
      </c>
      <c r="D21" s="173"/>
      <c r="E21" s="248">
        <v>0</v>
      </c>
      <c r="F21" s="18"/>
      <c r="G21" s="17">
        <v>0</v>
      </c>
      <c r="H21" s="18"/>
      <c r="I21" s="248">
        <v>81120</v>
      </c>
      <c r="J21" s="18"/>
      <c r="K21" s="17">
        <v>81140</v>
      </c>
    </row>
    <row r="22" spans="1:11" ht="16.5" customHeight="1">
      <c r="A22" s="44" t="s">
        <v>99</v>
      </c>
      <c r="B22" s="44"/>
      <c r="C22" s="172"/>
      <c r="D22" s="173"/>
      <c r="E22" s="248">
        <v>33930</v>
      </c>
      <c r="F22" s="18"/>
      <c r="G22" s="17">
        <v>22804</v>
      </c>
      <c r="H22" s="18"/>
      <c r="I22" s="248">
        <v>0</v>
      </c>
      <c r="J22" s="18"/>
      <c r="K22" s="17">
        <v>0</v>
      </c>
    </row>
    <row r="23" spans="1:11" ht="16.5" customHeight="1">
      <c r="A23" s="44" t="s">
        <v>125</v>
      </c>
      <c r="B23" s="44"/>
      <c r="C23" s="172"/>
      <c r="D23" s="173"/>
      <c r="E23" s="248">
        <v>91863</v>
      </c>
      <c r="F23" s="18"/>
      <c r="G23" s="17">
        <v>105117</v>
      </c>
      <c r="H23" s="18"/>
      <c r="I23" s="248">
        <v>0</v>
      </c>
      <c r="J23" s="18"/>
      <c r="K23" s="17">
        <v>0</v>
      </c>
    </row>
    <row r="24" spans="1:11" ht="16.5" customHeight="1">
      <c r="A24" s="44" t="s">
        <v>143</v>
      </c>
      <c r="B24" s="44"/>
      <c r="C24" s="172"/>
      <c r="D24" s="173"/>
      <c r="E24" s="248">
        <v>272766</v>
      </c>
      <c r="F24" s="18"/>
      <c r="G24" s="17">
        <v>270518</v>
      </c>
      <c r="H24" s="18"/>
      <c r="I24" s="248">
        <v>571</v>
      </c>
      <c r="J24" s="18"/>
      <c r="K24" s="17">
        <v>602</v>
      </c>
    </row>
    <row r="25" spans="1:11" ht="16.5" customHeight="1">
      <c r="A25" s="29" t="s">
        <v>7</v>
      </c>
      <c r="B25" s="44"/>
      <c r="C25" s="173"/>
      <c r="D25" s="173"/>
      <c r="E25" s="249">
        <v>18501</v>
      </c>
      <c r="F25" s="18"/>
      <c r="G25" s="20">
        <v>17661</v>
      </c>
      <c r="H25" s="18"/>
      <c r="I25" s="249">
        <v>17465</v>
      </c>
      <c r="J25" s="18"/>
      <c r="K25" s="20">
        <v>16621</v>
      </c>
    </row>
    <row r="26" spans="1:11" ht="16.5" customHeight="1">
      <c r="A26" s="46"/>
      <c r="B26" s="46"/>
      <c r="C26" s="172"/>
      <c r="D26" s="173"/>
      <c r="E26" s="247"/>
      <c r="F26" s="15"/>
      <c r="G26" s="15"/>
      <c r="H26" s="15"/>
      <c r="I26" s="253"/>
      <c r="J26" s="15"/>
      <c r="K26" s="16"/>
    </row>
    <row r="27" spans="1:11" ht="16.5" customHeight="1">
      <c r="A27" s="45" t="s">
        <v>8</v>
      </c>
      <c r="B27" s="45"/>
      <c r="C27" s="172"/>
      <c r="D27" s="173"/>
      <c r="E27" s="250">
        <f>SUM(E16:E26)</f>
        <v>1550026</v>
      </c>
      <c r="F27" s="15"/>
      <c r="G27" s="21">
        <f>SUM(G16:G26)</f>
        <v>1654420</v>
      </c>
      <c r="H27" s="15"/>
      <c r="I27" s="250">
        <f>SUM(I17:I26)</f>
        <v>379914</v>
      </c>
      <c r="J27" s="15"/>
      <c r="K27" s="21">
        <f>SUM(K17:K26)</f>
        <v>418170</v>
      </c>
    </row>
    <row r="28" spans="1:11" ht="16.5" customHeight="1">
      <c r="A28" s="44"/>
      <c r="B28" s="44"/>
      <c r="C28" s="172"/>
      <c r="D28" s="173"/>
      <c r="E28" s="247"/>
      <c r="F28" s="15"/>
      <c r="G28" s="15"/>
      <c r="H28" s="15"/>
      <c r="I28" s="254"/>
      <c r="J28" s="15"/>
      <c r="K28" s="22"/>
    </row>
    <row r="29" spans="1:11" ht="16.5" customHeight="1">
      <c r="A29" s="45" t="s">
        <v>9</v>
      </c>
      <c r="B29" s="45"/>
      <c r="C29" s="172"/>
      <c r="D29" s="173"/>
      <c r="E29" s="247"/>
      <c r="F29" s="15"/>
      <c r="G29" s="15"/>
      <c r="H29" s="15"/>
      <c r="I29" s="253"/>
      <c r="J29" s="15"/>
      <c r="K29" s="16"/>
    </row>
    <row r="30" spans="1:11" ht="16.5" customHeight="1">
      <c r="A30" s="45"/>
      <c r="B30" s="45"/>
      <c r="C30" s="172"/>
      <c r="D30" s="173"/>
      <c r="E30" s="247"/>
      <c r="F30" s="15"/>
      <c r="G30" s="15"/>
      <c r="H30" s="15"/>
      <c r="I30" s="253"/>
      <c r="J30" s="15"/>
      <c r="K30" s="16"/>
    </row>
    <row r="31" spans="1:11" ht="16.5" customHeight="1">
      <c r="A31" s="29" t="s">
        <v>64</v>
      </c>
      <c r="C31" s="174"/>
      <c r="D31" s="173"/>
      <c r="E31" s="248">
        <v>41306</v>
      </c>
      <c r="F31" s="23"/>
      <c r="G31" s="17">
        <v>42349</v>
      </c>
      <c r="H31" s="18"/>
      <c r="I31" s="248">
        <v>1050</v>
      </c>
      <c r="J31" s="18"/>
      <c r="K31" s="17">
        <v>2300</v>
      </c>
    </row>
    <row r="32" spans="1:11" ht="16.5" customHeight="1">
      <c r="A32" s="29" t="s">
        <v>95</v>
      </c>
      <c r="C32" s="173">
        <v>11.3</v>
      </c>
      <c r="D32" s="173"/>
      <c r="E32" s="248">
        <v>0</v>
      </c>
      <c r="F32" s="23"/>
      <c r="G32" s="17">
        <v>0</v>
      </c>
      <c r="H32" s="18"/>
      <c r="I32" s="248">
        <v>5943004</v>
      </c>
      <c r="J32" s="18"/>
      <c r="K32" s="17">
        <v>6133450</v>
      </c>
    </row>
    <row r="33" spans="1:11" ht="16.5" customHeight="1">
      <c r="A33" s="57" t="s">
        <v>147</v>
      </c>
      <c r="B33" s="57"/>
      <c r="C33" s="173">
        <v>11.2</v>
      </c>
      <c r="D33" s="173"/>
      <c r="E33" s="248">
        <v>0</v>
      </c>
      <c r="F33" s="23"/>
      <c r="G33" s="17">
        <v>0</v>
      </c>
      <c r="H33" s="18"/>
      <c r="I33" s="248">
        <v>1383683</v>
      </c>
      <c r="J33" s="18"/>
      <c r="K33" s="17">
        <v>1383683</v>
      </c>
    </row>
    <row r="34" spans="1:11" ht="16.5" customHeight="1">
      <c r="A34" s="29" t="s">
        <v>34</v>
      </c>
      <c r="B34" s="46"/>
      <c r="C34" s="175">
        <v>8.1</v>
      </c>
      <c r="D34" s="173"/>
      <c r="E34" s="248">
        <v>0</v>
      </c>
      <c r="F34" s="23"/>
      <c r="G34" s="17">
        <v>0</v>
      </c>
      <c r="H34" s="23"/>
      <c r="I34" s="248">
        <v>1199150</v>
      </c>
      <c r="J34" s="23"/>
      <c r="K34" s="17">
        <v>1199150</v>
      </c>
    </row>
    <row r="35" spans="1:11" ht="16.5" customHeight="1">
      <c r="A35" s="29" t="s">
        <v>148</v>
      </c>
      <c r="B35" s="46"/>
      <c r="C35" s="175">
        <v>8.1999999999999993</v>
      </c>
      <c r="D35" s="173"/>
      <c r="E35" s="248">
        <v>2032040</v>
      </c>
      <c r="F35" s="23"/>
      <c r="G35" s="17">
        <v>1992688</v>
      </c>
      <c r="H35" s="23"/>
      <c r="I35" s="248">
        <v>350000</v>
      </c>
      <c r="J35" s="23"/>
      <c r="K35" s="17">
        <v>350000</v>
      </c>
    </row>
    <row r="36" spans="1:11" ht="16.5" customHeight="1">
      <c r="A36" s="29" t="s">
        <v>126</v>
      </c>
      <c r="B36" s="57"/>
      <c r="C36" s="174"/>
      <c r="D36" s="173"/>
      <c r="E36" s="248">
        <v>102655</v>
      </c>
      <c r="F36" s="23"/>
      <c r="G36" s="17">
        <v>102893</v>
      </c>
      <c r="H36" s="23"/>
      <c r="I36" s="248">
        <v>89978</v>
      </c>
      <c r="J36" s="23"/>
      <c r="K36" s="17">
        <v>89978</v>
      </c>
    </row>
    <row r="37" spans="1:11" ht="16.5" customHeight="1">
      <c r="A37" s="29" t="s">
        <v>52</v>
      </c>
      <c r="B37" s="57"/>
      <c r="C37" s="172">
        <v>9</v>
      </c>
      <c r="D37" s="173"/>
      <c r="E37" s="248">
        <v>9956985</v>
      </c>
      <c r="F37" s="23"/>
      <c r="G37" s="17">
        <v>10018473</v>
      </c>
      <c r="H37" s="23"/>
      <c r="I37" s="255">
        <v>250421</v>
      </c>
      <c r="J37" s="23"/>
      <c r="K37" s="24">
        <v>251570</v>
      </c>
    </row>
    <row r="38" spans="1:11" ht="16.5" customHeight="1">
      <c r="A38" s="29" t="s">
        <v>127</v>
      </c>
      <c r="B38" s="57"/>
      <c r="C38" s="172"/>
      <c r="D38" s="173"/>
      <c r="E38" s="248">
        <v>314738</v>
      </c>
      <c r="F38" s="23"/>
      <c r="G38" s="17">
        <v>325647</v>
      </c>
      <c r="H38" s="23"/>
      <c r="I38" s="255">
        <v>28948</v>
      </c>
      <c r="J38" s="23"/>
      <c r="K38" s="24">
        <v>30343</v>
      </c>
    </row>
    <row r="39" spans="1:11" ht="16.5" customHeight="1">
      <c r="A39" s="29" t="s">
        <v>105</v>
      </c>
      <c r="B39" s="57"/>
      <c r="C39" s="172"/>
      <c r="D39" s="173"/>
      <c r="E39" s="248">
        <v>50284</v>
      </c>
      <c r="F39" s="23"/>
      <c r="G39" s="17">
        <v>50855</v>
      </c>
      <c r="H39" s="23"/>
      <c r="I39" s="248">
        <v>0</v>
      </c>
      <c r="J39" s="23"/>
      <c r="K39" s="17">
        <v>0</v>
      </c>
    </row>
    <row r="40" spans="1:11" ht="16.5" customHeight="1">
      <c r="A40" s="29" t="s">
        <v>67</v>
      </c>
      <c r="B40" s="57"/>
      <c r="C40" s="172">
        <v>9</v>
      </c>
      <c r="D40" s="173"/>
      <c r="E40" s="248">
        <v>4840684</v>
      </c>
      <c r="F40" s="23"/>
      <c r="G40" s="17">
        <v>4945270</v>
      </c>
      <c r="H40" s="23"/>
      <c r="I40" s="248">
        <v>4873</v>
      </c>
      <c r="J40" s="23"/>
      <c r="K40" s="17">
        <v>5120</v>
      </c>
    </row>
    <row r="41" spans="1:11" ht="16.5" customHeight="1">
      <c r="A41" s="44" t="s">
        <v>32</v>
      </c>
      <c r="B41" s="46"/>
      <c r="C41" s="172"/>
      <c r="D41" s="173"/>
      <c r="E41" s="248">
        <v>21320</v>
      </c>
      <c r="F41" s="23"/>
      <c r="G41" s="17">
        <v>21734</v>
      </c>
      <c r="H41" s="23"/>
      <c r="I41" s="248">
        <v>0</v>
      </c>
      <c r="J41" s="23"/>
      <c r="K41" s="17">
        <v>0</v>
      </c>
    </row>
    <row r="42" spans="1:11" ht="16.5" customHeight="1">
      <c r="A42" s="44" t="s">
        <v>10</v>
      </c>
      <c r="B42" s="46"/>
      <c r="C42" s="172"/>
      <c r="D42" s="173"/>
      <c r="E42" s="251">
        <v>20388</v>
      </c>
      <c r="F42" s="23"/>
      <c r="G42" s="58">
        <v>22450</v>
      </c>
      <c r="H42" s="23"/>
      <c r="I42" s="251">
        <v>2709</v>
      </c>
      <c r="J42" s="23"/>
      <c r="K42" s="58">
        <v>2661</v>
      </c>
    </row>
    <row r="43" spans="1:11" ht="16.5" customHeight="1">
      <c r="B43" s="46"/>
      <c r="C43" s="172"/>
      <c r="D43" s="173"/>
      <c r="E43" s="247"/>
      <c r="F43" s="15"/>
      <c r="G43" s="15"/>
      <c r="H43" s="15"/>
      <c r="I43" s="253"/>
      <c r="J43" s="15"/>
      <c r="K43" s="16"/>
    </row>
    <row r="44" spans="1:11" ht="16.5" customHeight="1">
      <c r="A44" s="46" t="s">
        <v>11</v>
      </c>
      <c r="B44" s="46"/>
      <c r="C44" s="172"/>
      <c r="D44" s="173"/>
      <c r="E44" s="250">
        <f>SUM(E31:E43)</f>
        <v>17380400</v>
      </c>
      <c r="F44" s="15"/>
      <c r="G44" s="21">
        <f>SUM(G31:G43)</f>
        <v>17522359</v>
      </c>
      <c r="H44" s="15"/>
      <c r="I44" s="250">
        <f>SUM(I31:I43)</f>
        <v>9253816</v>
      </c>
      <c r="J44" s="15"/>
      <c r="K44" s="21">
        <f>SUM(K31:K43)</f>
        <v>9448255</v>
      </c>
    </row>
    <row r="45" spans="1:11" ht="16.5" customHeight="1">
      <c r="B45" s="46"/>
      <c r="C45" s="172"/>
      <c r="D45" s="173"/>
      <c r="E45" s="247"/>
      <c r="F45" s="15"/>
      <c r="G45" s="15"/>
      <c r="H45" s="15"/>
      <c r="I45" s="253"/>
      <c r="J45" s="15"/>
      <c r="K45" s="16"/>
    </row>
    <row r="46" spans="1:11" ht="16.5" customHeight="1" thickBot="1">
      <c r="A46" s="46" t="s">
        <v>12</v>
      </c>
      <c r="B46" s="46"/>
      <c r="C46" s="172"/>
      <c r="D46" s="173"/>
      <c r="E46" s="252">
        <f>SUM(E27,E44)</f>
        <v>18930426</v>
      </c>
      <c r="F46" s="22"/>
      <c r="G46" s="25">
        <f>SUM(G27,G44)</f>
        <v>19176779</v>
      </c>
      <c r="H46" s="22"/>
      <c r="I46" s="252">
        <f>SUM(I27,I44)</f>
        <v>9633730</v>
      </c>
      <c r="J46" s="22"/>
      <c r="K46" s="25">
        <f>SUM(K27,K44)</f>
        <v>9866425</v>
      </c>
    </row>
    <row r="47" spans="1:11" ht="13.65" customHeight="1" thickTop="1">
      <c r="A47" s="46"/>
      <c r="B47" s="46"/>
      <c r="C47" s="172"/>
      <c r="D47" s="173"/>
      <c r="E47" s="22"/>
      <c r="F47" s="22"/>
      <c r="G47" s="22"/>
      <c r="H47" s="22"/>
      <c r="I47" s="22"/>
      <c r="J47" s="22"/>
      <c r="K47" s="22"/>
    </row>
    <row r="48" spans="1:11" ht="13.8" customHeight="1">
      <c r="A48" s="46"/>
      <c r="B48" s="46"/>
      <c r="C48" s="14"/>
      <c r="D48" s="47"/>
      <c r="E48" s="22"/>
      <c r="F48" s="22"/>
      <c r="G48" s="22"/>
      <c r="H48" s="22"/>
      <c r="I48" s="22"/>
      <c r="J48" s="22"/>
      <c r="K48" s="22"/>
    </row>
    <row r="49" spans="1:11" ht="16.5" customHeight="1">
      <c r="A49" s="46"/>
      <c r="B49" s="46"/>
      <c r="C49" s="14"/>
      <c r="D49" s="47"/>
      <c r="E49" s="22"/>
      <c r="F49" s="22"/>
      <c r="G49" s="22"/>
      <c r="H49" s="22"/>
      <c r="I49" s="22"/>
      <c r="J49" s="22"/>
      <c r="K49" s="22"/>
    </row>
    <row r="50" spans="1:11" ht="16.5" customHeight="1">
      <c r="A50" s="292" t="s">
        <v>128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</row>
    <row r="51" spans="1:11" ht="16.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 ht="21.9" customHeight="1">
      <c r="A52" s="59" t="s">
        <v>149</v>
      </c>
      <c r="B52" s="59"/>
      <c r="C52" s="51"/>
      <c r="D52" s="59"/>
      <c r="E52" s="60"/>
      <c r="F52" s="60"/>
      <c r="G52" s="60"/>
      <c r="H52" s="60"/>
      <c r="I52" s="60"/>
      <c r="J52" s="60"/>
      <c r="K52" s="60"/>
    </row>
    <row r="53" spans="1:11" ht="16.5" customHeight="1">
      <c r="A53" s="45" t="s">
        <v>42</v>
      </c>
      <c r="B53" s="45"/>
      <c r="D53" s="48"/>
      <c r="E53" s="8"/>
      <c r="F53" s="8"/>
      <c r="G53" s="8"/>
      <c r="H53" s="8"/>
      <c r="I53" s="26"/>
      <c r="J53" s="8"/>
      <c r="K53" s="26"/>
    </row>
    <row r="54" spans="1:11" ht="16.5" customHeight="1">
      <c r="A54" s="45" t="s">
        <v>129</v>
      </c>
      <c r="B54" s="45"/>
      <c r="D54" s="48"/>
      <c r="E54" s="8"/>
      <c r="F54" s="8"/>
      <c r="G54" s="8"/>
      <c r="H54" s="8"/>
      <c r="I54" s="9"/>
      <c r="J54" s="8"/>
      <c r="K54" s="9"/>
    </row>
    <row r="55" spans="1:11" ht="16.5" customHeight="1">
      <c r="A55" s="49" t="str">
        <f>A3</f>
        <v>As at 31 March 2021</v>
      </c>
      <c r="B55" s="50"/>
      <c r="C55" s="51"/>
      <c r="D55" s="52"/>
      <c r="E55" s="10"/>
      <c r="F55" s="10"/>
      <c r="G55" s="10"/>
      <c r="H55" s="10"/>
      <c r="I55" s="10"/>
      <c r="J55" s="10"/>
      <c r="K55" s="10"/>
    </row>
    <row r="56" spans="1:11" ht="16.5" customHeight="1">
      <c r="A56" s="45"/>
      <c r="B56" s="46"/>
      <c r="D56" s="48"/>
      <c r="E56" s="8"/>
      <c r="F56" s="8"/>
      <c r="G56" s="8"/>
      <c r="H56" s="8"/>
      <c r="I56" s="8"/>
      <c r="J56" s="8"/>
      <c r="K56" s="8"/>
    </row>
    <row r="57" spans="1:11" ht="16.5" customHeight="1">
      <c r="A57" s="45"/>
      <c r="B57" s="45"/>
      <c r="D57" s="48"/>
      <c r="E57" s="8"/>
      <c r="F57" s="8"/>
      <c r="G57" s="8"/>
      <c r="H57" s="8"/>
      <c r="I57" s="8"/>
      <c r="J57" s="8"/>
      <c r="K57" s="8"/>
    </row>
    <row r="58" spans="1:11" ht="16.5" customHeight="1">
      <c r="A58" s="45"/>
      <c r="B58" s="45"/>
      <c r="D58" s="48"/>
      <c r="E58" s="290" t="s">
        <v>101</v>
      </c>
      <c r="F58" s="290"/>
      <c r="G58" s="290"/>
      <c r="H58" s="53"/>
      <c r="I58" s="290" t="s">
        <v>115</v>
      </c>
      <c r="J58" s="290"/>
      <c r="K58" s="290"/>
    </row>
    <row r="59" spans="1:11" ht="16.5" customHeight="1">
      <c r="A59" s="45"/>
      <c r="B59" s="45"/>
      <c r="D59" s="48"/>
      <c r="E59" s="291" t="s">
        <v>180</v>
      </c>
      <c r="F59" s="291"/>
      <c r="G59" s="291"/>
      <c r="H59" s="53"/>
      <c r="I59" s="291" t="s">
        <v>180</v>
      </c>
      <c r="J59" s="291"/>
      <c r="K59" s="291"/>
    </row>
    <row r="60" spans="1:11" ht="16.5" customHeight="1">
      <c r="A60" s="45"/>
      <c r="B60" s="45"/>
      <c r="C60" s="44"/>
      <c r="D60" s="44"/>
      <c r="E60" s="12" t="s">
        <v>0</v>
      </c>
      <c r="F60" s="43"/>
      <c r="G60" s="12" t="s">
        <v>1</v>
      </c>
      <c r="H60" s="4"/>
      <c r="I60" s="12" t="s">
        <v>0</v>
      </c>
      <c r="J60" s="43"/>
      <c r="K60" s="12" t="s">
        <v>1</v>
      </c>
    </row>
    <row r="61" spans="1:11" ht="16.5" customHeight="1">
      <c r="A61" s="45"/>
      <c r="B61" s="45"/>
      <c r="C61" s="44"/>
      <c r="D61" s="44"/>
      <c r="E61" s="13" t="s">
        <v>154</v>
      </c>
      <c r="F61" s="12"/>
      <c r="G61" s="12" t="s">
        <v>2</v>
      </c>
      <c r="H61" s="4"/>
      <c r="I61" s="13" t="s">
        <v>154</v>
      </c>
      <c r="J61" s="12"/>
      <c r="K61" s="12" t="s">
        <v>2</v>
      </c>
    </row>
    <row r="62" spans="1:11" s="46" customFormat="1" ht="16.5" customHeight="1">
      <c r="C62" s="54"/>
      <c r="D62" s="54"/>
      <c r="E62" s="55" t="s">
        <v>153</v>
      </c>
      <c r="F62" s="56"/>
      <c r="G62" s="55" t="s">
        <v>124</v>
      </c>
      <c r="H62" s="56"/>
      <c r="I62" s="55" t="s">
        <v>153</v>
      </c>
      <c r="J62" s="56"/>
      <c r="K62" s="55" t="s">
        <v>124</v>
      </c>
    </row>
    <row r="63" spans="1:11" s="46" customFormat="1" ht="16.5" customHeight="1">
      <c r="C63" s="170" t="s">
        <v>3</v>
      </c>
      <c r="D63" s="171"/>
      <c r="E63" s="88" t="s">
        <v>86</v>
      </c>
      <c r="F63" s="37"/>
      <c r="G63" s="88" t="s">
        <v>86</v>
      </c>
      <c r="H63" s="38"/>
      <c r="I63" s="88" t="s">
        <v>86</v>
      </c>
      <c r="J63" s="37"/>
      <c r="K63" s="88" t="s">
        <v>86</v>
      </c>
    </row>
    <row r="64" spans="1:11" ht="16.5" customHeight="1">
      <c r="A64" s="45" t="s">
        <v>73</v>
      </c>
      <c r="B64" s="45"/>
      <c r="C64" s="172"/>
      <c r="D64" s="173"/>
      <c r="E64" s="247"/>
      <c r="F64" s="15"/>
      <c r="G64" s="15"/>
      <c r="H64" s="15"/>
      <c r="I64" s="254"/>
      <c r="J64" s="15"/>
      <c r="K64" s="22"/>
    </row>
    <row r="65" spans="1:11" ht="16.5" customHeight="1">
      <c r="A65" s="46"/>
      <c r="B65" s="46"/>
      <c r="C65" s="172"/>
      <c r="D65" s="173"/>
      <c r="E65" s="247"/>
      <c r="F65" s="15"/>
      <c r="G65" s="15"/>
      <c r="H65" s="15"/>
      <c r="I65" s="253"/>
      <c r="J65" s="15"/>
      <c r="K65" s="16"/>
    </row>
    <row r="66" spans="1:11" ht="16.5" customHeight="1">
      <c r="A66" s="46" t="s">
        <v>13</v>
      </c>
      <c r="B66" s="46"/>
      <c r="C66" s="172"/>
      <c r="D66" s="173"/>
      <c r="E66" s="247"/>
      <c r="F66" s="15"/>
      <c r="G66" s="15"/>
      <c r="H66" s="15"/>
      <c r="I66" s="253"/>
      <c r="J66" s="15"/>
      <c r="K66" s="16"/>
    </row>
    <row r="67" spans="1:11" ht="16.5" customHeight="1">
      <c r="A67" s="46"/>
      <c r="B67" s="46"/>
      <c r="C67" s="172"/>
      <c r="D67" s="173"/>
      <c r="E67" s="247"/>
      <c r="F67" s="15"/>
      <c r="G67" s="15"/>
      <c r="H67" s="15"/>
      <c r="I67" s="253"/>
      <c r="J67" s="15"/>
      <c r="K67" s="16"/>
    </row>
    <row r="68" spans="1:11" ht="16.5" customHeight="1">
      <c r="A68" s="29" t="s">
        <v>82</v>
      </c>
      <c r="C68" s="172">
        <v>10.1</v>
      </c>
      <c r="D68" s="176"/>
      <c r="E68" s="256">
        <v>260000</v>
      </c>
      <c r="F68" s="23"/>
      <c r="G68" s="177">
        <v>250000</v>
      </c>
      <c r="H68" s="23"/>
      <c r="I68" s="248">
        <v>260000</v>
      </c>
      <c r="J68" s="23"/>
      <c r="K68" s="17">
        <v>250000</v>
      </c>
    </row>
    <row r="69" spans="1:11" ht="16.5" customHeight="1">
      <c r="A69" s="29" t="s">
        <v>43</v>
      </c>
      <c r="C69" s="172"/>
      <c r="D69" s="173"/>
      <c r="E69" s="248">
        <v>167202</v>
      </c>
      <c r="F69" s="23"/>
      <c r="G69" s="17">
        <v>254291</v>
      </c>
      <c r="H69" s="18"/>
      <c r="I69" s="248">
        <v>53956</v>
      </c>
      <c r="J69" s="18"/>
      <c r="K69" s="17">
        <v>150511</v>
      </c>
    </row>
    <row r="70" spans="1:11" ht="16.5" customHeight="1">
      <c r="A70" s="176" t="s">
        <v>212</v>
      </c>
      <c r="B70" s="176"/>
      <c r="C70" s="172"/>
      <c r="D70" s="173"/>
      <c r="E70" s="248"/>
      <c r="F70" s="23"/>
      <c r="G70" s="17"/>
      <c r="H70" s="18"/>
      <c r="I70" s="248"/>
      <c r="J70" s="18"/>
      <c r="K70" s="17"/>
    </row>
    <row r="71" spans="1:11" ht="16.5" customHeight="1">
      <c r="A71" s="176"/>
      <c r="B71" s="176" t="s">
        <v>215</v>
      </c>
      <c r="C71" s="172">
        <v>6</v>
      </c>
      <c r="D71" s="173"/>
      <c r="E71" s="248">
        <v>1663</v>
      </c>
      <c r="F71" s="23"/>
      <c r="G71" s="17">
        <v>0</v>
      </c>
      <c r="H71" s="18"/>
      <c r="I71" s="248">
        <v>1663</v>
      </c>
      <c r="J71" s="18"/>
      <c r="K71" s="17">
        <v>0</v>
      </c>
    </row>
    <row r="72" spans="1:11" ht="16.5" customHeight="1">
      <c r="A72" s="29" t="s">
        <v>130</v>
      </c>
      <c r="C72" s="172"/>
      <c r="D72" s="173"/>
      <c r="E72" s="248"/>
      <c r="F72" s="23"/>
      <c r="G72" s="17"/>
      <c r="H72" s="18"/>
      <c r="I72" s="248"/>
      <c r="J72" s="18"/>
      <c r="K72" s="17"/>
    </row>
    <row r="73" spans="1:11" ht="16.5" customHeight="1">
      <c r="B73" s="29" t="s">
        <v>113</v>
      </c>
      <c r="C73" s="172"/>
      <c r="D73" s="173"/>
      <c r="E73" s="248">
        <v>807</v>
      </c>
      <c r="F73" s="23"/>
      <c r="G73" s="17">
        <v>796</v>
      </c>
      <c r="H73" s="18"/>
      <c r="I73" s="248">
        <v>0</v>
      </c>
      <c r="J73" s="18"/>
      <c r="K73" s="17">
        <v>0</v>
      </c>
    </row>
    <row r="74" spans="1:11" ht="16.5" customHeight="1">
      <c r="A74" s="44" t="s">
        <v>131</v>
      </c>
      <c r="C74" s="172"/>
      <c r="D74" s="173"/>
      <c r="E74" s="257">
        <v>27573</v>
      </c>
      <c r="F74" s="27"/>
      <c r="G74" s="19">
        <v>28895</v>
      </c>
      <c r="H74" s="18"/>
      <c r="I74" s="248">
        <v>8407</v>
      </c>
      <c r="J74" s="18"/>
      <c r="K74" s="17">
        <v>8234</v>
      </c>
    </row>
    <row r="75" spans="1:11" ht="16.5" customHeight="1">
      <c r="A75" s="29" t="s">
        <v>150</v>
      </c>
      <c r="C75" s="178">
        <v>10.199999999999999</v>
      </c>
      <c r="D75" s="176"/>
      <c r="E75" s="248">
        <v>2290011</v>
      </c>
      <c r="F75" s="23"/>
      <c r="G75" s="17">
        <v>2443767</v>
      </c>
      <c r="H75" s="28"/>
      <c r="I75" s="248">
        <v>1992580</v>
      </c>
      <c r="J75" s="28"/>
      <c r="K75" s="17">
        <v>2144265</v>
      </c>
    </row>
    <row r="76" spans="1:11" ht="16.5" customHeight="1">
      <c r="A76" s="44" t="s">
        <v>41</v>
      </c>
      <c r="C76" s="172"/>
      <c r="D76" s="173"/>
      <c r="E76" s="248">
        <v>1349</v>
      </c>
      <c r="F76" s="23"/>
      <c r="G76" s="17">
        <v>1985</v>
      </c>
      <c r="H76" s="23"/>
      <c r="I76" s="248">
        <v>0</v>
      </c>
      <c r="J76" s="23"/>
      <c r="K76" s="17">
        <v>0</v>
      </c>
    </row>
    <row r="77" spans="1:11" ht="16.5" customHeight="1">
      <c r="A77" s="29" t="s">
        <v>28</v>
      </c>
      <c r="C77" s="172"/>
      <c r="D77" s="173"/>
      <c r="E77" s="249">
        <v>28950</v>
      </c>
      <c r="F77" s="23"/>
      <c r="G77" s="20">
        <v>70926</v>
      </c>
      <c r="H77" s="23"/>
      <c r="I77" s="249">
        <v>4183</v>
      </c>
      <c r="J77" s="23"/>
      <c r="K77" s="20">
        <v>5853</v>
      </c>
    </row>
    <row r="78" spans="1:11" ht="16.5" customHeight="1">
      <c r="A78" s="46"/>
      <c r="B78" s="46"/>
      <c r="C78" s="172"/>
      <c r="D78" s="173"/>
      <c r="E78" s="253"/>
      <c r="F78" s="15"/>
      <c r="G78" s="16"/>
      <c r="H78" s="15"/>
      <c r="I78" s="253"/>
      <c r="J78" s="15"/>
      <c r="K78" s="16"/>
    </row>
    <row r="79" spans="1:11" ht="16.5" customHeight="1">
      <c r="A79" s="46" t="s">
        <v>14</v>
      </c>
      <c r="B79" s="46"/>
      <c r="C79" s="172"/>
      <c r="D79" s="173"/>
      <c r="E79" s="250">
        <f>SUM(E68:F77)</f>
        <v>2777555</v>
      </c>
      <c r="F79" s="15"/>
      <c r="G79" s="21">
        <f>SUM(G68:H77)</f>
        <v>3050660</v>
      </c>
      <c r="H79" s="15"/>
      <c r="I79" s="250">
        <f>SUM(I68:I77)</f>
        <v>2320789</v>
      </c>
      <c r="J79" s="15"/>
      <c r="K79" s="21">
        <f>SUM(K68:K77)</f>
        <v>2558863</v>
      </c>
    </row>
    <row r="80" spans="1:11" ht="16.5" customHeight="1">
      <c r="A80" s="46"/>
      <c r="B80" s="46"/>
      <c r="C80" s="172"/>
      <c r="D80" s="173"/>
      <c r="E80" s="253"/>
      <c r="F80" s="15"/>
      <c r="G80" s="16"/>
      <c r="H80" s="15"/>
      <c r="I80" s="253"/>
      <c r="J80" s="15"/>
      <c r="K80" s="16"/>
    </row>
    <row r="81" spans="1:11" ht="16.5" customHeight="1">
      <c r="A81" s="46" t="s">
        <v>15</v>
      </c>
      <c r="B81" s="45"/>
      <c r="C81" s="172"/>
      <c r="D81" s="173"/>
      <c r="E81" s="254"/>
      <c r="F81" s="15"/>
      <c r="G81" s="22"/>
      <c r="H81" s="15"/>
      <c r="I81" s="254"/>
      <c r="J81" s="15"/>
      <c r="K81" s="22"/>
    </row>
    <row r="82" spans="1:11" ht="16.5" customHeight="1">
      <c r="A82" s="46"/>
      <c r="B82" s="46"/>
      <c r="C82" s="172"/>
      <c r="D82" s="173"/>
      <c r="E82" s="247"/>
      <c r="F82" s="15"/>
      <c r="G82" s="15"/>
      <c r="H82" s="15"/>
      <c r="I82" s="253"/>
      <c r="J82" s="15"/>
      <c r="K82" s="16"/>
    </row>
    <row r="83" spans="1:11" ht="16.5" customHeight="1">
      <c r="A83" s="29" t="s">
        <v>114</v>
      </c>
      <c r="C83" s="172"/>
      <c r="D83" s="173"/>
      <c r="E83" s="248">
        <v>25567</v>
      </c>
      <c r="F83" s="23"/>
      <c r="G83" s="17">
        <v>25777</v>
      </c>
      <c r="H83" s="18"/>
      <c r="I83" s="248">
        <v>0</v>
      </c>
      <c r="J83" s="18"/>
      <c r="K83" s="17">
        <v>0</v>
      </c>
    </row>
    <row r="84" spans="1:11" ht="16.5" customHeight="1">
      <c r="A84" s="29" t="s">
        <v>132</v>
      </c>
      <c r="C84" s="172"/>
      <c r="D84" s="173"/>
      <c r="E84" s="248">
        <v>300813</v>
      </c>
      <c r="F84" s="23"/>
      <c r="G84" s="17">
        <v>309525</v>
      </c>
      <c r="H84" s="18"/>
      <c r="I84" s="248">
        <v>10764</v>
      </c>
      <c r="J84" s="18"/>
      <c r="K84" s="17">
        <v>12298</v>
      </c>
    </row>
    <row r="85" spans="1:11" ht="16.5" customHeight="1">
      <c r="A85" s="29" t="s">
        <v>110</v>
      </c>
      <c r="C85" s="172">
        <v>10.199999999999999</v>
      </c>
      <c r="D85" s="173"/>
      <c r="E85" s="248">
        <v>6254851</v>
      </c>
      <c r="F85" s="23"/>
      <c r="G85" s="17">
        <v>6278580</v>
      </c>
      <c r="H85" s="18"/>
      <c r="I85" s="248">
        <v>356671</v>
      </c>
      <c r="J85" s="18"/>
      <c r="K85" s="17">
        <v>394386</v>
      </c>
    </row>
    <row r="86" spans="1:11" ht="16.5" customHeight="1">
      <c r="A86" s="44" t="s">
        <v>96</v>
      </c>
      <c r="B86" s="44"/>
      <c r="C86" s="172">
        <v>10.3</v>
      </c>
      <c r="D86" s="173"/>
      <c r="E86" s="248">
        <v>3444763</v>
      </c>
      <c r="F86" s="23"/>
      <c r="G86" s="17">
        <v>3444096</v>
      </c>
      <c r="H86" s="18"/>
      <c r="I86" s="248">
        <v>3444763</v>
      </c>
      <c r="J86" s="18"/>
      <c r="K86" s="17">
        <v>3444096</v>
      </c>
    </row>
    <row r="87" spans="1:11" ht="16.5" customHeight="1">
      <c r="A87" s="176" t="s">
        <v>213</v>
      </c>
      <c r="B87" s="285"/>
      <c r="C87" s="172"/>
      <c r="D87" s="173"/>
      <c r="E87" s="248"/>
      <c r="F87" s="23"/>
      <c r="G87" s="17"/>
      <c r="H87" s="18"/>
      <c r="I87" s="248"/>
      <c r="J87" s="18"/>
      <c r="K87" s="17"/>
    </row>
    <row r="88" spans="1:11" ht="16.5" customHeight="1">
      <c r="A88" s="176"/>
      <c r="B88" s="285" t="s">
        <v>214</v>
      </c>
      <c r="C88" s="172"/>
      <c r="D88" s="173"/>
      <c r="E88" s="248"/>
      <c r="F88" s="23"/>
      <c r="G88" s="17"/>
      <c r="H88" s="18"/>
      <c r="I88" s="248"/>
      <c r="J88" s="18"/>
      <c r="K88" s="17"/>
    </row>
    <row r="89" spans="1:11" ht="16.5" customHeight="1">
      <c r="A89" s="176"/>
      <c r="B89" s="286" t="s">
        <v>216</v>
      </c>
      <c r="C89" s="172">
        <v>6</v>
      </c>
      <c r="D89" s="173"/>
      <c r="E89" s="248">
        <v>45758</v>
      </c>
      <c r="F89" s="23"/>
      <c r="G89" s="17">
        <v>58356</v>
      </c>
      <c r="H89" s="18"/>
      <c r="I89" s="248">
        <v>0</v>
      </c>
      <c r="J89" s="18"/>
      <c r="K89" s="17">
        <v>0</v>
      </c>
    </row>
    <row r="90" spans="1:11" ht="16.5" customHeight="1">
      <c r="A90" s="176" t="s">
        <v>78</v>
      </c>
      <c r="B90" s="176"/>
      <c r="C90" s="172"/>
      <c r="D90" s="173"/>
      <c r="E90" s="248">
        <v>18447</v>
      </c>
      <c r="F90" s="23"/>
      <c r="G90" s="17">
        <v>17371</v>
      </c>
      <c r="H90" s="18"/>
      <c r="I90" s="248">
        <v>18447</v>
      </c>
      <c r="J90" s="18"/>
      <c r="K90" s="17">
        <v>17371</v>
      </c>
    </row>
    <row r="91" spans="1:11" ht="16.5" customHeight="1">
      <c r="A91" s="29" t="s">
        <v>97</v>
      </c>
      <c r="C91" s="172"/>
      <c r="D91" s="173"/>
      <c r="E91" s="248">
        <v>28461</v>
      </c>
      <c r="F91" s="23"/>
      <c r="G91" s="17">
        <v>29027</v>
      </c>
      <c r="H91" s="18"/>
      <c r="I91" s="248">
        <v>2670</v>
      </c>
      <c r="J91" s="18"/>
      <c r="K91" s="17">
        <v>2653</v>
      </c>
    </row>
    <row r="92" spans="1:11" ht="16.5" customHeight="1">
      <c r="A92" s="29" t="s">
        <v>106</v>
      </c>
      <c r="B92" s="57"/>
      <c r="C92" s="172"/>
      <c r="D92" s="173"/>
      <c r="E92" s="248">
        <v>43573</v>
      </c>
      <c r="F92" s="23"/>
      <c r="G92" s="17">
        <v>43982</v>
      </c>
      <c r="H92" s="18"/>
      <c r="I92" s="248">
        <v>4264</v>
      </c>
      <c r="J92" s="18"/>
      <c r="K92" s="17">
        <v>4689</v>
      </c>
    </row>
    <row r="93" spans="1:11" ht="16.5" customHeight="1">
      <c r="A93" s="29" t="s">
        <v>38</v>
      </c>
      <c r="B93" s="46"/>
      <c r="C93" s="173"/>
      <c r="D93" s="173"/>
      <c r="E93" s="249">
        <v>72</v>
      </c>
      <c r="F93" s="23"/>
      <c r="G93" s="20">
        <v>72</v>
      </c>
      <c r="H93" s="18"/>
      <c r="I93" s="249">
        <v>72</v>
      </c>
      <c r="J93" s="18"/>
      <c r="K93" s="20">
        <v>72</v>
      </c>
    </row>
    <row r="94" spans="1:11" ht="16.5" customHeight="1">
      <c r="A94" s="46"/>
      <c r="B94" s="46"/>
      <c r="C94" s="172"/>
      <c r="D94" s="173"/>
      <c r="E94" s="253"/>
      <c r="F94" s="15"/>
      <c r="G94" s="16"/>
      <c r="H94" s="15"/>
      <c r="I94" s="253"/>
      <c r="J94" s="15"/>
      <c r="K94" s="16"/>
    </row>
    <row r="95" spans="1:11" ht="16.5" customHeight="1">
      <c r="A95" s="46" t="s">
        <v>16</v>
      </c>
      <c r="B95" s="46"/>
      <c r="C95" s="172"/>
      <c r="D95" s="173"/>
      <c r="E95" s="250">
        <f>SUM(E83:E93)</f>
        <v>10162305</v>
      </c>
      <c r="F95" s="15"/>
      <c r="G95" s="21">
        <f>SUM(G83:G93)</f>
        <v>10206786</v>
      </c>
      <c r="H95" s="15"/>
      <c r="I95" s="250">
        <f>SUM(I83:I93)</f>
        <v>3837651</v>
      </c>
      <c r="J95" s="15"/>
      <c r="K95" s="21">
        <f>SUM(K83:K93)</f>
        <v>3875565</v>
      </c>
    </row>
    <row r="96" spans="1:11" ht="16.5" customHeight="1">
      <c r="A96" s="46"/>
      <c r="B96" s="46"/>
      <c r="C96" s="172"/>
      <c r="D96" s="173"/>
      <c r="E96" s="253"/>
      <c r="F96" s="15"/>
      <c r="G96" s="16"/>
      <c r="H96" s="15"/>
      <c r="I96" s="253"/>
      <c r="J96" s="15"/>
      <c r="K96" s="16"/>
    </row>
    <row r="97" spans="1:11" ht="16.5" customHeight="1">
      <c r="A97" s="46" t="s">
        <v>17</v>
      </c>
      <c r="B97" s="46"/>
      <c r="C97" s="179"/>
      <c r="D97" s="179"/>
      <c r="E97" s="250">
        <f>SUM(E79:E93)</f>
        <v>12939860</v>
      </c>
      <c r="F97" s="30"/>
      <c r="G97" s="21">
        <f>SUM(G79:G93)</f>
        <v>13257446</v>
      </c>
      <c r="H97" s="30"/>
      <c r="I97" s="250">
        <f>SUM(I79:I93)</f>
        <v>6158440</v>
      </c>
      <c r="J97" s="30"/>
      <c r="K97" s="21">
        <f>SUM(K79:K93)</f>
        <v>6434428</v>
      </c>
    </row>
    <row r="98" spans="1:11" ht="16.5" customHeight="1">
      <c r="A98" s="46"/>
      <c r="B98" s="46"/>
      <c r="C98" s="179"/>
      <c r="D98" s="179"/>
      <c r="E98" s="22"/>
      <c r="F98" s="30"/>
      <c r="G98" s="22"/>
      <c r="H98" s="30"/>
      <c r="I98" s="22"/>
      <c r="J98" s="30"/>
      <c r="K98" s="22"/>
    </row>
    <row r="99" spans="1:11" ht="16.5" customHeight="1">
      <c r="A99" s="46"/>
      <c r="B99" s="46"/>
      <c r="C99" s="61"/>
      <c r="D99" s="61"/>
      <c r="E99" s="22"/>
      <c r="F99" s="30"/>
      <c r="G99" s="22"/>
      <c r="H99" s="30"/>
      <c r="I99" s="22"/>
      <c r="J99" s="30"/>
      <c r="K99" s="22"/>
    </row>
    <row r="100" spans="1:11" ht="16.5" customHeight="1">
      <c r="A100" s="46"/>
      <c r="B100" s="46"/>
      <c r="C100" s="61"/>
      <c r="D100" s="61"/>
      <c r="E100" s="22"/>
      <c r="F100" s="30"/>
      <c r="G100" s="22"/>
      <c r="H100" s="30"/>
      <c r="I100" s="22"/>
      <c r="J100" s="30"/>
      <c r="K100" s="22"/>
    </row>
    <row r="101" spans="1:11" ht="16.5" customHeight="1">
      <c r="A101" s="46"/>
      <c r="B101" s="46"/>
      <c r="C101" s="61"/>
      <c r="D101" s="61"/>
      <c r="E101" s="22"/>
      <c r="F101" s="30"/>
      <c r="G101" s="22"/>
      <c r="H101" s="30"/>
      <c r="I101" s="22"/>
      <c r="J101" s="30"/>
      <c r="K101" s="22"/>
    </row>
    <row r="102" spans="1:11" ht="16.5" customHeight="1">
      <c r="A102" s="46"/>
      <c r="B102" s="46"/>
      <c r="C102" s="61"/>
      <c r="D102" s="61"/>
      <c r="E102" s="22"/>
      <c r="F102" s="30"/>
      <c r="G102" s="22"/>
      <c r="H102" s="30"/>
      <c r="I102" s="22"/>
      <c r="J102" s="30"/>
      <c r="K102" s="22"/>
    </row>
    <row r="103" spans="1:11" ht="10.5" customHeight="1">
      <c r="A103" s="46"/>
      <c r="B103" s="46"/>
      <c r="C103" s="61"/>
      <c r="D103" s="61"/>
      <c r="E103" s="22"/>
      <c r="F103" s="30"/>
      <c r="G103" s="22"/>
      <c r="H103" s="30"/>
      <c r="I103" s="22"/>
      <c r="J103" s="30"/>
      <c r="K103" s="22"/>
    </row>
    <row r="104" spans="1:11" ht="21.9" customHeight="1">
      <c r="A104" s="62" t="str">
        <f>+A52</f>
        <v>The accompanying notes are an integral of these consolidated and separate financial statements.</v>
      </c>
      <c r="B104" s="62"/>
      <c r="C104" s="63"/>
      <c r="D104" s="63"/>
      <c r="E104" s="64"/>
      <c r="F104" s="65"/>
      <c r="G104" s="64"/>
      <c r="H104" s="65"/>
      <c r="I104" s="64"/>
      <c r="J104" s="65"/>
      <c r="K104" s="64"/>
    </row>
    <row r="105" spans="1:11" ht="16.5" customHeight="1">
      <c r="A105" s="45" t="s">
        <v>42</v>
      </c>
      <c r="B105" s="45"/>
      <c r="D105" s="48"/>
      <c r="E105" s="8"/>
      <c r="F105" s="8"/>
      <c r="G105" s="8"/>
      <c r="H105" s="8"/>
      <c r="I105" s="26"/>
      <c r="J105" s="8"/>
      <c r="K105" s="26"/>
    </row>
    <row r="106" spans="1:11" ht="16.5" customHeight="1">
      <c r="A106" s="45" t="s">
        <v>129</v>
      </c>
      <c r="B106" s="45"/>
      <c r="D106" s="48"/>
      <c r="E106" s="8"/>
      <c r="F106" s="8"/>
      <c r="G106" s="8"/>
      <c r="H106" s="8"/>
      <c r="I106" s="9"/>
      <c r="J106" s="8"/>
      <c r="K106" s="9"/>
    </row>
    <row r="107" spans="1:11" ht="16.5" customHeight="1">
      <c r="A107" s="49" t="str">
        <f>A55</f>
        <v>As at 31 March 2021</v>
      </c>
      <c r="B107" s="50"/>
      <c r="C107" s="51"/>
      <c r="D107" s="52"/>
      <c r="E107" s="10"/>
      <c r="F107" s="10"/>
      <c r="G107" s="10"/>
      <c r="H107" s="10"/>
      <c r="I107" s="10"/>
      <c r="J107" s="10"/>
      <c r="K107" s="10"/>
    </row>
    <row r="108" spans="1:11" ht="16.5" customHeight="1">
      <c r="A108" s="45"/>
      <c r="B108" s="46"/>
      <c r="D108" s="48"/>
      <c r="E108" s="8"/>
      <c r="F108" s="8"/>
      <c r="G108" s="8"/>
      <c r="H108" s="8"/>
      <c r="I108" s="8"/>
      <c r="J108" s="8"/>
      <c r="K108" s="8"/>
    </row>
    <row r="109" spans="1:11" ht="16.5" customHeight="1">
      <c r="A109" s="45"/>
      <c r="B109" s="45"/>
      <c r="D109" s="48"/>
      <c r="E109" s="8"/>
      <c r="F109" s="8"/>
      <c r="G109" s="8"/>
      <c r="H109" s="8"/>
      <c r="I109" s="8"/>
      <c r="J109" s="8"/>
      <c r="K109" s="8"/>
    </row>
    <row r="110" spans="1:11" ht="16.5" customHeight="1">
      <c r="A110" s="45"/>
      <c r="B110" s="45"/>
      <c r="D110" s="48"/>
      <c r="E110" s="290" t="s">
        <v>101</v>
      </c>
      <c r="F110" s="290"/>
      <c r="G110" s="290"/>
      <c r="H110" s="53"/>
      <c r="I110" s="290" t="s">
        <v>115</v>
      </c>
      <c r="J110" s="290"/>
      <c r="K110" s="290"/>
    </row>
    <row r="111" spans="1:11" ht="16.5" customHeight="1">
      <c r="A111" s="45"/>
      <c r="B111" s="45"/>
      <c r="D111" s="48"/>
      <c r="E111" s="291" t="s">
        <v>180</v>
      </c>
      <c r="F111" s="291"/>
      <c r="G111" s="291"/>
      <c r="H111" s="53"/>
      <c r="I111" s="291" t="s">
        <v>180</v>
      </c>
      <c r="J111" s="291"/>
      <c r="K111" s="291"/>
    </row>
    <row r="112" spans="1:11" ht="16.5" customHeight="1">
      <c r="A112" s="45"/>
      <c r="B112" s="45"/>
      <c r="C112" s="44"/>
      <c r="D112" s="44"/>
      <c r="E112" s="12" t="s">
        <v>0</v>
      </c>
      <c r="F112" s="43"/>
      <c r="G112" s="12" t="s">
        <v>1</v>
      </c>
      <c r="H112" s="4"/>
      <c r="I112" s="12" t="s">
        <v>0</v>
      </c>
      <c r="J112" s="43"/>
      <c r="K112" s="12" t="s">
        <v>1</v>
      </c>
    </row>
    <row r="113" spans="1:11" ht="16.5" customHeight="1">
      <c r="A113" s="45"/>
      <c r="B113" s="45"/>
      <c r="C113" s="44"/>
      <c r="D113" s="44"/>
      <c r="E113" s="13" t="s">
        <v>154</v>
      </c>
      <c r="F113" s="12"/>
      <c r="G113" s="12" t="s">
        <v>2</v>
      </c>
      <c r="H113" s="4"/>
      <c r="I113" s="13" t="s">
        <v>154</v>
      </c>
      <c r="J113" s="12"/>
      <c r="K113" s="12" t="s">
        <v>2</v>
      </c>
    </row>
    <row r="114" spans="1:11" s="46" customFormat="1" ht="16.5" customHeight="1">
      <c r="C114" s="169"/>
      <c r="D114" s="169"/>
      <c r="E114" s="55" t="s">
        <v>153</v>
      </c>
      <c r="F114" s="56"/>
      <c r="G114" s="55" t="s">
        <v>124</v>
      </c>
      <c r="H114" s="56"/>
      <c r="I114" s="55" t="s">
        <v>153</v>
      </c>
      <c r="J114" s="56"/>
      <c r="K114" s="55" t="s">
        <v>124</v>
      </c>
    </row>
    <row r="115" spans="1:11" s="46" customFormat="1" ht="16.5" customHeight="1">
      <c r="C115" s="181"/>
      <c r="D115" s="171"/>
      <c r="E115" s="88" t="s">
        <v>86</v>
      </c>
      <c r="F115" s="37"/>
      <c r="G115" s="88" t="s">
        <v>86</v>
      </c>
      <c r="H115" s="38"/>
      <c r="I115" s="88" t="s">
        <v>86</v>
      </c>
      <c r="J115" s="37"/>
      <c r="K115" s="88" t="s">
        <v>86</v>
      </c>
    </row>
    <row r="116" spans="1:11" ht="16.5" customHeight="1">
      <c r="A116" s="45" t="s">
        <v>151</v>
      </c>
      <c r="B116" s="45"/>
      <c r="C116" s="172"/>
      <c r="D116" s="173"/>
      <c r="E116" s="247"/>
      <c r="F116" s="15"/>
      <c r="G116" s="15"/>
      <c r="H116" s="15"/>
      <c r="I116" s="254"/>
      <c r="J116" s="15"/>
      <c r="K116" s="22"/>
    </row>
    <row r="117" spans="1:11" ht="16.5" customHeight="1">
      <c r="A117" s="46"/>
      <c r="B117" s="46"/>
      <c r="C117" s="172"/>
      <c r="D117" s="173"/>
      <c r="E117" s="247"/>
      <c r="F117" s="15"/>
      <c r="G117" s="15"/>
      <c r="H117" s="15"/>
      <c r="I117" s="253"/>
      <c r="J117" s="15"/>
      <c r="K117" s="16"/>
    </row>
    <row r="118" spans="1:11" ht="16.5" customHeight="1">
      <c r="A118" s="46" t="s">
        <v>74</v>
      </c>
      <c r="B118" s="46"/>
      <c r="C118" s="173"/>
      <c r="D118" s="179"/>
      <c r="E118" s="254"/>
      <c r="F118" s="30"/>
      <c r="G118" s="22"/>
      <c r="H118" s="30"/>
      <c r="I118" s="254"/>
      <c r="J118" s="30"/>
      <c r="K118" s="22"/>
    </row>
    <row r="119" spans="1:11" ht="16.5" customHeight="1">
      <c r="A119" s="46"/>
      <c r="B119" s="46"/>
      <c r="C119" s="173"/>
      <c r="D119" s="179"/>
      <c r="E119" s="254"/>
      <c r="F119" s="30"/>
      <c r="G119" s="22"/>
      <c r="H119" s="30"/>
      <c r="I119" s="254"/>
      <c r="J119" s="30"/>
      <c r="K119" s="22"/>
    </row>
    <row r="120" spans="1:11" ht="16.5" customHeight="1">
      <c r="A120" s="29" t="s">
        <v>18</v>
      </c>
      <c r="C120" s="173"/>
      <c r="D120" s="179"/>
      <c r="E120" s="258"/>
      <c r="F120" s="30"/>
      <c r="G120" s="30"/>
      <c r="H120" s="30"/>
      <c r="I120" s="260"/>
      <c r="J120" s="30"/>
      <c r="K120" s="31"/>
    </row>
    <row r="121" spans="1:11" ht="16.5" customHeight="1">
      <c r="B121" s="29" t="s">
        <v>19</v>
      </c>
      <c r="C121" s="172"/>
      <c r="D121" s="179"/>
      <c r="E121" s="258"/>
      <c r="F121" s="30"/>
      <c r="G121" s="30"/>
      <c r="H121" s="30"/>
      <c r="I121" s="260"/>
      <c r="J121" s="30"/>
      <c r="K121" s="31"/>
    </row>
    <row r="122" spans="1:11" ht="16.5" customHeight="1">
      <c r="B122" s="29" t="s">
        <v>133</v>
      </c>
      <c r="C122" s="172"/>
      <c r="D122" s="179"/>
      <c r="E122" s="258"/>
      <c r="F122" s="30"/>
      <c r="G122" s="30"/>
      <c r="H122" s="30"/>
      <c r="I122" s="260"/>
      <c r="J122" s="30"/>
      <c r="K122" s="31"/>
    </row>
    <row r="123" spans="1:11" ht="16.5" customHeight="1" thickBot="1">
      <c r="B123" s="66" t="s">
        <v>122</v>
      </c>
      <c r="C123" s="172"/>
      <c r="D123" s="179"/>
      <c r="E123" s="252">
        <v>2477474</v>
      </c>
      <c r="F123" s="30"/>
      <c r="G123" s="25">
        <v>2477474</v>
      </c>
      <c r="H123" s="30"/>
      <c r="I123" s="252">
        <v>2477474</v>
      </c>
      <c r="J123" s="30"/>
      <c r="K123" s="25">
        <v>2477474</v>
      </c>
    </row>
    <row r="124" spans="1:11" ht="16.5" customHeight="1" thickTop="1">
      <c r="B124" s="66"/>
      <c r="C124" s="172"/>
      <c r="D124" s="179"/>
      <c r="E124" s="254"/>
      <c r="F124" s="30"/>
      <c r="G124" s="22"/>
      <c r="H124" s="30"/>
      <c r="I124" s="254"/>
      <c r="J124" s="30"/>
      <c r="K124" s="22"/>
    </row>
    <row r="125" spans="1:11" ht="16.5" customHeight="1">
      <c r="B125" s="29" t="s">
        <v>35</v>
      </c>
      <c r="C125" s="172"/>
      <c r="D125" s="179"/>
      <c r="E125" s="258"/>
      <c r="F125" s="30"/>
      <c r="G125" s="30"/>
      <c r="H125" s="30"/>
      <c r="I125" s="260"/>
      <c r="J125" s="30"/>
      <c r="K125" s="31"/>
    </row>
    <row r="126" spans="1:11" ht="16.5" customHeight="1">
      <c r="B126" s="66" t="s">
        <v>134</v>
      </c>
      <c r="C126" s="172"/>
      <c r="D126" s="179"/>
      <c r="E126" s="258"/>
      <c r="F126" s="30"/>
      <c r="G126" s="30"/>
      <c r="H126" s="30"/>
      <c r="I126" s="260"/>
      <c r="J126" s="30"/>
      <c r="K126" s="31"/>
    </row>
    <row r="127" spans="1:11" ht="16.5" customHeight="1">
      <c r="B127" s="66" t="s">
        <v>135</v>
      </c>
      <c r="C127" s="172"/>
      <c r="D127" s="179"/>
      <c r="E127" s="248">
        <v>2117716</v>
      </c>
      <c r="F127" s="32"/>
      <c r="G127" s="17">
        <v>2117716</v>
      </c>
      <c r="H127" s="18"/>
      <c r="I127" s="248">
        <v>2117716</v>
      </c>
      <c r="J127" s="18"/>
      <c r="K127" s="17">
        <v>2117716</v>
      </c>
    </row>
    <row r="128" spans="1:11" ht="16.5" customHeight="1">
      <c r="A128" s="29" t="s">
        <v>60</v>
      </c>
      <c r="B128" s="66"/>
      <c r="C128" s="172"/>
      <c r="D128" s="179"/>
      <c r="E128" s="248">
        <v>1045504</v>
      </c>
      <c r="F128" s="32"/>
      <c r="G128" s="17">
        <v>1045504</v>
      </c>
      <c r="H128" s="18"/>
      <c r="I128" s="248">
        <v>1045504</v>
      </c>
      <c r="J128" s="18"/>
      <c r="K128" s="17">
        <v>1045504</v>
      </c>
    </row>
    <row r="129" spans="1:11" ht="16.5" customHeight="1">
      <c r="A129" s="29" t="s">
        <v>20</v>
      </c>
      <c r="B129" s="66"/>
      <c r="C129" s="172"/>
      <c r="D129" s="179"/>
      <c r="E129" s="248"/>
      <c r="F129" s="32"/>
      <c r="G129" s="17"/>
      <c r="H129" s="18"/>
      <c r="I129" s="248"/>
      <c r="J129" s="18"/>
      <c r="K129" s="17"/>
    </row>
    <row r="130" spans="1:11" ht="16.5" customHeight="1">
      <c r="B130" s="29" t="s">
        <v>152</v>
      </c>
      <c r="C130" s="172"/>
      <c r="D130" s="179"/>
      <c r="E130" s="248">
        <v>107366</v>
      </c>
      <c r="F130" s="32"/>
      <c r="G130" s="17">
        <v>106758</v>
      </c>
      <c r="H130" s="18"/>
      <c r="I130" s="248">
        <v>80091</v>
      </c>
      <c r="J130" s="18"/>
      <c r="K130" s="17">
        <v>80091</v>
      </c>
    </row>
    <row r="131" spans="1:11" ht="16.5" customHeight="1">
      <c r="B131" s="29" t="s">
        <v>136</v>
      </c>
      <c r="C131" s="173"/>
      <c r="D131" s="179"/>
      <c r="E131" s="248">
        <v>3067304</v>
      </c>
      <c r="F131" s="18"/>
      <c r="G131" s="17">
        <v>2865347</v>
      </c>
      <c r="H131" s="18"/>
      <c r="I131" s="248">
        <v>231979</v>
      </c>
      <c r="J131" s="18"/>
      <c r="K131" s="17">
        <v>188686</v>
      </c>
    </row>
    <row r="132" spans="1:11" ht="16.5" customHeight="1">
      <c r="A132" s="29" t="s">
        <v>53</v>
      </c>
      <c r="B132" s="46"/>
      <c r="C132" s="173"/>
      <c r="D132" s="179"/>
      <c r="E132" s="249">
        <v>-349302</v>
      </c>
      <c r="F132" s="18"/>
      <c r="G132" s="20">
        <v>-218023</v>
      </c>
      <c r="H132" s="18"/>
      <c r="I132" s="261">
        <v>0</v>
      </c>
      <c r="J132" s="18"/>
      <c r="K132" s="67">
        <v>0</v>
      </c>
    </row>
    <row r="133" spans="1:11" ht="16.5" customHeight="1">
      <c r="A133" s="46"/>
      <c r="B133" s="46"/>
      <c r="C133" s="173"/>
      <c r="D133" s="179"/>
      <c r="E133" s="253"/>
      <c r="F133" s="15"/>
      <c r="G133" s="16"/>
      <c r="H133" s="15"/>
      <c r="I133" s="253"/>
      <c r="J133" s="15"/>
      <c r="K133" s="16"/>
    </row>
    <row r="134" spans="1:11" ht="16.5" customHeight="1">
      <c r="A134" s="29" t="s">
        <v>47</v>
      </c>
      <c r="B134" s="46"/>
      <c r="C134" s="173"/>
      <c r="D134" s="179"/>
      <c r="E134" s="254">
        <f>SUM(E127:E132)</f>
        <v>5988588</v>
      </c>
      <c r="F134" s="22"/>
      <c r="G134" s="22">
        <f>SUM(G127:G132)</f>
        <v>5917302</v>
      </c>
      <c r="H134" s="22"/>
      <c r="I134" s="254">
        <f>SUM(I127:I132)</f>
        <v>3475290</v>
      </c>
      <c r="J134" s="15"/>
      <c r="K134" s="22">
        <f>SUM(K127:K132)</f>
        <v>3431997</v>
      </c>
    </row>
    <row r="135" spans="1:11" ht="16.5" customHeight="1">
      <c r="A135" s="29" t="s">
        <v>48</v>
      </c>
      <c r="B135" s="46"/>
      <c r="C135" s="173"/>
      <c r="D135" s="179"/>
      <c r="E135" s="259">
        <v>1978</v>
      </c>
      <c r="F135" s="15"/>
      <c r="G135" s="180">
        <v>2031</v>
      </c>
      <c r="H135" s="15"/>
      <c r="I135" s="259">
        <v>0</v>
      </c>
      <c r="J135" s="15"/>
      <c r="K135" s="68">
        <v>0</v>
      </c>
    </row>
    <row r="136" spans="1:11" ht="16.5" customHeight="1">
      <c r="A136" s="46"/>
      <c r="B136" s="46"/>
      <c r="C136" s="173"/>
      <c r="D136" s="179"/>
      <c r="E136" s="253"/>
      <c r="F136" s="15"/>
      <c r="G136" s="16"/>
      <c r="H136" s="15"/>
      <c r="I136" s="253"/>
      <c r="J136" s="15"/>
      <c r="K136" s="16"/>
    </row>
    <row r="137" spans="1:11" ht="16.5" customHeight="1">
      <c r="A137" s="45" t="s">
        <v>79</v>
      </c>
      <c r="B137" s="69"/>
      <c r="C137" s="173"/>
      <c r="D137" s="173"/>
      <c r="E137" s="250">
        <f>SUM(E134:E135)</f>
        <v>5990566</v>
      </c>
      <c r="F137" s="15"/>
      <c r="G137" s="21">
        <v>5919333</v>
      </c>
      <c r="H137" s="15"/>
      <c r="I137" s="250">
        <f>SUM(I134:I135)</f>
        <v>3475290</v>
      </c>
      <c r="J137" s="15"/>
      <c r="K137" s="21">
        <v>3431997</v>
      </c>
    </row>
    <row r="138" spans="1:11" ht="16.5" customHeight="1">
      <c r="A138" s="46"/>
      <c r="B138" s="46"/>
      <c r="C138" s="173"/>
      <c r="D138" s="173"/>
      <c r="E138" s="253"/>
      <c r="F138" s="15"/>
      <c r="G138" s="16"/>
      <c r="H138" s="15"/>
      <c r="I138" s="253"/>
      <c r="J138" s="15"/>
      <c r="K138" s="16"/>
    </row>
    <row r="139" spans="1:11" ht="16.5" customHeight="1" thickBot="1">
      <c r="A139" s="45" t="s">
        <v>80</v>
      </c>
      <c r="B139" s="46"/>
      <c r="C139" s="173"/>
      <c r="D139" s="179"/>
      <c r="E139" s="252">
        <f>E137+E97</f>
        <v>18930426</v>
      </c>
      <c r="F139" s="15"/>
      <c r="G139" s="25">
        <f>G137+G97</f>
        <v>19176779</v>
      </c>
      <c r="H139" s="15"/>
      <c r="I139" s="252">
        <f>I137+I97</f>
        <v>9633730</v>
      </c>
      <c r="J139" s="15"/>
      <c r="K139" s="25">
        <f>K137+K97</f>
        <v>9866425</v>
      </c>
    </row>
    <row r="140" spans="1:11" ht="16.5" customHeight="1" thickTop="1">
      <c r="A140" s="45"/>
      <c r="B140" s="46"/>
      <c r="C140" s="173"/>
      <c r="D140" s="179"/>
      <c r="E140" s="22"/>
      <c r="F140" s="15"/>
      <c r="G140" s="22"/>
      <c r="H140" s="15"/>
      <c r="I140" s="22"/>
      <c r="J140" s="15"/>
      <c r="K140" s="22"/>
    </row>
    <row r="141" spans="1:11" ht="16.5" customHeight="1">
      <c r="A141" s="45"/>
      <c r="B141" s="46"/>
      <c r="D141" s="61"/>
      <c r="E141" s="22"/>
      <c r="F141" s="15"/>
      <c r="G141" s="22"/>
      <c r="H141" s="15"/>
      <c r="I141" s="22"/>
      <c r="J141" s="15"/>
      <c r="K141" s="22"/>
    </row>
    <row r="142" spans="1:11" ht="16.5" customHeight="1">
      <c r="A142" s="45"/>
      <c r="B142" s="46"/>
      <c r="D142" s="61"/>
      <c r="E142" s="22"/>
      <c r="F142" s="15"/>
      <c r="G142" s="22"/>
      <c r="H142" s="15"/>
      <c r="I142" s="22"/>
      <c r="J142" s="15"/>
      <c r="K142" s="22"/>
    </row>
    <row r="143" spans="1:11" ht="16.5" customHeight="1">
      <c r="A143" s="45"/>
      <c r="B143" s="46"/>
      <c r="D143" s="61"/>
      <c r="E143" s="22"/>
      <c r="F143" s="15"/>
      <c r="G143" s="22"/>
      <c r="H143" s="15"/>
      <c r="I143" s="22"/>
      <c r="J143" s="15"/>
      <c r="K143" s="22"/>
    </row>
    <row r="144" spans="1:11" ht="16.5" customHeight="1">
      <c r="A144" s="45"/>
      <c r="B144" s="46"/>
      <c r="D144" s="61"/>
      <c r="E144" s="22"/>
      <c r="F144" s="15"/>
      <c r="G144" s="22"/>
      <c r="H144" s="15"/>
      <c r="I144" s="22"/>
      <c r="J144" s="15"/>
      <c r="K144" s="22"/>
    </row>
    <row r="145" spans="1:11" ht="16.5" customHeight="1">
      <c r="A145" s="45"/>
      <c r="B145" s="46"/>
      <c r="D145" s="61"/>
      <c r="E145" s="22"/>
      <c r="F145" s="15"/>
      <c r="G145" s="22"/>
      <c r="H145" s="15"/>
      <c r="I145" s="22"/>
      <c r="J145" s="15"/>
      <c r="K145" s="22"/>
    </row>
    <row r="146" spans="1:11" ht="16.5" customHeight="1">
      <c r="A146" s="45"/>
      <c r="B146" s="46"/>
      <c r="D146" s="61"/>
      <c r="E146" s="22"/>
      <c r="F146" s="15"/>
      <c r="G146" s="22"/>
      <c r="H146" s="15"/>
      <c r="I146" s="22"/>
      <c r="J146" s="15"/>
      <c r="K146" s="22"/>
    </row>
    <row r="147" spans="1:11" ht="16.5" customHeight="1">
      <c r="A147" s="45"/>
      <c r="B147" s="46"/>
      <c r="D147" s="61"/>
      <c r="E147" s="22"/>
      <c r="F147" s="15"/>
      <c r="G147" s="22"/>
      <c r="H147" s="15"/>
      <c r="I147" s="22"/>
      <c r="J147" s="15"/>
      <c r="K147" s="22"/>
    </row>
    <row r="148" spans="1:11" ht="16.5" customHeight="1">
      <c r="A148" s="45"/>
      <c r="B148" s="46"/>
      <c r="D148" s="61"/>
      <c r="E148" s="22"/>
      <c r="F148" s="15"/>
      <c r="G148" s="22"/>
      <c r="H148" s="15"/>
      <c r="I148" s="22"/>
      <c r="J148" s="15"/>
      <c r="K148" s="22"/>
    </row>
    <row r="149" spans="1:11" ht="16.5" customHeight="1">
      <c r="A149" s="45"/>
      <c r="B149" s="46"/>
      <c r="D149" s="61"/>
      <c r="E149" s="22"/>
      <c r="F149" s="15"/>
      <c r="G149" s="22"/>
      <c r="H149" s="15"/>
      <c r="I149" s="22"/>
      <c r="J149" s="15"/>
      <c r="K149" s="22"/>
    </row>
    <row r="150" spans="1:11" ht="16.5" customHeight="1">
      <c r="A150" s="45"/>
      <c r="B150" s="46"/>
      <c r="D150" s="61"/>
      <c r="E150" s="22"/>
      <c r="F150" s="15"/>
      <c r="G150" s="22"/>
      <c r="H150" s="15"/>
      <c r="I150" s="22"/>
      <c r="J150" s="15"/>
      <c r="K150" s="22"/>
    </row>
    <row r="151" spans="1:11" ht="16.5" customHeight="1">
      <c r="A151" s="45"/>
      <c r="B151" s="46"/>
      <c r="D151" s="61"/>
      <c r="E151" s="22"/>
      <c r="F151" s="15"/>
      <c r="G151" s="22"/>
      <c r="H151" s="15"/>
      <c r="I151" s="22"/>
      <c r="J151" s="15"/>
      <c r="K151" s="22"/>
    </row>
    <row r="152" spans="1:11" ht="16.5" customHeight="1">
      <c r="A152" s="45"/>
      <c r="B152" s="46"/>
      <c r="D152" s="61"/>
      <c r="E152" s="22"/>
      <c r="F152" s="15"/>
      <c r="G152" s="22"/>
      <c r="H152" s="15"/>
      <c r="I152" s="22"/>
      <c r="J152" s="15"/>
      <c r="K152" s="22"/>
    </row>
    <row r="153" spans="1:11" ht="16.5" customHeight="1">
      <c r="A153" s="45"/>
      <c r="B153" s="46"/>
      <c r="D153" s="61"/>
      <c r="E153" s="22"/>
      <c r="F153" s="15"/>
      <c r="G153" s="22"/>
      <c r="H153" s="15"/>
      <c r="I153" s="22"/>
      <c r="J153" s="15"/>
      <c r="K153" s="22"/>
    </row>
    <row r="154" spans="1:11" ht="16.5" customHeight="1">
      <c r="A154" s="45"/>
      <c r="B154" s="46"/>
      <c r="D154" s="61"/>
      <c r="E154" s="22"/>
      <c r="F154" s="15"/>
      <c r="G154" s="22"/>
      <c r="H154" s="15"/>
      <c r="I154" s="22"/>
      <c r="J154" s="15"/>
      <c r="K154" s="22"/>
    </row>
    <row r="155" spans="1:11" ht="10.5" customHeight="1">
      <c r="A155" s="45"/>
      <c r="B155" s="46"/>
      <c r="D155" s="61"/>
      <c r="E155" s="22"/>
      <c r="F155" s="15"/>
      <c r="G155" s="22"/>
      <c r="H155" s="15"/>
      <c r="I155" s="22"/>
      <c r="J155" s="15"/>
      <c r="K155" s="22"/>
    </row>
    <row r="156" spans="1:11" ht="21.9" customHeight="1">
      <c r="A156" s="59" t="str">
        <f>+A52</f>
        <v>The accompanying notes are an integral of these consolidated and separate financial statements.</v>
      </c>
      <c r="B156" s="70"/>
      <c r="C156" s="71"/>
      <c r="D156" s="70"/>
      <c r="E156" s="33"/>
      <c r="F156" s="33"/>
      <c r="G156" s="33"/>
      <c r="H156" s="33"/>
      <c r="I156" s="33"/>
      <c r="J156" s="33"/>
      <c r="K156" s="33"/>
    </row>
  </sheetData>
  <mergeCells count="13">
    <mergeCell ref="E59:G59"/>
    <mergeCell ref="I59:K59"/>
    <mergeCell ref="E110:G110"/>
    <mergeCell ref="I110:K110"/>
    <mergeCell ref="E111:G111"/>
    <mergeCell ref="I111:K111"/>
    <mergeCell ref="E58:G58"/>
    <mergeCell ref="I58:K58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6A5B-57AE-4231-935F-7AE9467ABDDC}">
  <dimension ref="A1:K58"/>
  <sheetViews>
    <sheetView tabSelected="1" topLeftCell="A10" zoomScale="90" zoomScaleNormal="90" zoomScaleSheetLayoutView="90" workbookViewId="0">
      <selection activeCell="A61" sqref="A61"/>
    </sheetView>
  </sheetViews>
  <sheetFormatPr defaultColWidth="9.125" defaultRowHeight="16.2" customHeight="1"/>
  <cols>
    <col min="1" max="1" width="40.25" style="44" customWidth="1"/>
    <col min="2" max="2" width="5.75" style="44" customWidth="1"/>
    <col min="3" max="3" width="0.625" style="73" customWidth="1"/>
    <col min="4" max="4" width="13.75" style="73" customWidth="1"/>
    <col min="5" max="5" width="0.625" style="73" customWidth="1"/>
    <col min="6" max="6" width="13.75" style="73" customWidth="1"/>
    <col min="7" max="7" width="0.625" style="73" customWidth="1"/>
    <col min="8" max="8" width="13.75" style="73" customWidth="1"/>
    <col min="9" max="9" width="0.625" style="44" customWidth="1"/>
    <col min="10" max="10" width="13.75" style="73" customWidth="1"/>
    <col min="11" max="16384" width="9.125" style="44"/>
  </cols>
  <sheetData>
    <row r="1" spans="1:10" ht="16.2" customHeight="1">
      <c r="A1" s="74" t="s">
        <v>42</v>
      </c>
      <c r="B1" s="75"/>
      <c r="C1" s="76"/>
      <c r="D1" s="77"/>
      <c r="E1" s="76"/>
      <c r="F1" s="77"/>
      <c r="G1" s="76"/>
      <c r="H1" s="78"/>
      <c r="J1" s="78"/>
    </row>
    <row r="2" spans="1:10" ht="16.2" customHeight="1">
      <c r="A2" s="79" t="s">
        <v>91</v>
      </c>
      <c r="B2" s="75"/>
      <c r="C2" s="78"/>
      <c r="D2" s="78"/>
      <c r="E2" s="78"/>
      <c r="F2" s="78"/>
      <c r="G2" s="78"/>
      <c r="H2" s="78"/>
      <c r="J2" s="78"/>
    </row>
    <row r="3" spans="1:10" ht="16.2" customHeight="1">
      <c r="A3" s="80" t="s">
        <v>175</v>
      </c>
      <c r="B3" s="81"/>
      <c r="C3" s="82"/>
      <c r="D3" s="82"/>
      <c r="E3" s="82"/>
      <c r="F3" s="82"/>
      <c r="G3" s="82"/>
      <c r="H3" s="82"/>
      <c r="I3" s="83"/>
      <c r="J3" s="82"/>
    </row>
    <row r="4" spans="1:10" ht="16.2" customHeight="1">
      <c r="B4" s="14"/>
      <c r="C4" s="84"/>
      <c r="D4" s="84"/>
      <c r="E4" s="84"/>
      <c r="F4" s="84"/>
      <c r="G4" s="84"/>
      <c r="H4" s="84"/>
      <c r="J4" s="84"/>
    </row>
    <row r="5" spans="1:10" ht="16.2" customHeight="1">
      <c r="B5" s="14"/>
      <c r="C5" s="84"/>
      <c r="D5" s="84"/>
      <c r="E5" s="84"/>
      <c r="F5" s="84"/>
      <c r="G5" s="84"/>
      <c r="H5" s="84"/>
      <c r="J5" s="84"/>
    </row>
    <row r="6" spans="1:10" ht="16.2" customHeight="1">
      <c r="B6" s="14"/>
      <c r="C6" s="84"/>
      <c r="D6" s="293" t="s">
        <v>101</v>
      </c>
      <c r="E6" s="293"/>
      <c r="F6" s="293"/>
      <c r="G6" s="5"/>
      <c r="H6" s="293" t="s">
        <v>102</v>
      </c>
      <c r="I6" s="294"/>
      <c r="J6" s="294"/>
    </row>
    <row r="7" spans="1:10" ht="16.2" customHeight="1">
      <c r="B7" s="14"/>
      <c r="C7" s="84"/>
      <c r="D7" s="295" t="s">
        <v>103</v>
      </c>
      <c r="E7" s="295"/>
      <c r="F7" s="295"/>
      <c r="G7" s="5"/>
      <c r="H7" s="295" t="s">
        <v>104</v>
      </c>
      <c r="I7" s="295"/>
      <c r="J7" s="295"/>
    </row>
    <row r="8" spans="1:10" ht="16.2" customHeight="1">
      <c r="B8" s="14"/>
      <c r="C8" s="84"/>
      <c r="D8" s="13" t="s">
        <v>154</v>
      </c>
      <c r="E8" s="85"/>
      <c r="F8" s="13" t="s">
        <v>154</v>
      </c>
      <c r="G8" s="84"/>
      <c r="H8" s="13" t="s">
        <v>154</v>
      </c>
      <c r="I8" s="86"/>
      <c r="J8" s="13" t="s">
        <v>154</v>
      </c>
    </row>
    <row r="9" spans="1:10" ht="16.2" customHeight="1">
      <c r="D9" s="13" t="s">
        <v>153</v>
      </c>
      <c r="E9" s="72"/>
      <c r="F9" s="13" t="s">
        <v>124</v>
      </c>
      <c r="H9" s="13" t="s">
        <v>153</v>
      </c>
      <c r="I9" s="72"/>
      <c r="J9" s="13" t="s">
        <v>124</v>
      </c>
    </row>
    <row r="10" spans="1:10" ht="16.2" customHeight="1">
      <c r="B10" s="183" t="s">
        <v>3</v>
      </c>
      <c r="C10" s="184"/>
      <c r="D10" s="88" t="s">
        <v>86</v>
      </c>
      <c r="E10" s="37"/>
      <c r="F10" s="88" t="s">
        <v>86</v>
      </c>
      <c r="G10" s="38"/>
      <c r="H10" s="88" t="s">
        <v>86</v>
      </c>
      <c r="I10" s="37"/>
      <c r="J10" s="88" t="s">
        <v>86</v>
      </c>
    </row>
    <row r="11" spans="1:10" ht="10.050000000000001" customHeight="1">
      <c r="A11" s="74"/>
      <c r="B11" s="172"/>
      <c r="C11" s="1"/>
      <c r="D11" s="229"/>
      <c r="E11" s="1"/>
      <c r="F11" s="1"/>
      <c r="G11" s="1"/>
      <c r="H11" s="235"/>
      <c r="I11" s="184"/>
      <c r="J11" s="185"/>
    </row>
    <row r="12" spans="1:10" ht="16.2" customHeight="1">
      <c r="A12" s="89" t="s">
        <v>29</v>
      </c>
      <c r="B12" s="186"/>
      <c r="C12" s="187"/>
      <c r="D12" s="230">
        <v>317367</v>
      </c>
      <c r="E12" s="187"/>
      <c r="F12" s="92">
        <v>318579</v>
      </c>
      <c r="G12" s="187"/>
      <c r="H12" s="235">
        <v>0</v>
      </c>
      <c r="I12" s="184"/>
      <c r="J12" s="185">
        <v>0</v>
      </c>
    </row>
    <row r="13" spans="1:10" ht="16.2" customHeight="1">
      <c r="A13" s="89" t="s">
        <v>98</v>
      </c>
      <c r="B13" s="186"/>
      <c r="C13" s="187"/>
      <c r="D13" s="230">
        <v>42103</v>
      </c>
      <c r="E13" s="187"/>
      <c r="F13" s="92">
        <v>41115</v>
      </c>
      <c r="G13" s="187"/>
      <c r="H13" s="235">
        <v>0</v>
      </c>
      <c r="I13" s="184"/>
      <c r="J13" s="185">
        <v>0</v>
      </c>
    </row>
    <row r="14" spans="1:10" ht="16.2" customHeight="1">
      <c r="A14" s="89" t="s">
        <v>118</v>
      </c>
      <c r="B14" s="186"/>
      <c r="C14" s="187"/>
      <c r="D14" s="231">
        <v>11934</v>
      </c>
      <c r="E14" s="187"/>
      <c r="F14" s="182">
        <v>11365</v>
      </c>
      <c r="G14" s="187"/>
      <c r="H14" s="243">
        <v>28704</v>
      </c>
      <c r="I14" s="184"/>
      <c r="J14" s="188">
        <v>27506</v>
      </c>
    </row>
    <row r="15" spans="1:10" s="167" customFormat="1" ht="10.050000000000001" customHeight="1">
      <c r="A15" s="89"/>
      <c r="B15" s="186"/>
      <c r="C15" s="187"/>
      <c r="D15" s="230"/>
      <c r="E15" s="187"/>
      <c r="F15" s="92"/>
      <c r="G15" s="187"/>
      <c r="H15" s="244"/>
      <c r="I15" s="184"/>
      <c r="J15" s="189"/>
    </row>
    <row r="16" spans="1:10" s="167" customFormat="1" ht="16.2" customHeight="1">
      <c r="A16" s="96" t="s">
        <v>185</v>
      </c>
      <c r="B16" s="186"/>
      <c r="C16" s="187"/>
      <c r="D16" s="230">
        <f>SUM(D12:D14)</f>
        <v>371404</v>
      </c>
      <c r="E16" s="187"/>
      <c r="F16" s="92">
        <f>SUM(F12:F14)</f>
        <v>371059</v>
      </c>
      <c r="G16" s="187"/>
      <c r="H16" s="230">
        <f>SUM(H12:H14)</f>
        <v>28704</v>
      </c>
      <c r="I16" s="184"/>
      <c r="J16" s="92">
        <f>SUM(J12:J14)</f>
        <v>27506</v>
      </c>
    </row>
    <row r="17" spans="1:11" ht="16.2" customHeight="1">
      <c r="A17" s="44" t="s">
        <v>44</v>
      </c>
      <c r="B17" s="184"/>
      <c r="C17" s="190"/>
      <c r="D17" s="232">
        <v>-269806</v>
      </c>
      <c r="E17" s="41"/>
      <c r="F17" s="93">
        <v>-241462</v>
      </c>
      <c r="G17" s="41"/>
      <c r="H17" s="245">
        <v>-23618</v>
      </c>
      <c r="J17" s="94">
        <v>-25328</v>
      </c>
    </row>
    <row r="18" spans="1:11" ht="10.050000000000001" customHeight="1">
      <c r="B18" s="186"/>
      <c r="C18" s="187"/>
      <c r="D18" s="233"/>
      <c r="E18" s="187"/>
      <c r="F18" s="187"/>
      <c r="G18" s="187"/>
      <c r="H18" s="235"/>
      <c r="I18" s="73"/>
    </row>
    <row r="19" spans="1:11" ht="16.2" customHeight="1">
      <c r="A19" s="191" t="s">
        <v>138</v>
      </c>
      <c r="B19" s="186"/>
      <c r="C19" s="1"/>
      <c r="D19" s="229">
        <f>SUM(D16:D17)</f>
        <v>101598</v>
      </c>
      <c r="E19" s="1"/>
      <c r="F19" s="1">
        <f>SUM(F16:F17)</f>
        <v>129597</v>
      </c>
      <c r="G19" s="40"/>
      <c r="H19" s="229">
        <f>SUM(H16:H17)</f>
        <v>5086</v>
      </c>
      <c r="I19" s="184"/>
      <c r="J19" s="1">
        <f>SUM(J16:J17)</f>
        <v>2178</v>
      </c>
      <c r="K19" s="184"/>
    </row>
    <row r="20" spans="1:11" ht="16.2" customHeight="1">
      <c r="A20" s="190" t="s">
        <v>70</v>
      </c>
      <c r="B20" s="172">
        <v>11.1</v>
      </c>
      <c r="C20" s="1"/>
      <c r="D20" s="229">
        <v>0</v>
      </c>
      <c r="E20" s="1"/>
      <c r="F20" s="1">
        <v>0</v>
      </c>
      <c r="G20" s="192"/>
      <c r="H20" s="229">
        <v>159538</v>
      </c>
      <c r="I20" s="184"/>
      <c r="J20" s="1">
        <v>154350</v>
      </c>
      <c r="K20" s="184"/>
    </row>
    <row r="21" spans="1:11" ht="16.2" customHeight="1">
      <c r="A21" s="190" t="s">
        <v>33</v>
      </c>
      <c r="B21" s="172"/>
      <c r="C21" s="1"/>
      <c r="D21" s="229">
        <v>1975</v>
      </c>
      <c r="E21" s="1"/>
      <c r="F21" s="1">
        <v>4708</v>
      </c>
      <c r="G21" s="192"/>
      <c r="H21" s="229">
        <v>3976</v>
      </c>
      <c r="I21" s="1"/>
      <c r="J21" s="1">
        <v>5203</v>
      </c>
      <c r="K21" s="184"/>
    </row>
    <row r="22" spans="1:11" ht="16.2" customHeight="1">
      <c r="A22" s="190" t="s">
        <v>21</v>
      </c>
      <c r="B22" s="172"/>
      <c r="C22" s="1"/>
      <c r="D22" s="229">
        <v>-47452</v>
      </c>
      <c r="E22" s="1"/>
      <c r="F22" s="1">
        <v>-65732</v>
      </c>
      <c r="G22" s="192"/>
      <c r="H22" s="229">
        <v>-27343</v>
      </c>
      <c r="I22" s="1"/>
      <c r="J22" s="1">
        <v>-32408</v>
      </c>
      <c r="K22" s="184"/>
    </row>
    <row r="23" spans="1:11" ht="16.2" customHeight="1">
      <c r="A23" s="190" t="s">
        <v>179</v>
      </c>
      <c r="B23" s="172"/>
      <c r="C23" s="1"/>
      <c r="D23" s="229">
        <v>43910</v>
      </c>
      <c r="E23" s="1"/>
      <c r="F23" s="1">
        <v>-167472</v>
      </c>
      <c r="G23" s="192"/>
      <c r="H23" s="229">
        <v>-36323</v>
      </c>
      <c r="I23" s="1"/>
      <c r="J23" s="1">
        <v>137762</v>
      </c>
      <c r="K23" s="184"/>
    </row>
    <row r="24" spans="1:11" ht="16.2" customHeight="1">
      <c r="A24" s="190" t="s">
        <v>31</v>
      </c>
      <c r="B24" s="172"/>
      <c r="C24" s="1"/>
      <c r="D24" s="229">
        <v>-84691</v>
      </c>
      <c r="E24" s="1"/>
      <c r="F24" s="1">
        <v>-62537</v>
      </c>
      <c r="G24" s="192"/>
      <c r="H24" s="229">
        <v>-62065</v>
      </c>
      <c r="I24" s="1"/>
      <c r="J24" s="1">
        <v>-80822</v>
      </c>
      <c r="K24" s="184"/>
    </row>
    <row r="25" spans="1:11" ht="16.2" customHeight="1">
      <c r="A25" s="190" t="s">
        <v>186</v>
      </c>
      <c r="B25" s="172">
        <v>8.1999999999999993</v>
      </c>
      <c r="C25" s="1"/>
      <c r="D25" s="234">
        <v>187402</v>
      </c>
      <c r="E25" s="1"/>
      <c r="F25" s="2">
        <v>168589</v>
      </c>
      <c r="G25" s="193"/>
      <c r="H25" s="234">
        <v>0</v>
      </c>
      <c r="I25" s="1"/>
      <c r="J25" s="2">
        <v>0</v>
      </c>
      <c r="K25" s="184"/>
    </row>
    <row r="26" spans="1:11" ht="10.050000000000001" customHeight="1">
      <c r="A26" s="194"/>
      <c r="B26" s="186"/>
      <c r="C26" s="1"/>
      <c r="D26" s="229"/>
      <c r="E26" s="1"/>
      <c r="F26" s="1"/>
      <c r="G26" s="192"/>
      <c r="H26" s="229"/>
      <c r="I26" s="184"/>
      <c r="J26" s="1"/>
      <c r="K26" s="184"/>
    </row>
    <row r="27" spans="1:11" ht="16.2" customHeight="1">
      <c r="A27" s="194" t="s">
        <v>87</v>
      </c>
      <c r="B27" s="186"/>
      <c r="C27" s="1"/>
      <c r="D27" s="229">
        <f>SUM(D19:D25)</f>
        <v>202742</v>
      </c>
      <c r="E27" s="1"/>
      <c r="F27" s="1">
        <f>SUM(F19:F25)</f>
        <v>7153</v>
      </c>
      <c r="G27" s="1"/>
      <c r="H27" s="229">
        <f>SUM(H19:H25)</f>
        <v>42869</v>
      </c>
      <c r="I27" s="184"/>
      <c r="J27" s="1">
        <f>SUM(J19:J25)</f>
        <v>186263</v>
      </c>
      <c r="K27" s="184"/>
    </row>
    <row r="28" spans="1:11" ht="16.2" customHeight="1">
      <c r="A28" s="195" t="s">
        <v>88</v>
      </c>
      <c r="B28" s="172"/>
      <c r="C28" s="1"/>
      <c r="D28" s="234">
        <v>-217</v>
      </c>
      <c r="E28" s="1"/>
      <c r="F28" s="2">
        <v>-663</v>
      </c>
      <c r="G28" s="1"/>
      <c r="H28" s="234">
        <v>424</v>
      </c>
      <c r="I28" s="184"/>
      <c r="J28" s="2">
        <v>646</v>
      </c>
      <c r="K28" s="184"/>
    </row>
    <row r="29" spans="1:11" ht="10.050000000000001" customHeight="1">
      <c r="A29" s="96"/>
      <c r="B29" s="186"/>
      <c r="C29" s="1"/>
      <c r="D29" s="229"/>
      <c r="E29" s="1"/>
      <c r="F29" s="1"/>
      <c r="G29" s="1"/>
      <c r="H29" s="229"/>
      <c r="J29" s="1"/>
    </row>
    <row r="30" spans="1:11" ht="16.2" customHeight="1">
      <c r="A30" s="96" t="s">
        <v>68</v>
      </c>
      <c r="B30" s="184"/>
      <c r="C30" s="185"/>
      <c r="D30" s="229">
        <f>SUM(D27:D28)</f>
        <v>202525</v>
      </c>
      <c r="E30" s="1"/>
      <c r="F30" s="1">
        <f>SUM(F27:F28)</f>
        <v>6490</v>
      </c>
      <c r="G30" s="1"/>
      <c r="H30" s="229">
        <f>SUM(H27:H28)</f>
        <v>43293</v>
      </c>
      <c r="I30" s="1"/>
      <c r="J30" s="1">
        <f>SUM(J27:J28)</f>
        <v>186909</v>
      </c>
    </row>
    <row r="31" spans="1:11" ht="12" customHeight="1">
      <c r="A31" s="96"/>
      <c r="B31" s="186"/>
      <c r="C31" s="1"/>
      <c r="D31" s="229"/>
      <c r="E31" s="1"/>
      <c r="F31" s="1"/>
      <c r="G31" s="1"/>
      <c r="H31" s="229"/>
      <c r="J31" s="1"/>
    </row>
    <row r="32" spans="1:11" ht="16.2" customHeight="1">
      <c r="A32" s="96" t="s">
        <v>206</v>
      </c>
      <c r="B32" s="172"/>
      <c r="C32" s="42"/>
      <c r="D32" s="235"/>
      <c r="E32" s="184"/>
      <c r="F32" s="185"/>
      <c r="G32" s="184"/>
      <c r="H32" s="235"/>
    </row>
    <row r="33" spans="1:10" ht="16.2" customHeight="1">
      <c r="A33" s="44" t="s">
        <v>71</v>
      </c>
      <c r="B33" s="172"/>
      <c r="C33" s="42"/>
      <c r="D33" s="235"/>
      <c r="E33" s="184"/>
      <c r="F33" s="185"/>
      <c r="G33" s="184"/>
      <c r="H33" s="235"/>
    </row>
    <row r="34" spans="1:10" ht="16.2" customHeight="1">
      <c r="A34" s="44" t="s">
        <v>72</v>
      </c>
      <c r="B34" s="172"/>
      <c r="C34" s="42"/>
      <c r="D34" s="235"/>
      <c r="E34" s="184"/>
      <c r="F34" s="185"/>
      <c r="G34" s="184"/>
      <c r="H34" s="235"/>
    </row>
    <row r="35" spans="1:10" ht="16.2" customHeight="1">
      <c r="A35" s="44" t="s">
        <v>65</v>
      </c>
      <c r="B35" s="172"/>
      <c r="C35" s="42"/>
      <c r="D35" s="235">
        <v>-142660</v>
      </c>
      <c r="E35" s="184"/>
      <c r="F35" s="185">
        <v>515158</v>
      </c>
      <c r="G35" s="184"/>
      <c r="H35" s="235">
        <v>0</v>
      </c>
      <c r="J35" s="73">
        <v>0</v>
      </c>
    </row>
    <row r="36" spans="1:10" ht="16.2" customHeight="1">
      <c r="A36" s="44" t="s">
        <v>187</v>
      </c>
      <c r="B36" s="172"/>
      <c r="C36" s="42"/>
      <c r="D36" s="234">
        <v>11368</v>
      </c>
      <c r="E36" s="1"/>
      <c r="F36" s="2">
        <v>-7740</v>
      </c>
      <c r="G36" s="1"/>
      <c r="H36" s="234">
        <v>0</v>
      </c>
      <c r="I36" s="1"/>
      <c r="J36" s="2">
        <v>0</v>
      </c>
    </row>
    <row r="37" spans="1:10" ht="10.050000000000001" customHeight="1">
      <c r="A37" s="96"/>
      <c r="B37" s="186"/>
      <c r="C37" s="1"/>
      <c r="D37" s="229"/>
      <c r="E37" s="1"/>
      <c r="F37" s="1"/>
      <c r="G37" s="1"/>
      <c r="H37" s="229"/>
      <c r="I37" s="184"/>
      <c r="J37" s="1"/>
    </row>
    <row r="38" spans="1:10" ht="16.2" customHeight="1" thickBot="1">
      <c r="A38" s="74" t="s">
        <v>188</v>
      </c>
      <c r="B38" s="172"/>
      <c r="C38" s="42"/>
      <c r="D38" s="236">
        <f>SUM(D30:D36)</f>
        <v>71233</v>
      </c>
      <c r="E38" s="184"/>
      <c r="F38" s="203">
        <f>SUM(F30:F36)</f>
        <v>513908</v>
      </c>
      <c r="G38" s="184"/>
      <c r="H38" s="236">
        <f>SUM(H30:H36)</f>
        <v>43293</v>
      </c>
      <c r="I38" s="184"/>
      <c r="J38" s="203">
        <f>SUM(J30:J36)</f>
        <v>186909</v>
      </c>
    </row>
    <row r="39" spans="1:10" ht="12" customHeight="1" thickTop="1">
      <c r="A39" s="89"/>
      <c r="B39" s="172"/>
      <c r="C39" s="42"/>
      <c r="D39" s="229"/>
      <c r="E39" s="42"/>
      <c r="F39" s="1"/>
      <c r="G39" s="42"/>
      <c r="H39" s="229"/>
      <c r="I39" s="184"/>
      <c r="J39" s="1"/>
    </row>
    <row r="40" spans="1:10" ht="15.75" customHeight="1">
      <c r="A40" s="96" t="s">
        <v>69</v>
      </c>
      <c r="B40" s="196"/>
      <c r="C40" s="196"/>
      <c r="D40" s="237"/>
      <c r="E40" s="198"/>
      <c r="F40" s="197"/>
      <c r="G40" s="199"/>
      <c r="H40" s="238"/>
      <c r="I40" s="199"/>
      <c r="J40" s="200"/>
    </row>
    <row r="41" spans="1:10" ht="16.2" customHeight="1">
      <c r="A41" s="97" t="s">
        <v>51</v>
      </c>
      <c r="B41" s="196"/>
      <c r="C41" s="196"/>
      <c r="D41" s="238">
        <v>202565</v>
      </c>
      <c r="E41" s="200"/>
      <c r="F41" s="200">
        <v>6531</v>
      </c>
      <c r="G41" s="200"/>
      <c r="H41" s="238">
        <v>43293</v>
      </c>
      <c r="I41" s="200"/>
      <c r="J41" s="200">
        <v>186909</v>
      </c>
    </row>
    <row r="42" spans="1:10" ht="16.2" customHeight="1">
      <c r="A42" s="97" t="s">
        <v>48</v>
      </c>
      <c r="B42" s="196"/>
      <c r="C42" s="196"/>
      <c r="D42" s="239">
        <v>-40</v>
      </c>
      <c r="E42" s="199"/>
      <c r="F42" s="98">
        <v>-41</v>
      </c>
      <c r="G42" s="199"/>
      <c r="H42" s="239">
        <v>0</v>
      </c>
      <c r="I42" s="199"/>
      <c r="J42" s="98">
        <v>0</v>
      </c>
    </row>
    <row r="43" spans="1:10" ht="10.050000000000001" customHeight="1">
      <c r="A43" s="96"/>
      <c r="B43" s="186"/>
      <c r="C43" s="1"/>
      <c r="D43" s="229"/>
      <c r="E43" s="1"/>
      <c r="F43" s="1"/>
      <c r="G43" s="1"/>
      <c r="H43" s="229"/>
      <c r="I43" s="184"/>
      <c r="J43" s="1"/>
    </row>
    <row r="44" spans="1:10" ht="16.2" customHeight="1" thickBot="1">
      <c r="A44" s="97"/>
      <c r="B44" s="196"/>
      <c r="C44" s="196"/>
      <c r="D44" s="240">
        <f>SUM(D41:D42)</f>
        <v>202525</v>
      </c>
      <c r="E44" s="199"/>
      <c r="F44" s="201">
        <f>SUM(F41:F42)</f>
        <v>6490</v>
      </c>
      <c r="G44" s="199"/>
      <c r="H44" s="240">
        <f>SUM(H41:H42)</f>
        <v>43293</v>
      </c>
      <c r="I44" s="199"/>
      <c r="J44" s="201">
        <f>SUM(J41:J42)</f>
        <v>186909</v>
      </c>
    </row>
    <row r="45" spans="1:10" ht="12" customHeight="1" thickTop="1">
      <c r="A45" s="89"/>
      <c r="B45" s="14"/>
      <c r="C45" s="42"/>
      <c r="D45" s="229"/>
      <c r="E45" s="42"/>
      <c r="F45" s="1"/>
      <c r="G45" s="42"/>
      <c r="H45" s="229"/>
      <c r="I45" s="184"/>
      <c r="J45" s="1"/>
    </row>
    <row r="46" spans="1:10" ht="16.2" customHeight="1">
      <c r="A46" s="95" t="s">
        <v>81</v>
      </c>
      <c r="B46" s="97"/>
      <c r="C46" s="97"/>
      <c r="D46" s="237"/>
      <c r="E46" s="198"/>
      <c r="F46" s="197"/>
      <c r="G46" s="199"/>
      <c r="H46" s="238"/>
      <c r="I46" s="199"/>
      <c r="J46" s="200"/>
    </row>
    <row r="47" spans="1:10" ht="16.2" customHeight="1">
      <c r="A47" s="97" t="s">
        <v>51</v>
      </c>
      <c r="B47" s="97"/>
      <c r="C47" s="97"/>
      <c r="D47" s="238">
        <v>71286</v>
      </c>
      <c r="E47" s="200"/>
      <c r="F47" s="200">
        <v>513607</v>
      </c>
      <c r="G47" s="200"/>
      <c r="H47" s="238">
        <f>H41</f>
        <v>43293</v>
      </c>
      <c r="I47" s="200"/>
      <c r="J47" s="200">
        <f>J44</f>
        <v>186909</v>
      </c>
    </row>
    <row r="48" spans="1:10" ht="16.2" customHeight="1">
      <c r="A48" s="97" t="s">
        <v>48</v>
      </c>
      <c r="B48" s="97"/>
      <c r="C48" s="97"/>
      <c r="D48" s="239">
        <v>-53</v>
      </c>
      <c r="E48" s="199"/>
      <c r="F48" s="98">
        <v>301</v>
      </c>
      <c r="G48" s="199"/>
      <c r="H48" s="239">
        <v>0</v>
      </c>
      <c r="I48" s="199"/>
      <c r="J48" s="98">
        <v>0</v>
      </c>
    </row>
    <row r="49" spans="1:10" ht="10.050000000000001" customHeight="1">
      <c r="A49" s="96"/>
      <c r="B49" s="90"/>
      <c r="C49" s="1"/>
      <c r="D49" s="229"/>
      <c r="E49" s="1"/>
      <c r="F49" s="1"/>
      <c r="G49" s="1"/>
      <c r="H49" s="229"/>
      <c r="I49" s="184"/>
      <c r="J49" s="1"/>
    </row>
    <row r="50" spans="1:10" ht="16.2" customHeight="1" thickBot="1">
      <c r="A50" s="97"/>
      <c r="B50" s="97"/>
      <c r="C50" s="97"/>
      <c r="D50" s="240">
        <f>SUM(D47:D48)</f>
        <v>71233</v>
      </c>
      <c r="E50" s="199"/>
      <c r="F50" s="201">
        <f>SUM(F47:F48)</f>
        <v>513908</v>
      </c>
      <c r="G50" s="199"/>
      <c r="H50" s="240">
        <f>SUM(H47:H48)</f>
        <v>43293</v>
      </c>
      <c r="I50" s="199"/>
      <c r="J50" s="201">
        <f>SUM(J47:J48)</f>
        <v>186909</v>
      </c>
    </row>
    <row r="51" spans="1:10" ht="12" customHeight="1" thickTop="1">
      <c r="A51" s="97"/>
      <c r="B51" s="97"/>
      <c r="C51" s="97"/>
      <c r="D51" s="238"/>
      <c r="E51" s="199"/>
      <c r="F51" s="200"/>
      <c r="G51" s="199"/>
      <c r="H51" s="238"/>
      <c r="I51" s="199"/>
      <c r="J51" s="200"/>
    </row>
    <row r="52" spans="1:10" ht="16.2" customHeight="1">
      <c r="A52" s="97"/>
      <c r="B52" s="97"/>
      <c r="C52" s="97"/>
      <c r="D52" s="241" t="s">
        <v>142</v>
      </c>
      <c r="E52" s="37"/>
      <c r="F52" s="88" t="s">
        <v>142</v>
      </c>
      <c r="G52" s="38"/>
      <c r="H52" s="241" t="s">
        <v>142</v>
      </c>
      <c r="I52" s="37"/>
      <c r="J52" s="88" t="s">
        <v>142</v>
      </c>
    </row>
    <row r="53" spans="1:10" ht="10.050000000000001" customHeight="1">
      <c r="A53" s="196"/>
      <c r="B53" s="196"/>
      <c r="C53" s="196"/>
      <c r="D53" s="238"/>
      <c r="E53" s="199"/>
      <c r="F53" s="200"/>
      <c r="G53" s="199"/>
      <c r="H53" s="238"/>
      <c r="I53" s="199"/>
      <c r="J53" s="200"/>
    </row>
    <row r="54" spans="1:10" ht="16.2" customHeight="1">
      <c r="A54" s="191" t="s">
        <v>100</v>
      </c>
      <c r="B54" s="196"/>
      <c r="C54" s="196"/>
      <c r="D54" s="238"/>
      <c r="E54" s="199"/>
      <c r="F54" s="200"/>
      <c r="G54" s="199"/>
      <c r="H54" s="238"/>
      <c r="I54" s="199"/>
      <c r="J54" s="200"/>
    </row>
    <row r="55" spans="1:10" ht="10.050000000000001" customHeight="1">
      <c r="A55" s="184"/>
      <c r="B55" s="184"/>
      <c r="C55" s="185"/>
      <c r="D55" s="235"/>
      <c r="E55" s="185"/>
      <c r="F55" s="185"/>
      <c r="G55" s="185"/>
      <c r="H55" s="235"/>
      <c r="I55" s="184"/>
      <c r="J55" s="185"/>
    </row>
    <row r="56" spans="1:10" ht="16.2" customHeight="1">
      <c r="A56" s="190" t="s">
        <v>119</v>
      </c>
      <c r="B56" s="172"/>
      <c r="C56" s="42"/>
      <c r="D56" s="242">
        <v>0.1</v>
      </c>
      <c r="E56" s="42"/>
      <c r="F56" s="99">
        <f>F30/(2117716281/1000)</f>
        <v>3.0646220450906568E-3</v>
      </c>
      <c r="G56" s="42"/>
      <c r="H56" s="242">
        <v>0.02</v>
      </c>
      <c r="I56" s="202"/>
      <c r="J56" s="42">
        <f>J30/(2117716281/1000)</f>
        <v>8.8259698278251086E-2</v>
      </c>
    </row>
    <row r="57" spans="1:10" s="228" customFormat="1" ht="10.5" customHeight="1">
      <c r="A57" s="190"/>
      <c r="B57" s="172"/>
      <c r="C57" s="42"/>
      <c r="D57" s="42"/>
      <c r="E57" s="42"/>
      <c r="F57" s="99"/>
      <c r="G57" s="42"/>
      <c r="H57" s="42"/>
      <c r="I57" s="202"/>
      <c r="J57" s="42"/>
    </row>
    <row r="58" spans="1:10" ht="21.9" customHeight="1">
      <c r="A58" s="296" t="s">
        <v>27</v>
      </c>
      <c r="B58" s="296"/>
      <c r="C58" s="296"/>
      <c r="D58" s="296"/>
      <c r="E58" s="296"/>
      <c r="F58" s="296"/>
      <c r="G58" s="296"/>
      <c r="H58" s="296"/>
      <c r="I58" s="296"/>
      <c r="J58" s="296"/>
    </row>
  </sheetData>
  <mergeCells count="5">
    <mergeCell ref="D6:F6"/>
    <mergeCell ref="H6:J6"/>
    <mergeCell ref="D7:F7"/>
    <mergeCell ref="H7:J7"/>
    <mergeCell ref="A58:J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8D079-D46F-460A-80CF-9C3B492ACB49}">
  <dimension ref="A1:Y39"/>
  <sheetViews>
    <sheetView topLeftCell="A16" zoomScaleNormal="100" zoomScaleSheetLayoutView="100" workbookViewId="0">
      <selection activeCell="A30" sqref="A30:XFD30"/>
    </sheetView>
  </sheetViews>
  <sheetFormatPr defaultColWidth="9.125" defaultRowHeight="16.2" customHeight="1"/>
  <cols>
    <col min="1" max="1" width="2.125" style="7" customWidth="1"/>
    <col min="2" max="2" width="30.625" style="7" customWidth="1"/>
    <col min="3" max="3" width="1.375" style="104" customWidth="1"/>
    <col min="4" max="4" width="12.625" style="104" customWidth="1"/>
    <col min="5" max="5" width="0.625" style="104" customWidth="1"/>
    <col min="6" max="6" width="12.625" style="104" customWidth="1"/>
    <col min="7" max="7" width="0.625" style="104" customWidth="1"/>
    <col min="8" max="8" width="12.625" style="104" customWidth="1"/>
    <col min="9" max="9" width="0.625" style="104" customWidth="1"/>
    <col min="10" max="10" width="12.625" style="104" customWidth="1"/>
    <col min="11" max="11" width="0.625" style="104" customWidth="1"/>
    <col min="12" max="12" width="15.75" style="104" customWidth="1"/>
    <col min="13" max="13" width="0.625" style="104" customWidth="1"/>
    <col min="14" max="14" width="12.625" style="104" customWidth="1"/>
    <col min="15" max="15" width="0.625" style="104" customWidth="1"/>
    <col min="16" max="16" width="12.625" style="104" customWidth="1"/>
    <col min="17" max="17" width="0.625" style="104" customWidth="1"/>
    <col min="18" max="18" width="12.625" style="104" customWidth="1"/>
    <col min="19" max="19" width="0.625" style="7" customWidth="1"/>
    <col min="20" max="20" width="12.625" style="7" customWidth="1"/>
    <col min="21" max="21" width="0.625" style="7" customWidth="1"/>
    <col min="22" max="22" width="11.875" style="7" customWidth="1"/>
    <col min="23" max="16384" width="9.125" style="7"/>
  </cols>
  <sheetData>
    <row r="1" spans="1:22" s="101" customFormat="1" ht="16.2" customHeight="1">
      <c r="A1" s="100" t="s">
        <v>42</v>
      </c>
    </row>
    <row r="2" spans="1:22" s="101" customFormat="1" ht="16.2" customHeight="1">
      <c r="A2" s="100" t="s">
        <v>92</v>
      </c>
    </row>
    <row r="3" spans="1:22" s="101" customFormat="1" ht="16.2" customHeight="1">
      <c r="A3" s="102" t="s">
        <v>175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6" spans="1:22" ht="16.2" customHeight="1">
      <c r="A6" s="36"/>
      <c r="B6" s="36"/>
      <c r="C6" s="36"/>
      <c r="D6" s="298" t="s">
        <v>89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</row>
    <row r="7" spans="1:22" ht="16.2" customHeight="1">
      <c r="A7" s="36"/>
      <c r="B7" s="36"/>
      <c r="C7" s="36"/>
      <c r="D7" s="299" t="s">
        <v>111</v>
      </c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</row>
    <row r="8" spans="1:22" ht="16.2" customHeight="1">
      <c r="A8" s="36"/>
      <c r="B8" s="36"/>
      <c r="C8" s="105"/>
      <c r="D8" s="106"/>
      <c r="E8" s="105"/>
      <c r="F8" s="105"/>
      <c r="G8" s="105"/>
      <c r="H8" s="300" t="s">
        <v>20</v>
      </c>
      <c r="I8" s="300"/>
      <c r="J8" s="300"/>
      <c r="L8" s="300" t="s">
        <v>107</v>
      </c>
      <c r="M8" s="300"/>
      <c r="N8" s="300"/>
      <c r="O8" s="300"/>
      <c r="P8" s="300"/>
      <c r="R8" s="107"/>
    </row>
    <row r="9" spans="1:22" ht="16.2" customHeight="1">
      <c r="A9" s="36"/>
      <c r="B9" s="36"/>
      <c r="C9" s="105"/>
      <c r="D9" s="108" t="s">
        <v>61</v>
      </c>
      <c r="E9" s="105"/>
      <c r="F9" s="105"/>
      <c r="G9" s="105"/>
      <c r="H9" s="301"/>
      <c r="I9" s="301"/>
      <c r="J9" s="301"/>
      <c r="K9" s="109"/>
      <c r="L9" s="110" t="s">
        <v>108</v>
      </c>
      <c r="M9" s="109"/>
      <c r="N9" s="108" t="s">
        <v>62</v>
      </c>
      <c r="O9" s="109"/>
      <c r="P9" s="110" t="s">
        <v>139</v>
      </c>
      <c r="R9" s="107"/>
    </row>
    <row r="10" spans="1:22" ht="16.2" customHeight="1">
      <c r="C10" s="110"/>
      <c r="D10" s="108" t="s">
        <v>45</v>
      </c>
      <c r="E10" s="110"/>
      <c r="F10" s="110" t="s">
        <v>55</v>
      </c>
      <c r="G10" s="110"/>
      <c r="H10" s="110" t="s">
        <v>76</v>
      </c>
      <c r="I10" s="111"/>
      <c r="J10" s="111"/>
      <c r="K10" s="110"/>
      <c r="L10" s="110" t="s">
        <v>109</v>
      </c>
      <c r="M10" s="110"/>
      <c r="N10" s="108" t="s">
        <v>155</v>
      </c>
      <c r="O10" s="110"/>
      <c r="P10" s="108" t="s">
        <v>182</v>
      </c>
      <c r="Q10" s="110"/>
      <c r="R10" s="110" t="s">
        <v>84</v>
      </c>
      <c r="T10" s="110" t="s">
        <v>49</v>
      </c>
    </row>
    <row r="11" spans="1:22" ht="16.2" customHeight="1">
      <c r="C11" s="110"/>
      <c r="D11" s="108" t="s">
        <v>22</v>
      </c>
      <c r="E11" s="110"/>
      <c r="F11" s="110" t="s">
        <v>63</v>
      </c>
      <c r="G11" s="110"/>
      <c r="H11" s="110" t="s">
        <v>77</v>
      </c>
      <c r="I11" s="110"/>
      <c r="J11" s="110" t="s">
        <v>75</v>
      </c>
      <c r="K11" s="110"/>
      <c r="L11" s="110" t="s">
        <v>181</v>
      </c>
      <c r="M11" s="110"/>
      <c r="N11" s="108" t="s">
        <v>156</v>
      </c>
      <c r="O11" s="110"/>
      <c r="P11" s="108" t="s">
        <v>137</v>
      </c>
      <c r="Q11" s="110"/>
      <c r="R11" s="110" t="s">
        <v>85</v>
      </c>
      <c r="T11" s="110" t="s">
        <v>50</v>
      </c>
      <c r="V11" s="110" t="s">
        <v>23</v>
      </c>
    </row>
    <row r="12" spans="1:22" ht="16.2" customHeight="1">
      <c r="A12" s="106"/>
      <c r="B12" s="106"/>
      <c r="C12" s="108"/>
      <c r="D12" s="112" t="s">
        <v>86</v>
      </c>
      <c r="E12" s="110"/>
      <c r="F12" s="112" t="s">
        <v>86</v>
      </c>
      <c r="G12" s="110"/>
      <c r="H12" s="112" t="s">
        <v>86</v>
      </c>
      <c r="I12" s="108"/>
      <c r="J12" s="112" t="s">
        <v>86</v>
      </c>
      <c r="K12" s="108"/>
      <c r="L12" s="113" t="s">
        <v>86</v>
      </c>
      <c r="M12" s="108"/>
      <c r="N12" s="113" t="s">
        <v>86</v>
      </c>
      <c r="O12" s="108"/>
      <c r="P12" s="113" t="s">
        <v>86</v>
      </c>
      <c r="Q12" s="110"/>
      <c r="R12" s="113" t="s">
        <v>86</v>
      </c>
      <c r="T12" s="113" t="s">
        <v>86</v>
      </c>
      <c r="V12" s="113" t="s">
        <v>86</v>
      </c>
    </row>
    <row r="13" spans="1:22" ht="16.2" customHeight="1">
      <c r="A13" s="106"/>
      <c r="B13" s="106"/>
      <c r="C13" s="108"/>
      <c r="D13" s="283"/>
      <c r="E13" s="110"/>
      <c r="F13" s="283"/>
      <c r="G13" s="110"/>
      <c r="H13" s="283"/>
      <c r="I13" s="108"/>
      <c r="J13" s="283"/>
      <c r="K13" s="108"/>
      <c r="L13" s="283"/>
      <c r="M13" s="108"/>
      <c r="N13" s="283"/>
      <c r="O13" s="108"/>
      <c r="P13" s="283"/>
      <c r="Q13" s="110"/>
      <c r="R13" s="283"/>
      <c r="T13" s="283"/>
      <c r="V13" s="283"/>
    </row>
    <row r="14" spans="1:22" ht="16.2" customHeight="1">
      <c r="A14" s="302" t="s">
        <v>208</v>
      </c>
      <c r="B14" s="302"/>
      <c r="C14" s="116"/>
      <c r="D14" s="204">
        <v>2117716</v>
      </c>
      <c r="E14" s="116"/>
      <c r="F14" s="204">
        <v>1045504</v>
      </c>
      <c r="G14" s="116"/>
      <c r="H14" s="204">
        <v>81304</v>
      </c>
      <c r="I14" s="116"/>
      <c r="J14" s="204">
        <v>2829383</v>
      </c>
      <c r="K14" s="116"/>
      <c r="L14" s="116">
        <v>-18292</v>
      </c>
      <c r="M14" s="116"/>
      <c r="N14" s="116">
        <v>-455015</v>
      </c>
      <c r="O14" s="116"/>
      <c r="P14" s="116">
        <v>-47853</v>
      </c>
      <c r="Q14" s="116"/>
      <c r="R14" s="116">
        <v>5552747</v>
      </c>
      <c r="S14" s="116"/>
      <c r="T14" s="116">
        <v>4324</v>
      </c>
      <c r="U14" s="116"/>
      <c r="V14" s="116">
        <v>5557071</v>
      </c>
    </row>
    <row r="15" spans="1:22" ht="8.25" customHeight="1">
      <c r="A15" s="168"/>
      <c r="B15" s="36"/>
      <c r="C15" s="116"/>
      <c r="D15" s="204"/>
      <c r="E15" s="116"/>
      <c r="F15" s="204"/>
      <c r="G15" s="116"/>
      <c r="H15" s="204"/>
      <c r="I15" s="116"/>
      <c r="J15" s="204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</row>
    <row r="16" spans="1:22" ht="16.2" customHeight="1">
      <c r="A16" s="168" t="s">
        <v>40</v>
      </c>
      <c r="B16" s="3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16"/>
      <c r="V16" s="6"/>
    </row>
    <row r="17" spans="1:25" ht="16.2" customHeight="1">
      <c r="A17" s="117" t="s">
        <v>184</v>
      </c>
      <c r="B17" s="36"/>
      <c r="C17" s="6"/>
      <c r="D17" s="6">
        <v>0</v>
      </c>
      <c r="E17" s="6"/>
      <c r="F17" s="6">
        <v>0</v>
      </c>
      <c r="G17" s="6"/>
      <c r="H17" s="6">
        <v>2970</v>
      </c>
      <c r="I17" s="6"/>
      <c r="J17" s="6">
        <f>-H17</f>
        <v>-2970</v>
      </c>
      <c r="K17" s="6"/>
      <c r="L17" s="6">
        <v>0</v>
      </c>
      <c r="M17" s="6"/>
      <c r="N17" s="6">
        <v>0</v>
      </c>
      <c r="O17" s="6"/>
      <c r="P17" s="6">
        <v>0</v>
      </c>
      <c r="Q17" s="6"/>
      <c r="R17" s="116">
        <f t="shared" ref="R17:R18" si="0">SUM(D17:P17)</f>
        <v>0</v>
      </c>
      <c r="T17" s="116">
        <v>0</v>
      </c>
      <c r="V17" s="6">
        <f t="shared" ref="V17:V18" si="1">SUM(R17:T17)</f>
        <v>0</v>
      </c>
    </row>
    <row r="18" spans="1:25" ht="16.2" customHeight="1">
      <c r="A18" s="117" t="s">
        <v>183</v>
      </c>
      <c r="B18" s="36"/>
      <c r="C18" s="6"/>
      <c r="D18" s="6">
        <v>0</v>
      </c>
      <c r="E18" s="6"/>
      <c r="F18" s="6">
        <v>0</v>
      </c>
      <c r="G18" s="6"/>
      <c r="H18" s="6">
        <v>0</v>
      </c>
      <c r="I18" s="6"/>
      <c r="J18" s="6">
        <v>-254125</v>
      </c>
      <c r="K18" s="6"/>
      <c r="L18" s="6">
        <v>0</v>
      </c>
      <c r="M18" s="6"/>
      <c r="N18" s="6">
        <v>0</v>
      </c>
      <c r="O18" s="6"/>
      <c r="P18" s="6">
        <v>0</v>
      </c>
      <c r="Q18" s="6"/>
      <c r="R18" s="116">
        <f t="shared" si="0"/>
        <v>-254125</v>
      </c>
      <c r="T18" s="116">
        <v>0</v>
      </c>
      <c r="V18" s="6">
        <f t="shared" si="1"/>
        <v>-254125</v>
      </c>
    </row>
    <row r="19" spans="1:25" ht="16.2" customHeight="1">
      <c r="A19" s="35" t="s">
        <v>36</v>
      </c>
      <c r="C19" s="6"/>
      <c r="D19" s="205">
        <v>0</v>
      </c>
      <c r="E19" s="6"/>
      <c r="F19" s="205">
        <v>0</v>
      </c>
      <c r="G19" s="6"/>
      <c r="H19" s="205">
        <v>0</v>
      </c>
      <c r="I19" s="6"/>
      <c r="J19" s="205">
        <v>6531</v>
      </c>
      <c r="K19" s="6"/>
      <c r="L19" s="205">
        <v>0</v>
      </c>
      <c r="M19" s="6"/>
      <c r="N19" s="206">
        <v>514816</v>
      </c>
      <c r="O19" s="6"/>
      <c r="P19" s="206">
        <v>-7740</v>
      </c>
      <c r="Q19" s="6"/>
      <c r="R19" s="206">
        <f>SUM(D19:P19)</f>
        <v>513607</v>
      </c>
      <c r="T19" s="205">
        <v>301</v>
      </c>
      <c r="V19" s="205">
        <f>SUM(R19:T19)</f>
        <v>513908</v>
      </c>
    </row>
    <row r="20" spans="1:25" ht="16.2" customHeight="1">
      <c r="A20" s="114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T20" s="6"/>
      <c r="V20" s="6"/>
    </row>
    <row r="21" spans="1:25" ht="16.2" customHeight="1" thickBot="1">
      <c r="A21" s="115" t="s">
        <v>157</v>
      </c>
      <c r="C21" s="6"/>
      <c r="D21" s="207">
        <f>SUM(D14:D19)</f>
        <v>2117716</v>
      </c>
      <c r="E21" s="6"/>
      <c r="F21" s="207">
        <f>SUM(F14:F19)</f>
        <v>1045504</v>
      </c>
      <c r="G21" s="6"/>
      <c r="H21" s="207">
        <f>SUM(H14:H19)</f>
        <v>84274</v>
      </c>
      <c r="I21" s="6"/>
      <c r="J21" s="207">
        <f>SUM(J14:J19)</f>
        <v>2578819</v>
      </c>
      <c r="K21" s="6"/>
      <c r="L21" s="207">
        <f>SUM(L14:L19)</f>
        <v>-18292</v>
      </c>
      <c r="M21" s="6"/>
      <c r="N21" s="207">
        <f>SUM(N14:N19)</f>
        <v>59801</v>
      </c>
      <c r="O21" s="6"/>
      <c r="P21" s="207">
        <f>SUM(P14:P19)</f>
        <v>-55593</v>
      </c>
      <c r="Q21" s="6"/>
      <c r="R21" s="207">
        <f>SUM(R14:R19)</f>
        <v>5812229</v>
      </c>
      <c r="S21" s="209"/>
      <c r="T21" s="207">
        <f>SUM(T14:T19)</f>
        <v>4625</v>
      </c>
      <c r="U21" s="209"/>
      <c r="V21" s="207">
        <f>SUM(V14:V19)</f>
        <v>5816854</v>
      </c>
      <c r="W21" s="209"/>
      <c r="X21" s="209"/>
      <c r="Y21" s="209"/>
    </row>
    <row r="22" spans="1:25" ht="16.2" customHeight="1" thickTop="1">
      <c r="A22" s="11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209"/>
      <c r="T22" s="6"/>
      <c r="U22" s="209"/>
      <c r="V22" s="6"/>
      <c r="W22" s="209"/>
      <c r="X22" s="209"/>
      <c r="Y22" s="209"/>
    </row>
    <row r="23" spans="1:25" ht="16.2" customHeight="1">
      <c r="A23" s="11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209"/>
      <c r="T23" s="6"/>
      <c r="U23" s="209"/>
      <c r="V23" s="6"/>
      <c r="W23" s="209"/>
      <c r="X23" s="209"/>
      <c r="Y23" s="209"/>
    </row>
    <row r="24" spans="1:25" ht="16.2" customHeight="1">
      <c r="A24" s="168" t="s">
        <v>177</v>
      </c>
      <c r="B24" s="168"/>
      <c r="C24" s="210"/>
      <c r="D24" s="262">
        <v>2117716</v>
      </c>
      <c r="E24" s="208"/>
      <c r="F24" s="262">
        <v>1045504</v>
      </c>
      <c r="G24" s="208"/>
      <c r="H24" s="262">
        <v>106758</v>
      </c>
      <c r="I24" s="208"/>
      <c r="J24" s="262">
        <v>2865347</v>
      </c>
      <c r="K24" s="208"/>
      <c r="L24" s="262">
        <v>-18292</v>
      </c>
      <c r="M24" s="208"/>
      <c r="N24" s="262">
        <v>-143759</v>
      </c>
      <c r="O24" s="208"/>
      <c r="P24" s="262">
        <v>-55972</v>
      </c>
      <c r="Q24" s="208"/>
      <c r="R24" s="265">
        <f>SUM(D24:P24)</f>
        <v>5917302</v>
      </c>
      <c r="S24" s="208"/>
      <c r="T24" s="262">
        <v>2031</v>
      </c>
      <c r="U24" s="208"/>
      <c r="V24" s="270">
        <f>SUM(R24:T24)</f>
        <v>5919333</v>
      </c>
      <c r="W24" s="209"/>
      <c r="X24" s="209"/>
      <c r="Y24" s="209"/>
    </row>
    <row r="25" spans="1:25" ht="8.25" customHeight="1">
      <c r="A25" s="168"/>
      <c r="B25" s="36"/>
      <c r="C25" s="210"/>
      <c r="D25" s="263"/>
      <c r="E25" s="210"/>
      <c r="F25" s="263"/>
      <c r="G25" s="210"/>
      <c r="H25" s="263"/>
      <c r="I25" s="210"/>
      <c r="J25" s="263"/>
      <c r="K25" s="210"/>
      <c r="L25" s="268"/>
      <c r="M25" s="210"/>
      <c r="N25" s="268"/>
      <c r="O25" s="210"/>
      <c r="P25" s="268"/>
      <c r="Q25" s="210"/>
      <c r="R25" s="268"/>
      <c r="S25" s="210"/>
      <c r="T25" s="268"/>
      <c r="U25" s="210"/>
      <c r="V25" s="268"/>
      <c r="W25" s="209"/>
      <c r="X25" s="209"/>
      <c r="Y25" s="209"/>
    </row>
    <row r="26" spans="1:25" ht="16.2" customHeight="1">
      <c r="A26" s="168" t="s">
        <v>40</v>
      </c>
      <c r="B26" s="36"/>
      <c r="C26" s="6"/>
      <c r="D26" s="264"/>
      <c r="E26" s="6"/>
      <c r="F26" s="264"/>
      <c r="G26" s="6"/>
      <c r="H26" s="264"/>
      <c r="I26" s="6"/>
      <c r="J26" s="264"/>
      <c r="K26" s="6"/>
      <c r="L26" s="264"/>
      <c r="M26" s="6"/>
      <c r="N26" s="264"/>
      <c r="O26" s="6"/>
      <c r="P26" s="264"/>
      <c r="Q26" s="6"/>
      <c r="R26" s="268"/>
      <c r="S26" s="209"/>
      <c r="T26" s="269"/>
      <c r="U26" s="209"/>
      <c r="V26" s="264"/>
      <c r="W26" s="209"/>
      <c r="X26" s="209"/>
      <c r="Y26" s="209"/>
    </row>
    <row r="27" spans="1:25" ht="16.350000000000001" customHeight="1">
      <c r="A27" s="117" t="s">
        <v>184</v>
      </c>
      <c r="B27" s="36"/>
      <c r="C27" s="6"/>
      <c r="D27" s="265">
        <v>0</v>
      </c>
      <c r="E27" s="211"/>
      <c r="F27" s="265">
        <v>0</v>
      </c>
      <c r="G27" s="211"/>
      <c r="H27" s="265">
        <v>608</v>
      </c>
      <c r="I27" s="211"/>
      <c r="J27" s="265">
        <v>-608</v>
      </c>
      <c r="K27" s="211"/>
      <c r="L27" s="265">
        <v>0</v>
      </c>
      <c r="M27" s="211"/>
      <c r="N27" s="265">
        <v>0</v>
      </c>
      <c r="O27" s="211"/>
      <c r="P27" s="265">
        <v>0</v>
      </c>
      <c r="Q27" s="211"/>
      <c r="R27" s="265">
        <f>SUM(D27:P27)</f>
        <v>0</v>
      </c>
      <c r="S27" s="212"/>
      <c r="T27" s="270">
        <v>0</v>
      </c>
      <c r="U27" s="212"/>
      <c r="V27" s="270">
        <f>SUM(R27:T27)</f>
        <v>0</v>
      </c>
      <c r="W27" s="209"/>
      <c r="X27" s="209"/>
      <c r="Y27" s="209"/>
    </row>
    <row r="28" spans="1:25" ht="16.2" customHeight="1">
      <c r="A28" s="35" t="s">
        <v>36</v>
      </c>
      <c r="C28" s="6"/>
      <c r="D28" s="266">
        <v>0</v>
      </c>
      <c r="E28" s="211"/>
      <c r="F28" s="266">
        <v>0</v>
      </c>
      <c r="G28" s="211"/>
      <c r="H28" s="266">
        <v>0</v>
      </c>
      <c r="I28" s="211"/>
      <c r="J28" s="266">
        <v>202565</v>
      </c>
      <c r="K28" s="211"/>
      <c r="L28" s="266">
        <v>0</v>
      </c>
      <c r="M28" s="211"/>
      <c r="N28" s="266">
        <v>-142647</v>
      </c>
      <c r="O28" s="211"/>
      <c r="P28" s="266">
        <v>11368</v>
      </c>
      <c r="Q28" s="211"/>
      <c r="R28" s="266">
        <f>SUM(D28:P28)</f>
        <v>71286</v>
      </c>
      <c r="S28" s="212"/>
      <c r="T28" s="271">
        <v>-53</v>
      </c>
      <c r="U28" s="213"/>
      <c r="V28" s="272">
        <f>SUM(R28:T28)</f>
        <v>71233</v>
      </c>
      <c r="W28" s="209"/>
      <c r="X28" s="209"/>
      <c r="Y28" s="209"/>
    </row>
    <row r="29" spans="1:25" ht="16.2" customHeight="1">
      <c r="A29" s="114"/>
      <c r="C29" s="6"/>
      <c r="D29" s="265"/>
      <c r="E29" s="211"/>
      <c r="F29" s="265"/>
      <c r="G29" s="211"/>
      <c r="H29" s="265"/>
      <c r="I29" s="211"/>
      <c r="J29" s="265"/>
      <c r="K29" s="211"/>
      <c r="L29" s="265"/>
      <c r="M29" s="211"/>
      <c r="N29" s="265"/>
      <c r="O29" s="211"/>
      <c r="P29" s="265"/>
      <c r="Q29" s="211"/>
      <c r="R29" s="265"/>
      <c r="S29" s="211"/>
      <c r="T29" s="265"/>
      <c r="U29" s="211"/>
      <c r="V29" s="273"/>
      <c r="W29" s="209"/>
      <c r="X29" s="209"/>
      <c r="Y29" s="209"/>
    </row>
    <row r="30" spans="1:25" ht="16.2" customHeight="1" thickBot="1">
      <c r="A30" s="115" t="s">
        <v>176</v>
      </c>
      <c r="C30" s="6"/>
      <c r="D30" s="267">
        <f>SUM(D24:D28)</f>
        <v>2117716</v>
      </c>
      <c r="E30" s="211"/>
      <c r="F30" s="267">
        <f>SUM(F24:F28)</f>
        <v>1045504</v>
      </c>
      <c r="G30" s="211"/>
      <c r="H30" s="267">
        <f>SUM(H24:H28)</f>
        <v>107366</v>
      </c>
      <c r="I30" s="211"/>
      <c r="J30" s="267">
        <f>SUM(J24:J28)</f>
        <v>3067304</v>
      </c>
      <c r="K30" s="211"/>
      <c r="L30" s="267">
        <f>SUM(L24:L28)</f>
        <v>-18292</v>
      </c>
      <c r="M30" s="211"/>
      <c r="N30" s="267">
        <f>SUM(N24:N28)</f>
        <v>-286406</v>
      </c>
      <c r="O30" s="211"/>
      <c r="P30" s="267">
        <f>SUM(P24:P28)</f>
        <v>-44604</v>
      </c>
      <c r="Q30" s="211"/>
      <c r="R30" s="267">
        <f>SUM(R24:R28)</f>
        <v>5988588</v>
      </c>
      <c r="S30" s="211"/>
      <c r="T30" s="267">
        <f>SUM(T24:T28)</f>
        <v>1978</v>
      </c>
      <c r="U30" s="211"/>
      <c r="V30" s="267">
        <f>SUM(V24:V28)</f>
        <v>5990566</v>
      </c>
      <c r="W30" s="209"/>
      <c r="X30" s="209"/>
      <c r="Y30" s="209"/>
    </row>
    <row r="31" spans="1:25" ht="16.2" customHeight="1" thickTop="1">
      <c r="A31" s="11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209"/>
      <c r="T31" s="6"/>
      <c r="U31" s="209"/>
      <c r="V31" s="6"/>
      <c r="W31" s="209"/>
      <c r="X31" s="209"/>
      <c r="Y31" s="209"/>
    </row>
    <row r="32" spans="1:25" ht="16.2" customHeight="1">
      <c r="A32" s="11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T32" s="6"/>
      <c r="V32" s="6"/>
    </row>
    <row r="33" spans="1:22" ht="16.2" customHeight="1">
      <c r="A33" s="11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T33" s="6"/>
      <c r="V33" s="6"/>
    </row>
    <row r="34" spans="1:22" ht="16.350000000000001" customHeight="1">
      <c r="A34" s="11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T34" s="6"/>
      <c r="V34" s="6"/>
    </row>
    <row r="35" spans="1:22" ht="16.2" customHeight="1">
      <c r="A35" s="11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T35" s="6"/>
      <c r="V35" s="6"/>
    </row>
    <row r="36" spans="1:22" ht="16.2" customHeight="1">
      <c r="A36" s="11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T36" s="6"/>
      <c r="V36" s="6"/>
    </row>
    <row r="37" spans="1:22" ht="16.2" customHeight="1">
      <c r="A37" s="11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T37" s="6"/>
      <c r="V37" s="6"/>
    </row>
    <row r="38" spans="1:22" ht="7.5" customHeight="1">
      <c r="A38" s="11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T38" s="6"/>
      <c r="V38" s="6"/>
    </row>
    <row r="39" spans="1:22" ht="21.9" customHeight="1">
      <c r="A39" s="297" t="s">
        <v>27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</row>
  </sheetData>
  <mergeCells count="7">
    <mergeCell ref="A39:V39"/>
    <mergeCell ref="D6:V6"/>
    <mergeCell ref="D7:R7"/>
    <mergeCell ref="H8:J8"/>
    <mergeCell ref="L8:P8"/>
    <mergeCell ref="H9:J9"/>
    <mergeCell ref="A14:B14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CE9-FF44-4DC5-8224-A96FFDC5C896}">
  <dimension ref="A1:N35"/>
  <sheetViews>
    <sheetView topLeftCell="A19" zoomScale="85" zoomScaleNormal="85" zoomScaleSheetLayoutView="100" workbookViewId="0">
      <selection activeCell="C24" sqref="C24"/>
    </sheetView>
  </sheetViews>
  <sheetFormatPr defaultColWidth="9.125" defaultRowHeight="16.5" customHeight="1"/>
  <cols>
    <col min="1" max="2" width="1.625" style="165" customWidth="1"/>
    <col min="3" max="3" width="48.625" style="73" customWidth="1"/>
    <col min="4" max="4" width="7.625" style="73" bestFit="1" customWidth="1"/>
    <col min="5" max="5" width="0.875" style="73" customWidth="1"/>
    <col min="6" max="6" width="14.625" style="73" customWidth="1"/>
    <col min="7" max="7" width="0.875" style="73" customWidth="1"/>
    <col min="8" max="8" width="14.625" style="73" customWidth="1"/>
    <col min="9" max="9" width="0.875" style="73" customWidth="1"/>
    <col min="10" max="10" width="14.625" style="73" customWidth="1"/>
    <col min="11" max="11" width="1" style="73" customWidth="1"/>
    <col min="12" max="12" width="14.625" style="73" customWidth="1"/>
    <col min="13" max="13" width="0.875" style="73" customWidth="1"/>
    <col min="14" max="14" width="14.625" style="73" customWidth="1"/>
    <col min="15" max="16384" width="9.125" style="165"/>
  </cols>
  <sheetData>
    <row r="1" spans="1:14" s="100" customFormat="1" ht="16.5" customHeight="1">
      <c r="A1" s="100" t="s">
        <v>42</v>
      </c>
      <c r="F1" s="118"/>
      <c r="H1" s="118"/>
      <c r="J1" s="118"/>
      <c r="K1" s="118"/>
      <c r="L1" s="118"/>
      <c r="N1" s="118"/>
    </row>
    <row r="2" spans="1:14" s="100" customFormat="1" ht="16.5" customHeight="1">
      <c r="A2" s="100" t="s">
        <v>93</v>
      </c>
      <c r="F2" s="118"/>
      <c r="H2" s="118"/>
      <c r="J2" s="118"/>
      <c r="K2" s="118"/>
      <c r="L2" s="118"/>
      <c r="N2" s="118"/>
    </row>
    <row r="3" spans="1:14" s="100" customFormat="1" ht="16.5" customHeight="1">
      <c r="A3" s="102" t="s">
        <v>175</v>
      </c>
      <c r="B3" s="102"/>
      <c r="C3" s="102"/>
      <c r="D3" s="102"/>
      <c r="E3" s="102"/>
      <c r="F3" s="119"/>
      <c r="G3" s="102"/>
      <c r="H3" s="119"/>
      <c r="I3" s="102"/>
      <c r="J3" s="119"/>
      <c r="K3" s="119"/>
      <c r="L3" s="119"/>
      <c r="M3" s="102"/>
      <c r="N3" s="119"/>
    </row>
    <row r="4" spans="1:14" ht="16.5" customHeight="1">
      <c r="A4" s="74"/>
      <c r="B4" s="74"/>
      <c r="C4" s="77"/>
      <c r="D4" s="77"/>
      <c r="E4" s="77"/>
      <c r="F4" s="91"/>
      <c r="G4" s="77"/>
      <c r="H4" s="77"/>
      <c r="I4" s="77"/>
      <c r="J4" s="91"/>
      <c r="K4" s="91"/>
    </row>
    <row r="5" spans="1:14" ht="16.5" customHeight="1">
      <c r="A5" s="74"/>
      <c r="B5" s="74"/>
      <c r="C5" s="77"/>
      <c r="D5" s="77"/>
      <c r="E5" s="77"/>
      <c r="F5" s="91"/>
      <c r="G5" s="77"/>
      <c r="H5" s="77"/>
      <c r="I5" s="77"/>
      <c r="J5" s="91"/>
      <c r="K5" s="91"/>
    </row>
    <row r="6" spans="1:14" ht="16.5" customHeight="1">
      <c r="A6" s="74"/>
      <c r="B6" s="74"/>
      <c r="C6" s="77"/>
      <c r="D6" s="77"/>
      <c r="E6" s="77"/>
      <c r="F6" s="291" t="s">
        <v>90</v>
      </c>
      <c r="G6" s="291"/>
      <c r="H6" s="291"/>
      <c r="I6" s="291"/>
      <c r="J6" s="291"/>
      <c r="K6" s="291"/>
      <c r="L6" s="291"/>
      <c r="M6" s="291"/>
      <c r="N6" s="291"/>
    </row>
    <row r="7" spans="1:14" ht="16.5" customHeight="1">
      <c r="C7" s="91"/>
      <c r="D7" s="91"/>
      <c r="E7" s="91"/>
      <c r="F7" s="91" t="s">
        <v>61</v>
      </c>
      <c r="G7" s="91"/>
      <c r="H7" s="91"/>
      <c r="I7" s="91"/>
      <c r="J7" s="303" t="s">
        <v>20</v>
      </c>
      <c r="K7" s="303"/>
      <c r="L7" s="303"/>
      <c r="M7" s="84"/>
    </row>
    <row r="8" spans="1:14" ht="16.5" customHeight="1">
      <c r="C8" s="91"/>
      <c r="D8" s="91"/>
      <c r="E8" s="91"/>
      <c r="F8" s="72" t="s">
        <v>45</v>
      </c>
      <c r="G8" s="91"/>
      <c r="H8" s="91" t="s">
        <v>55</v>
      </c>
      <c r="I8" s="91"/>
      <c r="J8" s="91" t="s">
        <v>76</v>
      </c>
      <c r="K8" s="118"/>
      <c r="L8" s="118"/>
      <c r="M8" s="91"/>
      <c r="N8" s="91"/>
    </row>
    <row r="9" spans="1:14" ht="16.5" customHeight="1">
      <c r="C9" s="91"/>
      <c r="D9" s="91"/>
      <c r="E9" s="91"/>
      <c r="F9" s="72" t="s">
        <v>22</v>
      </c>
      <c r="G9" s="91"/>
      <c r="H9" s="91" t="s">
        <v>63</v>
      </c>
      <c r="I9" s="91"/>
      <c r="J9" s="91" t="s">
        <v>77</v>
      </c>
      <c r="K9" s="91"/>
      <c r="L9" s="91" t="s">
        <v>75</v>
      </c>
      <c r="M9" s="91"/>
      <c r="N9" s="91" t="s">
        <v>23</v>
      </c>
    </row>
    <row r="10" spans="1:14" ht="16.5" customHeight="1">
      <c r="A10" s="120"/>
      <c r="B10" s="120"/>
      <c r="C10" s="91"/>
      <c r="D10" s="214"/>
      <c r="E10" s="91"/>
      <c r="F10" s="121" t="s">
        <v>86</v>
      </c>
      <c r="G10" s="91"/>
      <c r="H10" s="121" t="s">
        <v>86</v>
      </c>
      <c r="I10" s="91"/>
      <c r="J10" s="121" t="s">
        <v>86</v>
      </c>
      <c r="K10" s="72"/>
      <c r="L10" s="121" t="s">
        <v>86</v>
      </c>
      <c r="M10" s="91"/>
      <c r="N10" s="121" t="s">
        <v>86</v>
      </c>
    </row>
    <row r="11" spans="1:14" ht="16.5" customHeight="1">
      <c r="A11" s="89"/>
      <c r="B11" s="89"/>
      <c r="C11" s="84"/>
      <c r="D11" s="84"/>
      <c r="E11" s="84"/>
      <c r="F11" s="84"/>
      <c r="G11" s="84"/>
      <c r="H11" s="84"/>
      <c r="I11" s="84"/>
      <c r="J11" s="84"/>
      <c r="K11" s="84"/>
    </row>
    <row r="12" spans="1:14" ht="16.5" customHeight="1">
      <c r="A12" s="100" t="s">
        <v>208</v>
      </c>
      <c r="B12" s="100"/>
      <c r="C12" s="1"/>
      <c r="D12" s="166"/>
      <c r="E12" s="122"/>
      <c r="F12" s="1">
        <v>2117716</v>
      </c>
      <c r="G12" s="122"/>
      <c r="H12" s="1">
        <v>1045504</v>
      </c>
      <c r="I12" s="123"/>
      <c r="J12" s="1">
        <v>67603</v>
      </c>
      <c r="K12" s="1"/>
      <c r="L12" s="1">
        <v>355358</v>
      </c>
      <c r="M12" s="1"/>
      <c r="N12" s="1">
        <v>3586181</v>
      </c>
    </row>
    <row r="13" spans="1:14" ht="6" customHeight="1">
      <c r="A13" s="79"/>
      <c r="B13" s="74"/>
      <c r="C13" s="1"/>
      <c r="D13" s="166"/>
      <c r="E13" s="122"/>
      <c r="F13" s="1"/>
      <c r="G13" s="122"/>
      <c r="H13" s="1"/>
      <c r="I13" s="123"/>
      <c r="J13" s="1"/>
      <c r="K13" s="1"/>
      <c r="L13" s="1"/>
      <c r="M13" s="1"/>
      <c r="N13" s="1"/>
    </row>
    <row r="14" spans="1:14" ht="16.5" customHeight="1">
      <c r="A14" s="79" t="s">
        <v>40</v>
      </c>
      <c r="B14" s="74"/>
      <c r="C14" s="1"/>
      <c r="D14" s="166"/>
      <c r="E14" s="122"/>
      <c r="F14" s="1"/>
      <c r="G14" s="122"/>
      <c r="H14" s="1"/>
      <c r="I14" s="123"/>
      <c r="J14" s="1"/>
      <c r="K14" s="1"/>
      <c r="L14" s="1"/>
      <c r="M14" s="1"/>
      <c r="N14" s="1"/>
    </row>
    <row r="15" spans="1:14" ht="16.5" customHeight="1">
      <c r="A15" s="126" t="s">
        <v>183</v>
      </c>
      <c r="B15" s="74"/>
      <c r="C15" s="1"/>
      <c r="D15" s="166"/>
      <c r="E15" s="122"/>
      <c r="F15" s="1">
        <v>0</v>
      </c>
      <c r="G15" s="122"/>
      <c r="H15" s="1">
        <v>0</v>
      </c>
      <c r="I15" s="123"/>
      <c r="J15" s="1">
        <v>0</v>
      </c>
      <c r="K15" s="1"/>
      <c r="L15" s="1">
        <v>-254125</v>
      </c>
      <c r="M15" s="1"/>
      <c r="N15" s="1">
        <f>SUM(F15:L15)</f>
        <v>-254125</v>
      </c>
    </row>
    <row r="16" spans="1:14" ht="16.5" customHeight="1">
      <c r="A16" s="165" t="s">
        <v>36</v>
      </c>
      <c r="C16" s="1"/>
      <c r="D16" s="166"/>
      <c r="E16" s="1"/>
      <c r="F16" s="2">
        <v>0</v>
      </c>
      <c r="G16" s="1"/>
      <c r="H16" s="2">
        <v>0</v>
      </c>
      <c r="I16" s="1"/>
      <c r="J16" s="2">
        <v>0</v>
      </c>
      <c r="K16" s="1"/>
      <c r="L16" s="2">
        <v>186909</v>
      </c>
      <c r="M16" s="1"/>
      <c r="N16" s="2">
        <f>SUM(F16:L16)</f>
        <v>186909</v>
      </c>
    </row>
    <row r="17" spans="1:14" ht="16.5" customHeight="1">
      <c r="A17" s="124"/>
      <c r="C17" s="1"/>
      <c r="D17" s="166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6.5" customHeight="1" thickBot="1">
      <c r="A18" s="125" t="s">
        <v>157</v>
      </c>
      <c r="C18" s="1"/>
      <c r="D18" s="1"/>
      <c r="E18" s="1"/>
      <c r="F18" s="3">
        <f>SUM(F12:F16)</f>
        <v>2117716</v>
      </c>
      <c r="G18" s="1"/>
      <c r="H18" s="3">
        <f>SUM(H12:H16)</f>
        <v>1045504</v>
      </c>
      <c r="I18" s="1"/>
      <c r="J18" s="3">
        <f>SUM(J12:J16)</f>
        <v>67603</v>
      </c>
      <c r="K18" s="1"/>
      <c r="L18" s="3">
        <f>SUM(L12:L16)</f>
        <v>288142</v>
      </c>
      <c r="M18" s="1"/>
      <c r="N18" s="3">
        <f>SUM(N12:N16)</f>
        <v>3518965</v>
      </c>
    </row>
    <row r="19" spans="1:14" ht="16.5" customHeight="1" thickTop="1">
      <c r="A19" s="12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>
      <c r="A20" s="12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>
      <c r="A21" s="79" t="s">
        <v>177</v>
      </c>
      <c r="B21" s="74"/>
      <c r="C21" s="1"/>
      <c r="D21" s="166"/>
      <c r="E21" s="122"/>
      <c r="F21" s="274">
        <v>2117716</v>
      </c>
      <c r="G21" s="215"/>
      <c r="H21" s="274">
        <v>1045504</v>
      </c>
      <c r="I21" s="216"/>
      <c r="J21" s="274">
        <v>80091</v>
      </c>
      <c r="K21" s="216"/>
      <c r="L21" s="274">
        <v>188686</v>
      </c>
      <c r="M21" s="1"/>
      <c r="N21" s="229">
        <f>SUM(F21:L21)</f>
        <v>3431997</v>
      </c>
    </row>
    <row r="22" spans="1:14" ht="6" customHeight="1">
      <c r="A22" s="79"/>
      <c r="B22" s="74"/>
      <c r="C22" s="1"/>
      <c r="D22" s="166"/>
      <c r="E22" s="122"/>
      <c r="F22" s="229"/>
      <c r="G22" s="217"/>
      <c r="H22" s="229"/>
      <c r="I22" s="218"/>
      <c r="J22" s="229"/>
      <c r="K22" s="1"/>
      <c r="L22" s="229"/>
      <c r="M22" s="1"/>
      <c r="N22" s="229"/>
    </row>
    <row r="23" spans="1:14" ht="16.5" customHeight="1">
      <c r="A23" s="79" t="s">
        <v>40</v>
      </c>
      <c r="B23" s="74"/>
      <c r="C23" s="1"/>
      <c r="D23" s="166"/>
      <c r="E23" s="122"/>
      <c r="F23" s="229"/>
      <c r="G23" s="217"/>
      <c r="H23" s="229"/>
      <c r="I23" s="218"/>
      <c r="J23" s="229"/>
      <c r="K23" s="1"/>
      <c r="L23" s="229"/>
      <c r="M23" s="1"/>
      <c r="N23" s="229"/>
    </row>
    <row r="24" spans="1:14" ht="16.5" customHeight="1">
      <c r="A24" s="165" t="s">
        <v>36</v>
      </c>
      <c r="C24" s="1"/>
      <c r="D24" s="166"/>
      <c r="E24" s="1"/>
      <c r="F24" s="234">
        <v>0</v>
      </c>
      <c r="G24" s="1"/>
      <c r="H24" s="234">
        <v>0</v>
      </c>
      <c r="I24" s="1"/>
      <c r="J24" s="234">
        <v>0</v>
      </c>
      <c r="K24" s="1"/>
      <c r="L24" s="276">
        <v>43293</v>
      </c>
      <c r="M24" s="1"/>
      <c r="N24" s="234">
        <f>SUM(F24:L24)</f>
        <v>43293</v>
      </c>
    </row>
    <row r="25" spans="1:14" ht="16.5" customHeight="1">
      <c r="C25" s="1"/>
      <c r="D25" s="166"/>
      <c r="E25" s="1"/>
      <c r="F25" s="229"/>
      <c r="G25" s="1"/>
      <c r="H25" s="229"/>
      <c r="I25" s="1"/>
      <c r="J25" s="229"/>
      <c r="K25" s="1"/>
      <c r="L25" s="229"/>
      <c r="M25" s="1"/>
      <c r="N25" s="229"/>
    </row>
    <row r="26" spans="1:14" ht="16.5" customHeight="1" thickBot="1">
      <c r="A26" s="125" t="s">
        <v>176</v>
      </c>
      <c r="C26" s="1"/>
      <c r="D26" s="1"/>
      <c r="E26" s="1"/>
      <c r="F26" s="275">
        <f>SUM(F21:F24)</f>
        <v>2117716</v>
      </c>
      <c r="G26" s="1"/>
      <c r="H26" s="275">
        <f>SUM(H21:H24)</f>
        <v>1045504</v>
      </c>
      <c r="I26" s="1"/>
      <c r="J26" s="275">
        <f>SUM(J21:J24)</f>
        <v>80091</v>
      </c>
      <c r="K26" s="1"/>
      <c r="L26" s="275">
        <f>SUM(L21:L24)</f>
        <v>231979</v>
      </c>
      <c r="M26" s="1"/>
      <c r="N26" s="275">
        <f>SUM(N21:N24)</f>
        <v>3475290</v>
      </c>
    </row>
    <row r="27" spans="1:14" ht="16.5" customHeight="1" thickTop="1">
      <c r="A27" s="12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s="228" customFormat="1" ht="16.5" customHeight="1">
      <c r="A28" s="12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s="228" customFormat="1" ht="16.5" customHeight="1">
      <c r="A29" s="12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s="284" customFormat="1" ht="16.5" customHeight="1">
      <c r="A30" s="12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s="284" customFormat="1" ht="16.5" customHeight="1">
      <c r="A31" s="12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s="284" customFormat="1" ht="16.5" customHeight="1">
      <c r="A32" s="12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s="289" customFormat="1" ht="16.5" customHeight="1">
      <c r="A33" s="12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s="228" customFormat="1" ht="4.6500000000000004" customHeight="1">
      <c r="A34" s="12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21.9" customHeight="1">
      <c r="A35" s="304" t="s">
        <v>27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</row>
  </sheetData>
  <mergeCells count="3">
    <mergeCell ref="F6:N6"/>
    <mergeCell ref="J7:L7"/>
    <mergeCell ref="A35:N35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82E1A-1391-45CC-B56A-A0AB56765236}">
  <dimension ref="A1:P157"/>
  <sheetViews>
    <sheetView topLeftCell="A25" zoomScaleNormal="100" zoomScaleSheetLayoutView="115" workbookViewId="0">
      <selection activeCell="N39" sqref="N39"/>
    </sheetView>
  </sheetViews>
  <sheetFormatPr defaultColWidth="9.125" defaultRowHeight="16.5" customHeight="1"/>
  <cols>
    <col min="1" max="2" width="1.75" style="44" customWidth="1"/>
    <col min="3" max="3" width="40.625" style="44" customWidth="1"/>
    <col min="4" max="4" width="6" style="14" customWidth="1"/>
    <col min="5" max="5" width="0.625" style="44" customWidth="1"/>
    <col min="6" max="6" width="12.75" style="146" customWidth="1"/>
    <col min="7" max="7" width="0.625" style="41" customWidth="1"/>
    <col min="8" max="8" width="12.75" style="146" customWidth="1"/>
    <col min="9" max="9" width="0.625" style="147" customWidth="1"/>
    <col min="10" max="10" width="12.75" style="146" customWidth="1"/>
    <col min="11" max="11" width="0.625" style="41" customWidth="1"/>
    <col min="12" max="12" width="12.75" style="146" customWidth="1"/>
    <col min="13" max="16384" width="9.125" style="44"/>
  </cols>
  <sheetData>
    <row r="1" spans="1:12" s="120" customFormat="1" ht="16.5" customHeight="1">
      <c r="A1" s="79" t="str">
        <f>'7'!A1</f>
        <v>Thai Solar Energy Public Company Limited</v>
      </c>
      <c r="B1" s="127"/>
      <c r="C1" s="74"/>
      <c r="E1" s="90"/>
      <c r="F1" s="12"/>
      <c r="G1" s="37"/>
      <c r="H1" s="12"/>
      <c r="I1" s="37"/>
      <c r="J1" s="12"/>
      <c r="K1" s="128"/>
      <c r="L1" s="12"/>
    </row>
    <row r="2" spans="1:12" s="120" customFormat="1" ht="16.5" customHeight="1">
      <c r="A2" s="79" t="s">
        <v>94</v>
      </c>
      <c r="B2" s="127"/>
      <c r="C2" s="74"/>
      <c r="E2" s="90"/>
      <c r="F2" s="12"/>
      <c r="G2" s="37"/>
      <c r="H2" s="12"/>
      <c r="I2" s="37"/>
      <c r="J2" s="12"/>
      <c r="K2" s="128"/>
      <c r="L2" s="12"/>
    </row>
    <row r="3" spans="1:12" s="120" customFormat="1" ht="16.5" customHeight="1">
      <c r="A3" s="80" t="str">
        <f>'6'!A3</f>
        <v>For the three-month period ended 31 March 2021</v>
      </c>
      <c r="B3" s="129"/>
      <c r="C3" s="130"/>
      <c r="D3" s="131"/>
      <c r="E3" s="87"/>
      <c r="F3" s="132"/>
      <c r="G3" s="133"/>
      <c r="H3" s="132"/>
      <c r="I3" s="133"/>
      <c r="J3" s="132"/>
      <c r="K3" s="134"/>
      <c r="L3" s="132"/>
    </row>
    <row r="4" spans="1:12" s="120" customFormat="1" ht="16.5" customHeight="1">
      <c r="A4" s="79"/>
      <c r="B4" s="74"/>
      <c r="C4" s="74"/>
      <c r="D4" s="14"/>
      <c r="E4" s="75"/>
      <c r="F4" s="1"/>
      <c r="G4" s="135"/>
      <c r="H4" s="1"/>
      <c r="I4" s="135"/>
      <c r="J4" s="1"/>
      <c r="K4" s="135"/>
      <c r="L4" s="1"/>
    </row>
    <row r="5" spans="1:12" s="120" customFormat="1" ht="16.5" customHeight="1">
      <c r="A5" s="79"/>
      <c r="B5" s="74"/>
      <c r="C5" s="74"/>
      <c r="D5" s="14"/>
      <c r="E5" s="75"/>
      <c r="F5" s="1"/>
      <c r="G5" s="135"/>
      <c r="H5" s="1"/>
      <c r="I5" s="135"/>
      <c r="J5" s="1"/>
      <c r="K5" s="135"/>
      <c r="L5" s="1"/>
    </row>
    <row r="6" spans="1:12" s="120" customFormat="1" ht="16.5" customHeight="1">
      <c r="A6" s="79"/>
      <c r="B6" s="74"/>
      <c r="C6" s="74"/>
      <c r="D6" s="14"/>
      <c r="E6" s="75"/>
      <c r="F6" s="293" t="s">
        <v>101</v>
      </c>
      <c r="G6" s="293"/>
      <c r="H6" s="293"/>
      <c r="I6" s="5"/>
      <c r="J6" s="293" t="s">
        <v>102</v>
      </c>
      <c r="K6" s="294"/>
      <c r="L6" s="294"/>
    </row>
    <row r="7" spans="1:12" s="120" customFormat="1" ht="16.5" customHeight="1">
      <c r="A7" s="79"/>
      <c r="B7" s="74"/>
      <c r="C7" s="74"/>
      <c r="D7" s="14"/>
      <c r="E7" s="75"/>
      <c r="F7" s="295" t="s">
        <v>103</v>
      </c>
      <c r="G7" s="295"/>
      <c r="H7" s="295"/>
      <c r="I7" s="5"/>
      <c r="J7" s="295" t="s">
        <v>104</v>
      </c>
      <c r="K7" s="295"/>
      <c r="L7" s="295"/>
    </row>
    <row r="8" spans="1:12" s="120" customFormat="1" ht="16.5" customHeight="1">
      <c r="A8" s="74"/>
      <c r="B8" s="74"/>
      <c r="C8" s="74"/>
      <c r="D8" s="14"/>
      <c r="E8" s="75"/>
      <c r="F8" s="13" t="s">
        <v>154</v>
      </c>
      <c r="G8" s="85"/>
      <c r="H8" s="13" t="s">
        <v>154</v>
      </c>
      <c r="I8" s="84"/>
      <c r="J8" s="13" t="s">
        <v>154</v>
      </c>
      <c r="K8" s="86"/>
      <c r="L8" s="13" t="s">
        <v>154</v>
      </c>
    </row>
    <row r="9" spans="1:12" ht="16.5" customHeight="1">
      <c r="D9" s="44"/>
      <c r="E9" s="73"/>
      <c r="F9" s="13" t="s">
        <v>153</v>
      </c>
      <c r="G9" s="72"/>
      <c r="H9" s="13" t="s">
        <v>124</v>
      </c>
      <c r="I9" s="73"/>
      <c r="J9" s="13" t="s">
        <v>153</v>
      </c>
      <c r="K9" s="72"/>
      <c r="L9" s="13" t="s">
        <v>124</v>
      </c>
    </row>
    <row r="10" spans="1:12" s="120" customFormat="1" ht="16.5" customHeight="1">
      <c r="A10" s="44"/>
      <c r="B10" s="44"/>
      <c r="C10" s="44"/>
      <c r="D10" s="183" t="s">
        <v>3</v>
      </c>
      <c r="E10" s="184"/>
      <c r="F10" s="219" t="s">
        <v>86</v>
      </c>
      <c r="G10" s="128"/>
      <c r="H10" s="219" t="s">
        <v>86</v>
      </c>
      <c r="I10" s="41"/>
      <c r="J10" s="219" t="s">
        <v>86</v>
      </c>
      <c r="K10" s="128"/>
      <c r="L10" s="219" t="s">
        <v>86</v>
      </c>
    </row>
    <row r="11" spans="1:12" s="120" customFormat="1" ht="16.5" customHeight="1">
      <c r="A11" s="44"/>
      <c r="B11" s="44"/>
      <c r="C11" s="44"/>
      <c r="D11" s="186"/>
      <c r="E11" s="184"/>
      <c r="F11" s="277"/>
      <c r="G11" s="128"/>
      <c r="H11" s="220"/>
      <c r="I11" s="41"/>
      <c r="J11" s="277"/>
      <c r="K11" s="128"/>
      <c r="L11" s="220"/>
    </row>
    <row r="12" spans="1:12" ht="16.5" customHeight="1">
      <c r="A12" s="79" t="s">
        <v>24</v>
      </c>
      <c r="B12" s="120"/>
      <c r="C12" s="120"/>
      <c r="D12" s="221"/>
      <c r="E12" s="172"/>
      <c r="F12" s="229"/>
      <c r="G12" s="136"/>
      <c r="H12" s="1"/>
      <c r="I12" s="136"/>
      <c r="J12" s="229"/>
      <c r="K12" s="92"/>
      <c r="L12" s="1"/>
    </row>
    <row r="13" spans="1:12" ht="16.5" customHeight="1">
      <c r="A13" s="126" t="s">
        <v>87</v>
      </c>
      <c r="B13" s="89"/>
      <c r="C13" s="89"/>
      <c r="D13" s="221"/>
      <c r="E13" s="172"/>
      <c r="F13" s="229">
        <f>'5'!D27</f>
        <v>202742</v>
      </c>
      <c r="G13" s="1"/>
      <c r="H13" s="1">
        <f>'5'!F27</f>
        <v>7153</v>
      </c>
      <c r="I13" s="1"/>
      <c r="J13" s="229">
        <f>'5'!H27</f>
        <v>42869</v>
      </c>
      <c r="K13" s="1"/>
      <c r="L13" s="1">
        <f>'5'!J27</f>
        <v>186263</v>
      </c>
    </row>
    <row r="14" spans="1:12" ht="16.5" customHeight="1">
      <c r="A14" s="126" t="s">
        <v>30</v>
      </c>
      <c r="B14" s="89"/>
      <c r="C14" s="89"/>
      <c r="D14" s="221"/>
      <c r="E14" s="172"/>
      <c r="F14" s="229"/>
      <c r="G14" s="136"/>
      <c r="H14" s="1"/>
      <c r="I14" s="136"/>
      <c r="J14" s="229"/>
      <c r="K14" s="92"/>
      <c r="L14" s="1"/>
    </row>
    <row r="15" spans="1:12" ht="16.5" customHeight="1">
      <c r="B15" s="44" t="s">
        <v>56</v>
      </c>
      <c r="C15" s="79"/>
      <c r="D15" s="172"/>
      <c r="E15" s="172"/>
      <c r="F15" s="229">
        <v>91135</v>
      </c>
      <c r="G15" s="136"/>
      <c r="H15" s="1">
        <v>74049</v>
      </c>
      <c r="I15" s="136"/>
      <c r="J15" s="229">
        <v>3434</v>
      </c>
      <c r="K15" s="92"/>
      <c r="L15" s="1">
        <v>3268</v>
      </c>
    </row>
    <row r="16" spans="1:12" ht="16.5" customHeight="1">
      <c r="B16" s="89" t="s">
        <v>158</v>
      </c>
      <c r="C16" s="79"/>
      <c r="D16" s="172">
        <v>9</v>
      </c>
      <c r="E16" s="172"/>
      <c r="F16" s="229">
        <v>13645</v>
      </c>
      <c r="G16" s="136"/>
      <c r="H16" s="1">
        <v>14205</v>
      </c>
      <c r="I16" s="136"/>
      <c r="J16" s="238">
        <v>491</v>
      </c>
      <c r="K16" s="184"/>
      <c r="L16" s="200">
        <v>514</v>
      </c>
    </row>
    <row r="17" spans="1:16" ht="16.5" customHeight="1">
      <c r="A17" s="79"/>
      <c r="B17" s="89" t="s">
        <v>189</v>
      </c>
      <c r="D17" s="172">
        <v>8.1999999999999993</v>
      </c>
      <c r="E17" s="184"/>
      <c r="F17" s="238">
        <v>-187402</v>
      </c>
      <c r="G17" s="184"/>
      <c r="H17" s="200">
        <v>-168589</v>
      </c>
      <c r="I17" s="136"/>
      <c r="J17" s="229">
        <v>0</v>
      </c>
      <c r="K17" s="39"/>
      <c r="L17" s="1">
        <v>0</v>
      </c>
    </row>
    <row r="18" spans="1:16" ht="16.5" customHeight="1">
      <c r="A18" s="126"/>
      <c r="B18" s="137" t="s">
        <v>190</v>
      </c>
      <c r="C18" s="89"/>
      <c r="D18" s="221"/>
      <c r="E18" s="172"/>
      <c r="F18" s="229">
        <v>1076</v>
      </c>
      <c r="G18" s="222"/>
      <c r="H18" s="1">
        <v>962</v>
      </c>
      <c r="I18" s="136"/>
      <c r="J18" s="229">
        <v>1076</v>
      </c>
      <c r="K18" s="222"/>
      <c r="L18" s="1">
        <v>962</v>
      </c>
    </row>
    <row r="19" spans="1:16" ht="16.5" customHeight="1">
      <c r="A19" s="126"/>
      <c r="B19" s="137" t="s">
        <v>211</v>
      </c>
      <c r="C19" s="89"/>
      <c r="D19" s="221"/>
      <c r="E19" s="172"/>
      <c r="F19" s="229">
        <v>-193980</v>
      </c>
      <c r="G19" s="39"/>
      <c r="H19" s="1">
        <v>-986</v>
      </c>
      <c r="I19" s="136"/>
      <c r="J19" s="229">
        <v>35190</v>
      </c>
      <c r="K19" s="39"/>
      <c r="L19" s="1">
        <v>-306872</v>
      </c>
    </row>
    <row r="20" spans="1:16" ht="16.5" customHeight="1">
      <c r="A20" s="126"/>
      <c r="B20" s="137" t="s">
        <v>191</v>
      </c>
      <c r="C20" s="89"/>
      <c r="D20" s="172"/>
      <c r="E20" s="172"/>
      <c r="F20" s="229">
        <v>0</v>
      </c>
      <c r="G20" s="218"/>
      <c r="H20" s="1">
        <v>422</v>
      </c>
      <c r="I20" s="136"/>
      <c r="J20" s="229">
        <v>0</v>
      </c>
      <c r="K20" s="39"/>
      <c r="L20" s="1">
        <v>422</v>
      </c>
    </row>
    <row r="21" spans="1:16" ht="16.5" customHeight="1">
      <c r="A21" s="126"/>
      <c r="B21" s="137" t="s">
        <v>159</v>
      </c>
      <c r="C21" s="89"/>
      <c r="D21" s="172"/>
      <c r="E21" s="172"/>
      <c r="F21" s="229">
        <v>0</v>
      </c>
      <c r="G21" s="218"/>
      <c r="H21" s="1">
        <v>13735</v>
      </c>
      <c r="I21" s="136"/>
      <c r="J21" s="229">
        <v>0</v>
      </c>
      <c r="K21" s="39"/>
      <c r="L21" s="1">
        <v>0</v>
      </c>
    </row>
    <row r="22" spans="1:16" ht="16.5" customHeight="1">
      <c r="A22" s="126"/>
      <c r="B22" s="137" t="s">
        <v>192</v>
      </c>
      <c r="C22" s="89"/>
      <c r="D22" s="172">
        <v>9</v>
      </c>
      <c r="E22" s="172"/>
      <c r="F22" s="229">
        <v>4507</v>
      </c>
      <c r="G22" s="218"/>
      <c r="H22" s="1">
        <v>522</v>
      </c>
      <c r="I22" s="136"/>
      <c r="J22" s="229">
        <v>-4</v>
      </c>
      <c r="K22" s="39"/>
      <c r="L22" s="1">
        <v>0</v>
      </c>
    </row>
    <row r="23" spans="1:16" ht="16.5" customHeight="1">
      <c r="A23" s="126"/>
      <c r="B23" s="137" t="s">
        <v>209</v>
      </c>
      <c r="C23" s="89"/>
      <c r="D23" s="172"/>
      <c r="E23" s="172"/>
      <c r="F23" s="229"/>
      <c r="G23" s="218"/>
      <c r="H23" s="1"/>
      <c r="I23" s="136"/>
      <c r="J23" s="229"/>
      <c r="K23" s="39"/>
      <c r="L23" s="1"/>
    </row>
    <row r="24" spans="1:16" s="282" customFormat="1" ht="16.5" customHeight="1">
      <c r="A24" s="126"/>
      <c r="B24" s="137"/>
      <c r="C24" s="89" t="s">
        <v>210</v>
      </c>
      <c r="D24" s="172"/>
      <c r="E24" s="172"/>
      <c r="F24" s="229">
        <v>0</v>
      </c>
      <c r="G24" s="218"/>
      <c r="H24" s="1">
        <v>-561</v>
      </c>
      <c r="I24" s="136"/>
      <c r="J24" s="229">
        <v>0</v>
      </c>
      <c r="K24" s="39"/>
      <c r="L24" s="1">
        <v>-561</v>
      </c>
    </row>
    <row r="25" spans="1:16" ht="16.5" customHeight="1">
      <c r="A25" s="126"/>
      <c r="B25" s="137" t="s">
        <v>70</v>
      </c>
      <c r="C25" s="89"/>
      <c r="D25" s="172"/>
      <c r="E25" s="172"/>
      <c r="F25" s="229">
        <v>0</v>
      </c>
      <c r="G25" s="39"/>
      <c r="H25" s="1">
        <v>0</v>
      </c>
      <c r="I25" s="136"/>
      <c r="J25" s="229">
        <v>-159538</v>
      </c>
      <c r="K25" s="39"/>
      <c r="L25" s="1">
        <v>-154350</v>
      </c>
    </row>
    <row r="26" spans="1:16" ht="16.5" customHeight="1">
      <c r="A26" s="126"/>
      <c r="B26" s="137" t="s">
        <v>46</v>
      </c>
      <c r="C26" s="138"/>
      <c r="D26" s="172"/>
      <c r="E26" s="172"/>
      <c r="F26" s="229">
        <v>-93</v>
      </c>
      <c r="G26" s="39"/>
      <c r="H26" s="1">
        <v>-85</v>
      </c>
      <c r="I26" s="136"/>
      <c r="J26" s="229">
        <v>-3704</v>
      </c>
      <c r="K26" s="39"/>
      <c r="L26" s="1">
        <v>-4384</v>
      </c>
    </row>
    <row r="27" spans="1:16" ht="16.5" customHeight="1">
      <c r="A27" s="126"/>
      <c r="B27" s="137" t="s">
        <v>160</v>
      </c>
      <c r="C27" s="89"/>
      <c r="D27" s="221"/>
      <c r="E27" s="172"/>
      <c r="F27" s="229">
        <v>84691</v>
      </c>
      <c r="G27" s="39"/>
      <c r="H27" s="1">
        <v>62537</v>
      </c>
      <c r="I27" s="136"/>
      <c r="J27" s="229">
        <v>62065</v>
      </c>
      <c r="K27" s="39"/>
      <c r="L27" s="1">
        <v>80822</v>
      </c>
    </row>
    <row r="28" spans="1:16" ht="16.5" customHeight="1">
      <c r="A28" s="126"/>
      <c r="B28" s="137" t="s">
        <v>161</v>
      </c>
      <c r="C28" s="89"/>
      <c r="D28" s="172"/>
      <c r="E28" s="172"/>
      <c r="F28" s="234">
        <v>571</v>
      </c>
      <c r="G28" s="39"/>
      <c r="H28" s="2">
        <v>203</v>
      </c>
      <c r="I28" s="136"/>
      <c r="J28" s="234">
        <v>0</v>
      </c>
      <c r="K28" s="39"/>
      <c r="L28" s="2">
        <v>0</v>
      </c>
    </row>
    <row r="29" spans="1:16" s="120" customFormat="1" ht="16.5" customHeight="1">
      <c r="A29" s="44"/>
      <c r="D29" s="172"/>
      <c r="E29" s="172"/>
      <c r="F29" s="229"/>
      <c r="G29" s="136"/>
      <c r="H29" s="1"/>
      <c r="I29" s="136"/>
      <c r="J29" s="229"/>
      <c r="K29" s="92"/>
      <c r="L29" s="1"/>
    </row>
    <row r="30" spans="1:16" ht="16.5" customHeight="1">
      <c r="A30" s="139"/>
      <c r="B30" s="140"/>
      <c r="C30" s="140"/>
      <c r="D30" s="172"/>
      <c r="E30" s="172"/>
      <c r="F30" s="229">
        <f>SUM(F13:F28)</f>
        <v>16892</v>
      </c>
      <c r="G30" s="136"/>
      <c r="H30" s="1">
        <f>SUM(H13:H28)</f>
        <v>3567</v>
      </c>
      <c r="I30" s="136"/>
      <c r="J30" s="229">
        <f>SUM(J13:J28)</f>
        <v>-18121</v>
      </c>
      <c r="K30" s="1"/>
      <c r="L30" s="1">
        <f>SUM(L13:L28)</f>
        <v>-193916</v>
      </c>
      <c r="O30" s="120"/>
      <c r="P30" s="287"/>
    </row>
    <row r="31" spans="1:16" ht="16.5" customHeight="1">
      <c r="A31" s="139" t="s">
        <v>39</v>
      </c>
      <c r="B31" s="140"/>
      <c r="C31" s="140"/>
      <c r="D31" s="172"/>
      <c r="E31" s="172"/>
      <c r="F31" s="229"/>
      <c r="G31" s="136"/>
      <c r="H31" s="1"/>
      <c r="I31" s="136"/>
      <c r="J31" s="229"/>
      <c r="K31" s="92"/>
      <c r="L31" s="1"/>
    </row>
    <row r="32" spans="1:16" s="120" customFormat="1" ht="16.5" customHeight="1">
      <c r="A32" s="44"/>
      <c r="B32" s="140" t="s">
        <v>37</v>
      </c>
      <c r="C32" s="140"/>
      <c r="D32" s="172"/>
      <c r="E32" s="172"/>
      <c r="F32" s="238">
        <f>-33729</f>
        <v>-33729</v>
      </c>
      <c r="G32" s="136"/>
      <c r="H32" s="200">
        <v>-41591</v>
      </c>
      <c r="I32" s="136"/>
      <c r="J32" s="238">
        <f>-3522</f>
        <v>-3522</v>
      </c>
      <c r="K32" s="92"/>
      <c r="L32" s="200">
        <v>9364</v>
      </c>
    </row>
    <row r="33" spans="1:12" ht="16.5" customHeight="1">
      <c r="A33" s="126"/>
      <c r="B33" s="137" t="s">
        <v>99</v>
      </c>
      <c r="C33" s="89"/>
      <c r="D33" s="221"/>
      <c r="E33" s="172"/>
      <c r="F33" s="229">
        <v>-11125</v>
      </c>
      <c r="G33" s="39"/>
      <c r="H33" s="1">
        <v>-11929</v>
      </c>
      <c r="I33" s="136"/>
      <c r="J33" s="229">
        <v>0</v>
      </c>
      <c r="K33" s="39"/>
      <c r="L33" s="1">
        <v>0</v>
      </c>
    </row>
    <row r="34" spans="1:12" s="120" customFormat="1" ht="16.5" customHeight="1">
      <c r="A34" s="44"/>
      <c r="B34" s="140" t="s">
        <v>162</v>
      </c>
      <c r="C34" s="140"/>
      <c r="D34" s="172"/>
      <c r="E34" s="172"/>
      <c r="F34" s="238">
        <v>13254</v>
      </c>
      <c r="G34" s="136"/>
      <c r="H34" s="200">
        <v>-753</v>
      </c>
      <c r="I34" s="136"/>
      <c r="J34" s="238">
        <v>0</v>
      </c>
      <c r="K34" s="92"/>
      <c r="L34" s="200">
        <v>0</v>
      </c>
    </row>
    <row r="35" spans="1:12" s="120" customFormat="1" ht="16.5" customHeight="1">
      <c r="A35" s="167"/>
      <c r="B35" s="140" t="s">
        <v>143</v>
      </c>
      <c r="C35" s="140"/>
      <c r="D35" s="172"/>
      <c r="E35" s="172"/>
      <c r="F35" s="238">
        <v>-2247</v>
      </c>
      <c r="G35" s="136"/>
      <c r="H35" s="200">
        <v>0</v>
      </c>
      <c r="I35" s="136"/>
      <c r="J35" s="238">
        <v>31</v>
      </c>
      <c r="K35" s="92"/>
      <c r="L35" s="200">
        <v>0</v>
      </c>
    </row>
    <row r="36" spans="1:12" s="120" customFormat="1" ht="16.5" customHeight="1">
      <c r="A36" s="44"/>
      <c r="B36" s="141" t="s">
        <v>7</v>
      </c>
      <c r="C36" s="141"/>
      <c r="D36" s="172"/>
      <c r="E36" s="172"/>
      <c r="F36" s="238">
        <v>4</v>
      </c>
      <c r="G36" s="39"/>
      <c r="H36" s="200">
        <v>-27049</v>
      </c>
      <c r="I36" s="136"/>
      <c r="J36" s="238">
        <v>0</v>
      </c>
      <c r="K36" s="39"/>
      <c r="L36" s="200">
        <v>69</v>
      </c>
    </row>
    <row r="37" spans="1:12" s="120" customFormat="1" ht="16.5" customHeight="1">
      <c r="A37" s="44"/>
      <c r="B37" s="141" t="s">
        <v>10</v>
      </c>
      <c r="C37" s="141"/>
      <c r="D37" s="172"/>
      <c r="E37" s="172"/>
      <c r="F37" s="238">
        <v>2066</v>
      </c>
      <c r="G37" s="39"/>
      <c r="H37" s="200">
        <v>-836</v>
      </c>
      <c r="I37" s="136"/>
      <c r="J37" s="238">
        <v>-51</v>
      </c>
      <c r="K37" s="39"/>
      <c r="L37" s="200">
        <v>-1124</v>
      </c>
    </row>
    <row r="38" spans="1:12" s="120" customFormat="1" ht="16.5" customHeight="1">
      <c r="A38" s="44"/>
      <c r="B38" s="141" t="s">
        <v>217</v>
      </c>
      <c r="C38" s="141"/>
      <c r="D38" s="172"/>
      <c r="E38" s="172"/>
      <c r="F38" s="238">
        <v>-75565</v>
      </c>
      <c r="G38" s="39"/>
      <c r="H38" s="200">
        <v>-24527</v>
      </c>
      <c r="I38" s="136"/>
      <c r="J38" s="238">
        <v>14613</v>
      </c>
      <c r="K38" s="39"/>
      <c r="L38" s="200">
        <v>176154</v>
      </c>
    </row>
    <row r="39" spans="1:12" s="120" customFormat="1" ht="16.5" customHeight="1">
      <c r="A39" s="44"/>
      <c r="B39" s="141" t="s">
        <v>28</v>
      </c>
      <c r="C39" s="141"/>
      <c r="D39" s="172"/>
      <c r="E39" s="172"/>
      <c r="F39" s="278">
        <v>-41977</v>
      </c>
      <c r="G39" s="39"/>
      <c r="H39" s="223">
        <v>2434</v>
      </c>
      <c r="I39" s="136"/>
      <c r="J39" s="278">
        <v>-1670</v>
      </c>
      <c r="K39" s="39"/>
      <c r="L39" s="223">
        <v>-1995</v>
      </c>
    </row>
    <row r="40" spans="1:12" s="120" customFormat="1" ht="16.5" customHeight="1">
      <c r="A40" s="44"/>
      <c r="D40" s="172"/>
      <c r="E40" s="172"/>
      <c r="F40" s="229"/>
      <c r="G40" s="39"/>
      <c r="H40" s="1"/>
      <c r="I40" s="136"/>
      <c r="J40" s="229"/>
      <c r="K40" s="39"/>
      <c r="L40" s="1"/>
    </row>
    <row r="41" spans="1:12" s="120" customFormat="1" ht="16.5" customHeight="1">
      <c r="A41" s="142" t="s">
        <v>193</v>
      </c>
      <c r="B41" s="142"/>
      <c r="C41" s="142"/>
      <c r="D41" s="172"/>
      <c r="E41" s="172"/>
      <c r="F41" s="229">
        <f>SUM(F30:F39)</f>
        <v>-132427</v>
      </c>
      <c r="G41" s="39"/>
      <c r="H41" s="1">
        <f>SUM(H30:H39)</f>
        <v>-100684</v>
      </c>
      <c r="I41" s="136"/>
      <c r="J41" s="229">
        <f>SUM(J30:J39)</f>
        <v>-8720</v>
      </c>
      <c r="K41" s="39"/>
      <c r="L41" s="1">
        <f>SUM(L30:L39)</f>
        <v>-11448</v>
      </c>
    </row>
    <row r="42" spans="1:12" s="120" customFormat="1" ht="16.5" customHeight="1">
      <c r="A42" s="44" t="s">
        <v>163</v>
      </c>
      <c r="B42" s="143"/>
      <c r="C42" s="143"/>
      <c r="D42" s="184"/>
      <c r="E42" s="172"/>
      <c r="F42" s="278">
        <v>-1707</v>
      </c>
      <c r="G42" s="39"/>
      <c r="H42" s="223">
        <v>-3797</v>
      </c>
      <c r="I42" s="136"/>
      <c r="J42" s="234">
        <v>-846</v>
      </c>
      <c r="K42" s="39"/>
      <c r="L42" s="2">
        <v>-961</v>
      </c>
    </row>
    <row r="43" spans="1:12" s="120" customFormat="1" ht="16.5" customHeight="1">
      <c r="A43" s="44"/>
      <c r="D43" s="172"/>
      <c r="E43" s="172"/>
      <c r="F43" s="229"/>
      <c r="G43" s="39"/>
      <c r="H43" s="1"/>
      <c r="I43" s="136"/>
      <c r="J43" s="229"/>
      <c r="K43" s="39"/>
      <c r="L43" s="1"/>
    </row>
    <row r="44" spans="1:12" s="120" customFormat="1" ht="16.5" customHeight="1">
      <c r="A44" s="142" t="s">
        <v>194</v>
      </c>
      <c r="B44" s="44"/>
      <c r="D44" s="172"/>
      <c r="E44" s="172"/>
      <c r="F44" s="234">
        <f>SUM(F41:F42)</f>
        <v>-134134</v>
      </c>
      <c r="G44" s="136"/>
      <c r="H44" s="2">
        <f>SUM(H41:H42)</f>
        <v>-104481</v>
      </c>
      <c r="I44" s="144"/>
      <c r="J44" s="234">
        <f>SUM(J41:J42)</f>
        <v>-9566</v>
      </c>
      <c r="K44" s="92"/>
      <c r="L44" s="2">
        <f>SUM(L41:L42)</f>
        <v>-12409</v>
      </c>
    </row>
    <row r="45" spans="1:12" s="120" customFormat="1" ht="16.5" customHeight="1">
      <c r="A45" s="142"/>
      <c r="B45" s="44"/>
      <c r="D45" s="172"/>
      <c r="E45" s="172"/>
      <c r="F45" s="1"/>
      <c r="G45" s="136"/>
      <c r="H45" s="1"/>
      <c r="I45" s="144"/>
      <c r="J45" s="1"/>
      <c r="K45" s="92"/>
      <c r="L45" s="1"/>
    </row>
    <row r="46" spans="1:12" ht="16.5" customHeight="1">
      <c r="A46" s="145"/>
      <c r="B46" s="145"/>
      <c r="C46" s="145"/>
      <c r="E46" s="14"/>
    </row>
    <row r="47" spans="1:12" s="288" customFormat="1" ht="16.5" customHeight="1">
      <c r="A47" s="145"/>
      <c r="B47" s="145"/>
      <c r="C47" s="145"/>
      <c r="D47" s="14"/>
      <c r="E47" s="14"/>
      <c r="F47" s="146"/>
      <c r="G47" s="41"/>
      <c r="H47" s="146"/>
      <c r="I47" s="147"/>
      <c r="J47" s="146"/>
      <c r="K47" s="41"/>
      <c r="L47" s="146"/>
    </row>
    <row r="48" spans="1:12" ht="16.5" customHeight="1">
      <c r="A48" s="145"/>
      <c r="B48" s="145"/>
      <c r="C48" s="145"/>
      <c r="E48" s="14"/>
    </row>
    <row r="49" spans="1:12" ht="16.5" customHeight="1">
      <c r="A49" s="145"/>
      <c r="B49" s="145"/>
      <c r="C49" s="145"/>
      <c r="E49" s="14"/>
    </row>
    <row r="50" spans="1:12" ht="16.5" customHeight="1">
      <c r="A50" s="145"/>
      <c r="B50" s="145"/>
      <c r="C50" s="145"/>
      <c r="E50" s="14"/>
    </row>
    <row r="51" spans="1:12" ht="9.9" customHeight="1">
      <c r="A51" s="145"/>
      <c r="B51" s="145"/>
      <c r="C51" s="145"/>
      <c r="E51" s="14"/>
    </row>
    <row r="52" spans="1:12" ht="21.9" customHeight="1">
      <c r="A52" s="304" t="str">
        <f>'7'!A35:N35</f>
        <v>The accompanying notes form part of this interim financial information.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</row>
    <row r="53" spans="1:12" ht="16.5" customHeight="1">
      <c r="A53" s="74" t="str">
        <f>+A1</f>
        <v>Thai Solar Energy Public Company Limited</v>
      </c>
      <c r="B53" s="74"/>
      <c r="C53" s="74"/>
      <c r="E53" s="75"/>
      <c r="G53" s="135"/>
      <c r="I53" s="148"/>
      <c r="J53" s="149"/>
      <c r="K53" s="135"/>
      <c r="L53" s="149"/>
    </row>
    <row r="54" spans="1:12" ht="16.5" customHeight="1">
      <c r="A54" s="79" t="s">
        <v>164</v>
      </c>
      <c r="B54" s="74"/>
      <c r="C54" s="74"/>
      <c r="E54" s="75"/>
      <c r="G54" s="135"/>
      <c r="I54" s="148"/>
      <c r="K54" s="135"/>
    </row>
    <row r="55" spans="1:12" ht="16.5" customHeight="1">
      <c r="A55" s="130" t="str">
        <f>A3</f>
        <v>For the three-month period ended 31 March 2021</v>
      </c>
      <c r="B55" s="130"/>
      <c r="C55" s="130"/>
      <c r="D55" s="150"/>
      <c r="E55" s="81"/>
      <c r="F55" s="2"/>
      <c r="G55" s="151"/>
      <c r="H55" s="2"/>
      <c r="I55" s="151"/>
      <c r="J55" s="2"/>
      <c r="K55" s="151"/>
      <c r="L55" s="2"/>
    </row>
    <row r="56" spans="1:12" ht="16.5" customHeight="1">
      <c r="A56" s="74"/>
      <c r="B56" s="74"/>
      <c r="C56" s="74"/>
      <c r="E56" s="75"/>
      <c r="F56" s="1"/>
      <c r="G56" s="135"/>
      <c r="H56" s="1"/>
      <c r="I56" s="135"/>
      <c r="J56" s="1"/>
      <c r="K56" s="135"/>
      <c r="L56" s="1"/>
    </row>
    <row r="57" spans="1:12" ht="16.5" customHeight="1">
      <c r="A57" s="74"/>
      <c r="B57" s="74"/>
      <c r="C57" s="74"/>
      <c r="E57" s="75"/>
      <c r="F57" s="1"/>
      <c r="G57" s="135"/>
      <c r="H57" s="1"/>
      <c r="I57" s="135"/>
      <c r="J57" s="1"/>
      <c r="K57" s="135"/>
      <c r="L57" s="1"/>
    </row>
    <row r="58" spans="1:12" ht="16.5" customHeight="1">
      <c r="A58" s="74"/>
      <c r="B58" s="74"/>
      <c r="C58" s="74"/>
      <c r="E58" s="75"/>
      <c r="F58" s="293" t="s">
        <v>101</v>
      </c>
      <c r="G58" s="293"/>
      <c r="H58" s="293"/>
      <c r="I58" s="5"/>
      <c r="J58" s="293" t="s">
        <v>102</v>
      </c>
      <c r="K58" s="294"/>
      <c r="L58" s="294"/>
    </row>
    <row r="59" spans="1:12" ht="16.5" customHeight="1">
      <c r="A59" s="74"/>
      <c r="B59" s="74"/>
      <c r="C59" s="74"/>
      <c r="E59" s="75"/>
      <c r="F59" s="295" t="s">
        <v>103</v>
      </c>
      <c r="G59" s="295"/>
      <c r="H59" s="295"/>
      <c r="I59" s="5"/>
      <c r="J59" s="295" t="s">
        <v>104</v>
      </c>
      <c r="K59" s="295"/>
      <c r="L59" s="295"/>
    </row>
    <row r="60" spans="1:12" ht="16.5" customHeight="1">
      <c r="A60" s="74"/>
      <c r="B60" s="74"/>
      <c r="C60" s="74"/>
      <c r="E60" s="75"/>
      <c r="F60" s="13" t="s">
        <v>154</v>
      </c>
      <c r="G60" s="85"/>
      <c r="H60" s="13" t="s">
        <v>154</v>
      </c>
      <c r="I60" s="84"/>
      <c r="J60" s="13" t="s">
        <v>154</v>
      </c>
      <c r="K60" s="86"/>
      <c r="L60" s="13" t="s">
        <v>154</v>
      </c>
    </row>
    <row r="61" spans="1:12" ht="16.5" customHeight="1">
      <c r="D61" s="44"/>
      <c r="E61" s="73"/>
      <c r="F61" s="13" t="s">
        <v>153</v>
      </c>
      <c r="G61" s="72"/>
      <c r="H61" s="13" t="s">
        <v>124</v>
      </c>
      <c r="I61" s="73"/>
      <c r="J61" s="13" t="s">
        <v>153</v>
      </c>
      <c r="K61" s="72"/>
      <c r="L61" s="13" t="s">
        <v>124</v>
      </c>
    </row>
    <row r="62" spans="1:12" s="120" customFormat="1" ht="16.5" customHeight="1">
      <c r="A62" s="44"/>
      <c r="B62" s="44"/>
      <c r="C62" s="44"/>
      <c r="D62" s="87" t="s">
        <v>3</v>
      </c>
      <c r="E62" s="44"/>
      <c r="F62" s="121" t="s">
        <v>86</v>
      </c>
      <c r="G62" s="128"/>
      <c r="H62" s="121" t="s">
        <v>86</v>
      </c>
      <c r="I62" s="41"/>
      <c r="J62" s="121" t="s">
        <v>86</v>
      </c>
      <c r="K62" s="128"/>
      <c r="L62" s="121" t="s">
        <v>86</v>
      </c>
    </row>
    <row r="63" spans="1:12" ht="16.5" customHeight="1">
      <c r="A63" s="152"/>
      <c r="B63" s="152"/>
      <c r="C63" s="152"/>
      <c r="D63" s="172"/>
      <c r="E63" s="172"/>
      <c r="F63" s="279"/>
      <c r="G63" s="39"/>
      <c r="I63" s="144"/>
      <c r="J63" s="279"/>
      <c r="K63" s="218"/>
    </row>
    <row r="64" spans="1:12" ht="16.5" customHeight="1">
      <c r="A64" s="100" t="s">
        <v>54</v>
      </c>
      <c r="B64" s="120"/>
      <c r="C64" s="120"/>
      <c r="D64" s="172"/>
      <c r="E64" s="172"/>
      <c r="F64" s="279"/>
      <c r="G64" s="136"/>
      <c r="I64" s="144"/>
      <c r="J64" s="279"/>
      <c r="K64" s="92"/>
    </row>
    <row r="65" spans="1:12" ht="16.5" customHeight="1">
      <c r="A65" s="153" t="s">
        <v>123</v>
      </c>
      <c r="B65" s="120"/>
      <c r="D65" s="172"/>
      <c r="E65" s="172"/>
      <c r="F65" s="238">
        <v>2125</v>
      </c>
      <c r="G65" s="136"/>
      <c r="H65" s="200">
        <v>3779</v>
      </c>
      <c r="I65" s="144"/>
      <c r="J65" s="279">
        <v>1251</v>
      </c>
      <c r="K65" s="92"/>
      <c r="L65" s="146">
        <v>3675</v>
      </c>
    </row>
    <row r="66" spans="1:12" ht="16.5" customHeight="1">
      <c r="A66" s="153" t="s">
        <v>57</v>
      </c>
      <c r="B66" s="120"/>
      <c r="D66" s="172"/>
      <c r="E66" s="172"/>
      <c r="F66" s="238">
        <v>0</v>
      </c>
      <c r="G66" s="136"/>
      <c r="H66" s="200">
        <v>-70001</v>
      </c>
      <c r="I66" s="144"/>
      <c r="J66" s="238">
        <v>0</v>
      </c>
      <c r="K66" s="92"/>
      <c r="L66" s="200">
        <v>-70001</v>
      </c>
    </row>
    <row r="67" spans="1:12" ht="16.5" customHeight="1">
      <c r="A67" s="153" t="s">
        <v>117</v>
      </c>
      <c r="B67" s="155"/>
      <c r="D67" s="224"/>
      <c r="E67" s="172"/>
      <c r="F67" s="279">
        <v>0</v>
      </c>
      <c r="G67" s="218"/>
      <c r="H67" s="146">
        <v>220713</v>
      </c>
      <c r="I67" s="144"/>
      <c r="J67" s="238">
        <v>0</v>
      </c>
      <c r="K67" s="39"/>
      <c r="L67" s="200">
        <v>220713</v>
      </c>
    </row>
    <row r="68" spans="1:12" ht="16.5" customHeight="1">
      <c r="A68" s="153" t="s">
        <v>83</v>
      </c>
      <c r="B68" s="154"/>
      <c r="D68" s="172"/>
      <c r="E68" s="172"/>
      <c r="F68" s="229">
        <v>0</v>
      </c>
      <c r="G68" s="39"/>
      <c r="H68" s="1">
        <v>0</v>
      </c>
      <c r="I68" s="144"/>
      <c r="J68" s="238">
        <v>0</v>
      </c>
      <c r="K68" s="39"/>
      <c r="L68" s="200">
        <v>-21300</v>
      </c>
    </row>
    <row r="69" spans="1:12" ht="16.5" customHeight="1">
      <c r="A69" s="153" t="s">
        <v>165</v>
      </c>
      <c r="B69" s="154"/>
      <c r="D69" s="172"/>
      <c r="E69" s="172"/>
      <c r="F69" s="229"/>
      <c r="G69" s="39"/>
      <c r="H69" s="1"/>
      <c r="I69" s="144"/>
      <c r="J69" s="279"/>
      <c r="K69" s="39"/>
    </row>
    <row r="70" spans="1:12" ht="16.5" customHeight="1">
      <c r="B70" s="153" t="s">
        <v>166</v>
      </c>
      <c r="D70" s="172"/>
      <c r="E70" s="172"/>
      <c r="F70" s="229">
        <v>0</v>
      </c>
      <c r="H70" s="1">
        <v>0</v>
      </c>
      <c r="I70" s="144"/>
      <c r="J70" s="279">
        <v>0</v>
      </c>
      <c r="L70" s="146">
        <v>18400</v>
      </c>
    </row>
    <row r="71" spans="1:12" ht="16.5" customHeight="1">
      <c r="A71" s="153" t="s">
        <v>112</v>
      </c>
      <c r="B71" s="154"/>
      <c r="D71" s="14">
        <v>11.3</v>
      </c>
      <c r="E71" s="172"/>
      <c r="F71" s="229">
        <v>0</v>
      </c>
      <c r="G71" s="136"/>
      <c r="H71" s="1">
        <v>0</v>
      </c>
      <c r="I71" s="144"/>
      <c r="J71" s="257">
        <v>-21620</v>
      </c>
      <c r="L71" s="19">
        <v>-318550</v>
      </c>
    </row>
    <row r="72" spans="1:12" ht="16.5" customHeight="1">
      <c r="A72" s="153" t="s">
        <v>167</v>
      </c>
      <c r="B72" s="154"/>
      <c r="D72" s="172"/>
      <c r="E72" s="172"/>
      <c r="F72" s="229"/>
      <c r="G72" s="136"/>
      <c r="H72" s="1"/>
      <c r="I72" s="144"/>
      <c r="J72" s="257"/>
      <c r="L72" s="19"/>
    </row>
    <row r="73" spans="1:12" ht="16.5" customHeight="1">
      <c r="A73" s="153"/>
      <c r="B73" s="154" t="s">
        <v>166</v>
      </c>
      <c r="D73" s="172">
        <v>11.3</v>
      </c>
      <c r="E73" s="172"/>
      <c r="F73" s="229">
        <v>0</v>
      </c>
      <c r="G73" s="136"/>
      <c r="H73" s="1">
        <v>0</v>
      </c>
      <c r="I73" s="144"/>
      <c r="J73" s="257">
        <v>127266</v>
      </c>
      <c r="L73" s="19">
        <v>15400</v>
      </c>
    </row>
    <row r="74" spans="1:12" ht="16.5" customHeight="1">
      <c r="A74" s="153" t="s">
        <v>116</v>
      </c>
      <c r="B74" s="154"/>
      <c r="D74" s="172"/>
      <c r="E74" s="172"/>
      <c r="F74" s="238">
        <v>-187340</v>
      </c>
      <c r="G74" s="136"/>
      <c r="H74" s="200">
        <v>-291478</v>
      </c>
      <c r="I74" s="144"/>
      <c r="J74" s="238">
        <v>-175</v>
      </c>
      <c r="L74" s="200">
        <v>-753</v>
      </c>
    </row>
    <row r="75" spans="1:12" ht="16.5" customHeight="1">
      <c r="A75" s="44" t="s">
        <v>195</v>
      </c>
      <c r="B75" s="154"/>
      <c r="D75" s="225"/>
      <c r="E75" s="172"/>
      <c r="F75" s="238">
        <v>0</v>
      </c>
      <c r="G75" s="136"/>
      <c r="H75" s="200">
        <v>428</v>
      </c>
      <c r="I75" s="144"/>
      <c r="J75" s="238">
        <v>4</v>
      </c>
      <c r="L75" s="200">
        <v>0</v>
      </c>
    </row>
    <row r="76" spans="1:12" ht="16.5" customHeight="1">
      <c r="A76" s="44" t="s">
        <v>196</v>
      </c>
      <c r="B76" s="154"/>
      <c r="D76" s="225">
        <v>9</v>
      </c>
      <c r="E76" s="172"/>
      <c r="F76" s="238">
        <v>-244</v>
      </c>
      <c r="G76" s="136"/>
      <c r="H76" s="200">
        <v>-192</v>
      </c>
      <c r="I76" s="144"/>
      <c r="J76" s="238">
        <v>-244</v>
      </c>
      <c r="L76" s="200">
        <v>0</v>
      </c>
    </row>
    <row r="77" spans="1:12" ht="16.5" customHeight="1">
      <c r="A77" s="153" t="s">
        <v>59</v>
      </c>
      <c r="D77" s="184"/>
      <c r="E77" s="172"/>
      <c r="F77" s="238">
        <v>4</v>
      </c>
      <c r="G77" s="39"/>
      <c r="H77" s="200">
        <v>20469</v>
      </c>
      <c r="I77" s="144"/>
      <c r="J77" s="238">
        <v>4065</v>
      </c>
      <c r="K77" s="156"/>
      <c r="L77" s="200">
        <v>3327</v>
      </c>
    </row>
    <row r="78" spans="1:12" ht="16.5" customHeight="1">
      <c r="A78" s="153" t="s">
        <v>58</v>
      </c>
      <c r="B78" s="154"/>
      <c r="D78" s="172"/>
      <c r="E78" s="172"/>
      <c r="F78" s="278">
        <v>100388</v>
      </c>
      <c r="G78" s="39"/>
      <c r="H78" s="223">
        <v>153300</v>
      </c>
      <c r="I78" s="144"/>
      <c r="J78" s="278">
        <v>100388</v>
      </c>
      <c r="K78" s="39"/>
      <c r="L78" s="223">
        <v>153300</v>
      </c>
    </row>
    <row r="79" spans="1:12" ht="16.5" customHeight="1">
      <c r="A79" s="152"/>
      <c r="B79" s="152"/>
      <c r="C79" s="152"/>
      <c r="D79" s="172"/>
      <c r="E79" s="172"/>
      <c r="F79" s="279"/>
      <c r="G79" s="39"/>
      <c r="I79" s="144"/>
      <c r="J79" s="279"/>
      <c r="K79" s="218"/>
    </row>
    <row r="80" spans="1:12" ht="16.5" customHeight="1">
      <c r="A80" s="153" t="s">
        <v>197</v>
      </c>
      <c r="D80" s="172"/>
      <c r="E80" s="172"/>
      <c r="F80" s="234">
        <f>SUM(F65:F78)</f>
        <v>-85067</v>
      </c>
      <c r="G80" s="218"/>
      <c r="H80" s="2">
        <f>SUM(H65:H78)</f>
        <v>37018</v>
      </c>
      <c r="I80" s="144"/>
      <c r="J80" s="234">
        <f>SUM(J65:J78)</f>
        <v>210935</v>
      </c>
      <c r="K80" s="218"/>
      <c r="L80" s="2">
        <f>SUM(L65:L78)</f>
        <v>4211</v>
      </c>
    </row>
    <row r="81" spans="1:13" ht="16.5" customHeight="1">
      <c r="D81" s="172"/>
      <c r="E81" s="172"/>
      <c r="F81" s="279"/>
      <c r="G81" s="218"/>
      <c r="I81" s="144"/>
      <c r="J81" s="229"/>
      <c r="K81" s="218"/>
      <c r="L81" s="1"/>
    </row>
    <row r="82" spans="1:13" ht="16.5" customHeight="1">
      <c r="A82" s="157" t="s">
        <v>25</v>
      </c>
      <c r="D82" s="172"/>
      <c r="E82" s="172"/>
      <c r="F82" s="279"/>
      <c r="G82" s="218"/>
      <c r="I82" s="144"/>
      <c r="J82" s="229"/>
      <c r="K82" s="218"/>
      <c r="L82" s="1"/>
    </row>
    <row r="83" spans="1:13" ht="16.5" customHeight="1">
      <c r="A83" s="44" t="s">
        <v>168</v>
      </c>
      <c r="D83" s="184"/>
      <c r="E83" s="172"/>
      <c r="F83" s="280"/>
      <c r="G83" s="184"/>
      <c r="H83" s="184"/>
      <c r="I83" s="184"/>
      <c r="J83" s="280"/>
      <c r="K83" s="184"/>
      <c r="L83" s="184"/>
      <c r="M83" s="158"/>
    </row>
    <row r="84" spans="1:13" ht="16.5" customHeight="1">
      <c r="B84" s="44" t="s">
        <v>120</v>
      </c>
      <c r="D84" s="225">
        <v>10.1</v>
      </c>
      <c r="E84" s="172"/>
      <c r="F84" s="279">
        <v>10000</v>
      </c>
      <c r="G84" s="136"/>
      <c r="H84" s="146">
        <v>78436</v>
      </c>
      <c r="I84" s="144"/>
      <c r="J84" s="279">
        <v>10000</v>
      </c>
      <c r="K84" s="39"/>
      <c r="L84" s="146">
        <v>78436</v>
      </c>
      <c r="M84" s="158"/>
    </row>
    <row r="85" spans="1:13" ht="16.5" customHeight="1">
      <c r="A85" s="44" t="s">
        <v>169</v>
      </c>
      <c r="D85" s="225"/>
      <c r="E85" s="172"/>
      <c r="F85" s="281">
        <v>-10885</v>
      </c>
      <c r="G85" s="159"/>
      <c r="H85" s="158">
        <v>-4846</v>
      </c>
      <c r="I85" s="160"/>
      <c r="J85" s="281">
        <v>-2281</v>
      </c>
      <c r="K85" s="39"/>
      <c r="L85" s="158">
        <v>-2091</v>
      </c>
    </row>
    <row r="86" spans="1:13" ht="16.5" customHeight="1">
      <c r="A86" s="44" t="s">
        <v>199</v>
      </c>
      <c r="D86" s="225"/>
      <c r="E86" s="172"/>
      <c r="F86" s="281"/>
      <c r="G86" s="159"/>
      <c r="H86" s="158"/>
      <c r="I86" s="160"/>
      <c r="J86" s="281"/>
      <c r="K86" s="39"/>
      <c r="L86" s="158"/>
    </row>
    <row r="87" spans="1:13" ht="16.5" customHeight="1">
      <c r="B87" s="44" t="s">
        <v>198</v>
      </c>
      <c r="D87" s="225">
        <v>10.199999999999999</v>
      </c>
      <c r="E87" s="172"/>
      <c r="F87" s="281">
        <v>188705</v>
      </c>
      <c r="G87" s="159"/>
      <c r="H87" s="158">
        <v>0</v>
      </c>
      <c r="I87" s="160"/>
      <c r="J87" s="281">
        <v>0</v>
      </c>
      <c r="K87" s="39"/>
      <c r="L87" s="158">
        <v>0</v>
      </c>
    </row>
    <row r="88" spans="1:13" ht="16.5" customHeight="1">
      <c r="A88" s="44" t="s">
        <v>170</v>
      </c>
      <c r="B88" s="161"/>
      <c r="D88" s="225">
        <v>10.199999999999999</v>
      </c>
      <c r="E88" s="172"/>
      <c r="F88" s="229">
        <v>-199710</v>
      </c>
      <c r="G88" s="136"/>
      <c r="H88" s="1">
        <v>-97614</v>
      </c>
      <c r="I88" s="136"/>
      <c r="J88" s="281">
        <v>-137269</v>
      </c>
      <c r="K88" s="92"/>
      <c r="L88" s="158">
        <v>-23900</v>
      </c>
    </row>
    <row r="89" spans="1:13" s="167" customFormat="1" ht="16.5" customHeight="1">
      <c r="A89" s="167" t="s">
        <v>200</v>
      </c>
      <c r="B89" s="161"/>
      <c r="D89" s="225"/>
      <c r="E89" s="172"/>
      <c r="F89" s="229">
        <v>0</v>
      </c>
      <c r="G89" s="136"/>
      <c r="H89" s="1">
        <v>0</v>
      </c>
      <c r="I89" s="136"/>
      <c r="J89" s="281">
        <v>-105885</v>
      </c>
      <c r="K89" s="92"/>
      <c r="L89" s="158">
        <v>0</v>
      </c>
    </row>
    <row r="90" spans="1:13" ht="16.5" customHeight="1">
      <c r="A90" s="142" t="s">
        <v>121</v>
      </c>
      <c r="B90" s="142"/>
      <c r="D90" s="172"/>
      <c r="E90" s="172"/>
      <c r="F90" s="234">
        <v>-81336</v>
      </c>
      <c r="G90" s="136"/>
      <c r="H90" s="2">
        <v>-84827</v>
      </c>
      <c r="I90" s="144"/>
      <c r="J90" s="234">
        <v>-66124</v>
      </c>
      <c r="K90" s="92"/>
      <c r="L90" s="2">
        <v>-48625</v>
      </c>
    </row>
    <row r="91" spans="1:13" ht="16.5" customHeight="1">
      <c r="A91" s="126"/>
      <c r="B91" s="161"/>
      <c r="C91" s="161"/>
      <c r="D91" s="226"/>
      <c r="E91" s="172"/>
      <c r="F91" s="229"/>
      <c r="G91" s="39"/>
      <c r="H91" s="1"/>
      <c r="I91" s="136"/>
      <c r="J91" s="229"/>
      <c r="K91" s="39"/>
      <c r="L91" s="1"/>
    </row>
    <row r="92" spans="1:13" ht="16.5" customHeight="1">
      <c r="A92" s="142" t="s">
        <v>171</v>
      </c>
      <c r="B92" s="89"/>
      <c r="C92" s="89"/>
      <c r="D92" s="227"/>
      <c r="E92" s="172"/>
      <c r="F92" s="234">
        <f>SUM(F84:F90)</f>
        <v>-93226</v>
      </c>
      <c r="G92" s="136"/>
      <c r="H92" s="2">
        <f>SUM(H84:H90)</f>
        <v>-108851</v>
      </c>
      <c r="I92" s="144"/>
      <c r="J92" s="234">
        <f>SUM(J84:J90)</f>
        <v>-301559</v>
      </c>
      <c r="K92" s="92"/>
      <c r="L92" s="2">
        <f>SUM(L84:L90)</f>
        <v>3820</v>
      </c>
    </row>
    <row r="93" spans="1:13" ht="16.5" customHeight="1">
      <c r="A93" s="79"/>
      <c r="B93" s="74"/>
      <c r="C93" s="74"/>
      <c r="D93" s="74"/>
      <c r="E93" s="14"/>
      <c r="G93" s="136"/>
      <c r="I93" s="144"/>
      <c r="J93" s="1"/>
      <c r="K93" s="92"/>
      <c r="L93" s="1"/>
    </row>
    <row r="94" spans="1:13" ht="16.5" customHeight="1">
      <c r="A94" s="79"/>
      <c r="B94" s="74"/>
      <c r="C94" s="74"/>
      <c r="D94" s="74"/>
      <c r="E94" s="14"/>
      <c r="G94" s="136"/>
      <c r="I94" s="144"/>
      <c r="J94" s="1"/>
      <c r="K94" s="92"/>
      <c r="L94" s="1"/>
    </row>
    <row r="95" spans="1:13" ht="16.5" customHeight="1">
      <c r="A95" s="79"/>
      <c r="B95" s="74"/>
      <c r="C95" s="74"/>
      <c r="D95" s="74"/>
      <c r="E95" s="14"/>
      <c r="G95" s="136"/>
      <c r="I95" s="144"/>
      <c r="J95" s="1"/>
      <c r="K95" s="92"/>
      <c r="L95" s="1"/>
    </row>
    <row r="96" spans="1:13" ht="16.5" customHeight="1">
      <c r="A96" s="79"/>
      <c r="B96" s="74"/>
      <c r="C96" s="74"/>
      <c r="D96" s="74"/>
      <c r="E96" s="14"/>
      <c r="G96" s="136"/>
      <c r="I96" s="144"/>
      <c r="J96" s="1"/>
      <c r="K96" s="92"/>
      <c r="L96" s="1"/>
    </row>
    <row r="97" spans="1:12" ht="16.5" customHeight="1">
      <c r="A97" s="79"/>
      <c r="B97" s="74"/>
      <c r="C97" s="74"/>
      <c r="D97" s="74"/>
      <c r="E97" s="14"/>
      <c r="G97" s="136"/>
      <c r="I97" s="144"/>
      <c r="J97" s="1"/>
      <c r="K97" s="92"/>
      <c r="L97" s="1"/>
    </row>
    <row r="98" spans="1:12" ht="16.5" customHeight="1">
      <c r="A98" s="79"/>
      <c r="B98" s="74"/>
      <c r="C98" s="74"/>
      <c r="D98" s="74"/>
      <c r="E98" s="14"/>
      <c r="G98" s="136"/>
      <c r="I98" s="144"/>
      <c r="J98" s="1"/>
      <c r="K98" s="92"/>
      <c r="L98" s="1"/>
    </row>
    <row r="99" spans="1:12" ht="16.5" customHeight="1">
      <c r="A99" s="79"/>
      <c r="B99" s="74"/>
      <c r="C99" s="74"/>
      <c r="D99" s="74"/>
      <c r="E99" s="14"/>
      <c r="G99" s="136"/>
      <c r="I99" s="144"/>
      <c r="J99" s="1"/>
      <c r="K99" s="92"/>
      <c r="L99" s="1"/>
    </row>
    <row r="100" spans="1:12" ht="16.5" customHeight="1">
      <c r="A100" s="79"/>
      <c r="B100" s="74"/>
      <c r="C100" s="74"/>
      <c r="D100" s="74"/>
      <c r="E100" s="14"/>
      <c r="G100" s="136"/>
      <c r="I100" s="144"/>
      <c r="J100" s="1"/>
      <c r="K100" s="92"/>
      <c r="L100" s="1"/>
    </row>
    <row r="101" spans="1:12" ht="16.5" customHeight="1">
      <c r="A101" s="79"/>
      <c r="B101" s="74"/>
      <c r="C101" s="74"/>
      <c r="D101" s="74"/>
      <c r="E101" s="14"/>
      <c r="G101" s="136"/>
      <c r="I101" s="144"/>
      <c r="J101" s="1"/>
      <c r="K101" s="92"/>
      <c r="L101" s="1"/>
    </row>
    <row r="102" spans="1:12" s="289" customFormat="1" ht="16.5" customHeight="1">
      <c r="A102" s="79"/>
      <c r="B102" s="74"/>
      <c r="C102" s="74"/>
      <c r="D102" s="74"/>
      <c r="E102" s="14"/>
      <c r="F102" s="146"/>
      <c r="G102" s="136"/>
      <c r="H102" s="146"/>
      <c r="I102" s="144"/>
      <c r="J102" s="1"/>
      <c r="K102" s="92"/>
      <c r="L102" s="1"/>
    </row>
    <row r="103" spans="1:12" ht="9.9" customHeight="1">
      <c r="A103" s="79"/>
      <c r="B103" s="74"/>
      <c r="C103" s="74"/>
      <c r="D103" s="74"/>
      <c r="E103" s="14"/>
      <c r="G103" s="136"/>
      <c r="I103" s="144"/>
      <c r="J103" s="1"/>
      <c r="K103" s="92"/>
      <c r="L103" s="1"/>
    </row>
    <row r="104" spans="1:12" ht="21.9" customHeight="1">
      <c r="A104" s="305" t="s">
        <v>27</v>
      </c>
      <c r="B104" s="305"/>
      <c r="C104" s="305"/>
      <c r="D104" s="305"/>
      <c r="E104" s="305"/>
      <c r="F104" s="305"/>
      <c r="G104" s="305"/>
      <c r="H104" s="305"/>
      <c r="I104" s="305"/>
      <c r="J104" s="305"/>
      <c r="K104" s="305"/>
      <c r="L104" s="305"/>
    </row>
    <row r="105" spans="1:12" ht="16.5" customHeight="1">
      <c r="A105" s="162" t="s">
        <v>42</v>
      </c>
      <c r="B105" s="74"/>
      <c r="C105" s="74"/>
      <c r="E105" s="75"/>
      <c r="G105" s="135"/>
      <c r="I105" s="148"/>
      <c r="J105" s="149"/>
      <c r="K105" s="135"/>
      <c r="L105" s="149"/>
    </row>
    <row r="106" spans="1:12" ht="16.5" customHeight="1">
      <c r="A106" s="79" t="s">
        <v>164</v>
      </c>
      <c r="B106" s="74"/>
      <c r="C106" s="74"/>
      <c r="E106" s="75"/>
      <c r="G106" s="135"/>
      <c r="I106" s="148"/>
      <c r="K106" s="135"/>
    </row>
    <row r="107" spans="1:12" ht="16.5" customHeight="1">
      <c r="A107" s="130" t="s">
        <v>175</v>
      </c>
      <c r="B107" s="130"/>
      <c r="C107" s="130"/>
      <c r="D107" s="150"/>
      <c r="E107" s="81"/>
      <c r="F107" s="2"/>
      <c r="G107" s="151"/>
      <c r="H107" s="2"/>
      <c r="I107" s="151"/>
      <c r="J107" s="2"/>
      <c r="K107" s="151"/>
      <c r="L107" s="2"/>
    </row>
    <row r="108" spans="1:12" ht="16.5" customHeight="1">
      <c r="A108" s="74"/>
      <c r="B108" s="74"/>
      <c r="C108" s="74"/>
      <c r="E108" s="75"/>
      <c r="F108" s="1"/>
      <c r="G108" s="135"/>
      <c r="H108" s="1"/>
      <c r="I108" s="135"/>
      <c r="J108" s="1"/>
      <c r="K108" s="135"/>
      <c r="L108" s="1"/>
    </row>
    <row r="109" spans="1:12" ht="16.5" customHeight="1">
      <c r="A109" s="74"/>
      <c r="B109" s="74"/>
      <c r="C109" s="74"/>
      <c r="E109" s="75"/>
      <c r="F109" s="1"/>
      <c r="G109" s="135"/>
      <c r="H109" s="1"/>
      <c r="I109" s="135"/>
      <c r="J109" s="1"/>
      <c r="K109" s="135"/>
      <c r="L109" s="1"/>
    </row>
    <row r="110" spans="1:12" ht="16.5" customHeight="1">
      <c r="A110" s="74"/>
      <c r="B110" s="74"/>
      <c r="C110" s="74"/>
      <c r="E110" s="75"/>
      <c r="F110" s="293" t="s">
        <v>101</v>
      </c>
      <c r="G110" s="293"/>
      <c r="H110" s="293"/>
      <c r="I110" s="5"/>
      <c r="J110" s="293" t="s">
        <v>102</v>
      </c>
      <c r="K110" s="294"/>
      <c r="L110" s="294"/>
    </row>
    <row r="111" spans="1:12" ht="16.5" customHeight="1">
      <c r="A111" s="74"/>
      <c r="B111" s="74"/>
      <c r="C111" s="74"/>
      <c r="E111" s="75"/>
      <c r="F111" s="295" t="s">
        <v>103</v>
      </c>
      <c r="G111" s="295"/>
      <c r="H111" s="295"/>
      <c r="I111" s="5"/>
      <c r="J111" s="295" t="s">
        <v>104</v>
      </c>
      <c r="K111" s="295"/>
      <c r="L111" s="295"/>
    </row>
    <row r="112" spans="1:12" ht="16.5" customHeight="1">
      <c r="A112" s="74"/>
      <c r="B112" s="74"/>
      <c r="C112" s="74"/>
      <c r="E112" s="75"/>
      <c r="F112" s="13" t="s">
        <v>154</v>
      </c>
      <c r="G112" s="85"/>
      <c r="H112" s="13" t="s">
        <v>154</v>
      </c>
      <c r="I112" s="84"/>
      <c r="J112" s="13" t="s">
        <v>154</v>
      </c>
      <c r="K112" s="86"/>
      <c r="L112" s="13" t="s">
        <v>154</v>
      </c>
    </row>
    <row r="113" spans="1:12" ht="16.5" customHeight="1">
      <c r="D113" s="44"/>
      <c r="E113" s="73"/>
      <c r="F113" s="13" t="s">
        <v>153</v>
      </c>
      <c r="G113" s="72"/>
      <c r="H113" s="13" t="s">
        <v>124</v>
      </c>
      <c r="I113" s="73"/>
      <c r="J113" s="13" t="s">
        <v>153</v>
      </c>
      <c r="K113" s="72"/>
      <c r="L113" s="13" t="s">
        <v>124</v>
      </c>
    </row>
    <row r="114" spans="1:12" s="120" customFormat="1" ht="16.5" customHeight="1">
      <c r="A114" s="44"/>
      <c r="B114" s="44"/>
      <c r="C114" s="44"/>
      <c r="D114" s="186"/>
      <c r="E114" s="184"/>
      <c r="F114" s="219" t="s">
        <v>86</v>
      </c>
      <c r="G114" s="128"/>
      <c r="H114" s="219" t="s">
        <v>86</v>
      </c>
      <c r="I114" s="41"/>
      <c r="J114" s="219" t="s">
        <v>86</v>
      </c>
      <c r="K114" s="128"/>
      <c r="L114" s="219" t="s">
        <v>86</v>
      </c>
    </row>
    <row r="115" spans="1:12" ht="16.5" customHeight="1">
      <c r="A115" s="152"/>
      <c r="B115" s="152"/>
      <c r="C115" s="152"/>
      <c r="D115" s="172"/>
      <c r="E115" s="172"/>
      <c r="F115" s="279"/>
      <c r="G115" s="39"/>
      <c r="I115" s="144"/>
      <c r="J115" s="279"/>
      <c r="K115" s="218"/>
    </row>
    <row r="116" spans="1:12" ht="16.5" customHeight="1">
      <c r="A116" s="163" t="s">
        <v>207</v>
      </c>
      <c r="B116" s="74"/>
      <c r="C116" s="74"/>
      <c r="D116" s="227"/>
      <c r="E116" s="172"/>
      <c r="F116" s="279">
        <f>F44+F80+F92</f>
        <v>-312427</v>
      </c>
      <c r="G116" s="222"/>
      <c r="H116" s="146">
        <f>H44+H80+H92</f>
        <v>-176314</v>
      </c>
      <c r="I116" s="146"/>
      <c r="J116" s="279">
        <f>J44+J80+J92</f>
        <v>-100190</v>
      </c>
      <c r="K116" s="222"/>
      <c r="L116" s="146">
        <f>L44+L80+L92</f>
        <v>-4378</v>
      </c>
    </row>
    <row r="117" spans="1:12" ht="16.5" customHeight="1">
      <c r="A117" s="164" t="s">
        <v>201</v>
      </c>
      <c r="B117" s="74"/>
      <c r="C117" s="74"/>
      <c r="D117" s="227"/>
      <c r="E117" s="172"/>
      <c r="F117" s="229">
        <v>883246</v>
      </c>
      <c r="G117" s="222"/>
      <c r="H117" s="1">
        <v>643594</v>
      </c>
      <c r="I117" s="136"/>
      <c r="J117" s="229">
        <v>124975</v>
      </c>
      <c r="K117" s="222"/>
      <c r="L117" s="1">
        <v>43844</v>
      </c>
    </row>
    <row r="118" spans="1:12" ht="16.5" customHeight="1">
      <c r="A118" s="164" t="s">
        <v>203</v>
      </c>
      <c r="B118" s="89"/>
      <c r="C118" s="74"/>
      <c r="D118" s="227"/>
      <c r="E118" s="172"/>
      <c r="F118" s="229"/>
      <c r="G118" s="222"/>
      <c r="H118" s="1"/>
      <c r="I118" s="136"/>
      <c r="J118" s="229"/>
      <c r="K118" s="222"/>
      <c r="L118" s="1"/>
    </row>
    <row r="119" spans="1:12" s="167" customFormat="1" ht="16.5" customHeight="1">
      <c r="A119" s="164"/>
      <c r="B119" s="89" t="s">
        <v>204</v>
      </c>
      <c r="C119" s="74"/>
      <c r="D119" s="227"/>
      <c r="E119" s="172"/>
      <c r="F119" s="229">
        <v>313</v>
      </c>
      <c r="G119" s="222"/>
      <c r="H119" s="1">
        <v>-228</v>
      </c>
      <c r="I119" s="136"/>
      <c r="J119" s="229">
        <v>7</v>
      </c>
      <c r="K119" s="222"/>
      <c r="L119" s="1">
        <v>16</v>
      </c>
    </row>
    <row r="120" spans="1:12" ht="16.5" customHeight="1">
      <c r="A120" s="164" t="s">
        <v>203</v>
      </c>
      <c r="B120" s="89"/>
      <c r="C120" s="74"/>
      <c r="D120" s="227"/>
      <c r="E120" s="172"/>
      <c r="F120" s="229"/>
      <c r="G120" s="222"/>
      <c r="H120" s="1"/>
      <c r="I120" s="136"/>
      <c r="J120" s="229"/>
      <c r="K120" s="92"/>
      <c r="L120" s="1"/>
    </row>
    <row r="121" spans="1:12" ht="16.5" customHeight="1">
      <c r="A121" s="164"/>
      <c r="B121" s="89" t="s">
        <v>202</v>
      </c>
      <c r="C121" s="74"/>
      <c r="D121" s="227"/>
      <c r="E121" s="172"/>
      <c r="F121" s="234">
        <v>104455</v>
      </c>
      <c r="G121" s="136"/>
      <c r="H121" s="2">
        <v>245317</v>
      </c>
      <c r="I121" s="144"/>
      <c r="J121" s="234">
        <v>0</v>
      </c>
      <c r="K121" s="92"/>
      <c r="L121" s="2">
        <v>0</v>
      </c>
    </row>
    <row r="122" spans="1:12" ht="16.5" customHeight="1">
      <c r="A122" s="79"/>
      <c r="B122" s="74"/>
      <c r="C122" s="74"/>
      <c r="D122" s="227"/>
      <c r="E122" s="172"/>
      <c r="F122" s="279"/>
      <c r="G122" s="136"/>
      <c r="I122" s="144"/>
      <c r="J122" s="229"/>
      <c r="K122" s="92"/>
      <c r="L122" s="1"/>
    </row>
    <row r="123" spans="1:12" ht="16.5" customHeight="1" thickBot="1">
      <c r="A123" s="163" t="s">
        <v>144</v>
      </c>
      <c r="B123" s="74"/>
      <c r="C123" s="74"/>
      <c r="D123" s="227"/>
      <c r="E123" s="172"/>
      <c r="F123" s="275">
        <f>SUM(F116:F121)</f>
        <v>675587</v>
      </c>
      <c r="H123" s="3">
        <f>SUM(H116:H121)</f>
        <v>712369</v>
      </c>
      <c r="J123" s="275">
        <f>SUM(J116:J121)</f>
        <v>24792</v>
      </c>
      <c r="L123" s="3">
        <f>SUM(L116:L121)</f>
        <v>39482</v>
      </c>
    </row>
    <row r="124" spans="1:12" ht="16.5" customHeight="1" thickTop="1">
      <c r="A124" s="163"/>
      <c r="B124" s="74"/>
      <c r="C124" s="74"/>
      <c r="D124" s="227"/>
      <c r="E124" s="172"/>
      <c r="F124" s="229"/>
      <c r="H124" s="1"/>
      <c r="J124" s="229"/>
      <c r="L124" s="1"/>
    </row>
    <row r="125" spans="1:12" ht="16.5" customHeight="1">
      <c r="A125" s="163" t="s">
        <v>172</v>
      </c>
      <c r="B125" s="74"/>
      <c r="C125" s="74"/>
      <c r="D125" s="227"/>
      <c r="E125" s="172"/>
      <c r="F125" s="229"/>
      <c r="H125" s="1"/>
      <c r="J125" s="229"/>
      <c r="L125" s="1"/>
    </row>
    <row r="126" spans="1:12" ht="16.5" customHeight="1">
      <c r="A126" s="163"/>
      <c r="B126" s="74"/>
      <c r="C126" s="74"/>
      <c r="D126" s="74"/>
      <c r="E126" s="14"/>
      <c r="F126" s="229"/>
      <c r="H126" s="1"/>
      <c r="J126" s="229"/>
      <c r="L126" s="1"/>
    </row>
    <row r="127" spans="1:12" ht="16.5" customHeight="1">
      <c r="A127" s="164" t="s">
        <v>140</v>
      </c>
      <c r="B127" s="89"/>
      <c r="C127" s="89"/>
      <c r="D127" s="89"/>
      <c r="E127" s="14"/>
      <c r="F127" s="229"/>
      <c r="H127" s="1"/>
      <c r="J127" s="229"/>
      <c r="L127" s="1"/>
    </row>
    <row r="128" spans="1:12" ht="16.5" customHeight="1">
      <c r="A128" s="164" t="s">
        <v>173</v>
      </c>
      <c r="B128" s="89"/>
      <c r="C128" s="89"/>
      <c r="D128" s="89"/>
      <c r="E128" s="14"/>
      <c r="F128" s="280"/>
      <c r="G128" s="184"/>
      <c r="H128" s="184"/>
      <c r="I128" s="184"/>
      <c r="J128" s="280"/>
      <c r="K128" s="44"/>
      <c r="L128" s="44"/>
    </row>
    <row r="129" spans="1:12" ht="16.5" customHeight="1">
      <c r="A129" s="164"/>
      <c r="B129" s="89" t="s">
        <v>205</v>
      </c>
      <c r="C129" s="89"/>
      <c r="D129" s="89"/>
      <c r="E129" s="14"/>
      <c r="F129" s="229">
        <v>12983</v>
      </c>
      <c r="H129" s="1">
        <v>1609</v>
      </c>
      <c r="J129" s="238">
        <v>0</v>
      </c>
      <c r="L129" s="84">
        <v>0</v>
      </c>
    </row>
    <row r="130" spans="1:12" ht="16.5" customHeight="1">
      <c r="A130" s="164" t="s">
        <v>174</v>
      </c>
      <c r="B130" s="89"/>
      <c r="C130" s="89"/>
      <c r="D130" s="89"/>
      <c r="E130" s="14"/>
      <c r="F130" s="229"/>
      <c r="H130" s="1"/>
      <c r="J130" s="238"/>
      <c r="L130" s="84"/>
    </row>
    <row r="131" spans="1:12" ht="16.5" customHeight="1">
      <c r="A131" s="164"/>
      <c r="B131" s="89" t="s">
        <v>141</v>
      </c>
      <c r="C131" s="89"/>
      <c r="D131" s="89"/>
      <c r="E131" s="14"/>
      <c r="F131" s="229">
        <v>4554</v>
      </c>
      <c r="H131" s="1">
        <v>52359</v>
      </c>
      <c r="J131" s="238">
        <v>0</v>
      </c>
      <c r="L131" s="84">
        <v>0</v>
      </c>
    </row>
    <row r="132" spans="1:12" ht="16.5" customHeight="1">
      <c r="A132" s="164"/>
      <c r="B132" s="89"/>
      <c r="C132" s="89"/>
      <c r="D132" s="89"/>
      <c r="E132" s="14"/>
      <c r="F132" s="1"/>
      <c r="H132" s="1"/>
      <c r="J132" s="200"/>
      <c r="L132" s="84"/>
    </row>
    <row r="133" spans="1:12" ht="16.5" customHeight="1">
      <c r="A133" s="164"/>
      <c r="B133" s="89"/>
      <c r="C133" s="89"/>
      <c r="D133" s="89"/>
      <c r="E133" s="14"/>
      <c r="F133" s="1"/>
      <c r="H133" s="1"/>
      <c r="J133" s="84"/>
      <c r="L133" s="84"/>
    </row>
    <row r="134" spans="1:12" ht="16.5" customHeight="1">
      <c r="A134" s="164"/>
      <c r="B134" s="89"/>
      <c r="C134" s="89"/>
      <c r="D134" s="89"/>
      <c r="E134" s="14"/>
      <c r="F134" s="1"/>
      <c r="H134" s="1"/>
      <c r="J134" s="84"/>
      <c r="L134" s="84"/>
    </row>
    <row r="135" spans="1:12" ht="16.5" customHeight="1">
      <c r="A135" s="164"/>
      <c r="B135" s="89"/>
      <c r="C135" s="89"/>
      <c r="D135" s="89"/>
      <c r="E135" s="14"/>
      <c r="F135" s="1"/>
      <c r="H135" s="1"/>
      <c r="J135" s="84"/>
      <c r="L135" s="84"/>
    </row>
    <row r="136" spans="1:12" ht="16.5" customHeight="1">
      <c r="A136" s="164"/>
      <c r="B136" s="89"/>
      <c r="C136" s="89"/>
      <c r="D136" s="89"/>
      <c r="E136" s="14"/>
      <c r="F136" s="1"/>
      <c r="H136" s="1"/>
      <c r="J136" s="84"/>
      <c r="L136" s="84"/>
    </row>
    <row r="137" spans="1:12" ht="16.5" customHeight="1">
      <c r="A137" s="164"/>
      <c r="B137" s="89"/>
      <c r="C137" s="89"/>
      <c r="D137" s="89"/>
      <c r="E137" s="14"/>
      <c r="F137" s="1"/>
      <c r="H137" s="1"/>
      <c r="J137" s="84"/>
      <c r="L137" s="84"/>
    </row>
    <row r="138" spans="1:12" ht="16.5" customHeight="1">
      <c r="A138" s="164"/>
      <c r="B138" s="89"/>
      <c r="C138" s="89"/>
      <c r="D138" s="89"/>
      <c r="E138" s="14"/>
      <c r="F138" s="1"/>
      <c r="H138" s="1"/>
      <c r="J138" s="84"/>
      <c r="L138" s="84"/>
    </row>
    <row r="139" spans="1:12" ht="16.5" customHeight="1">
      <c r="A139" s="164"/>
      <c r="B139" s="89"/>
      <c r="C139" s="89"/>
      <c r="D139" s="89"/>
      <c r="E139" s="14"/>
      <c r="F139" s="1"/>
      <c r="H139" s="1"/>
      <c r="J139" s="84"/>
      <c r="L139" s="84"/>
    </row>
    <row r="140" spans="1:12" ht="16.5" customHeight="1">
      <c r="A140" s="164"/>
      <c r="B140" s="89"/>
      <c r="C140" s="89"/>
      <c r="D140" s="89"/>
      <c r="E140" s="14"/>
      <c r="F140" s="1"/>
      <c r="H140" s="1"/>
      <c r="J140" s="84"/>
      <c r="L140" s="84"/>
    </row>
    <row r="141" spans="1:12" ht="16.5" customHeight="1">
      <c r="A141" s="164"/>
      <c r="B141" s="89"/>
      <c r="C141" s="89"/>
      <c r="D141" s="89"/>
      <c r="E141" s="14"/>
      <c r="F141" s="1"/>
      <c r="H141" s="1"/>
      <c r="J141" s="84"/>
      <c r="L141" s="84"/>
    </row>
    <row r="142" spans="1:12" ht="16.5" customHeight="1">
      <c r="A142" s="164"/>
      <c r="B142" s="89"/>
      <c r="C142" s="89"/>
      <c r="D142" s="89"/>
      <c r="E142" s="14"/>
      <c r="F142" s="1"/>
      <c r="H142" s="1"/>
      <c r="J142" s="84"/>
      <c r="L142" s="84"/>
    </row>
    <row r="143" spans="1:12" ht="16.5" customHeight="1">
      <c r="A143" s="164"/>
      <c r="B143" s="89"/>
      <c r="C143" s="89"/>
      <c r="D143" s="89"/>
      <c r="E143" s="14"/>
      <c r="F143" s="1"/>
      <c r="H143" s="1"/>
      <c r="J143" s="84"/>
      <c r="L143" s="84"/>
    </row>
    <row r="144" spans="1:12" ht="16.5" customHeight="1">
      <c r="A144" s="164"/>
      <c r="B144" s="89"/>
      <c r="C144" s="89"/>
      <c r="D144" s="89"/>
      <c r="E144" s="14"/>
      <c r="F144" s="1"/>
      <c r="H144" s="1"/>
      <c r="J144" s="84"/>
      <c r="L144" s="84"/>
    </row>
    <row r="145" spans="1:12" ht="16.5" customHeight="1">
      <c r="A145" s="164"/>
      <c r="B145" s="89"/>
      <c r="C145" s="89"/>
      <c r="D145" s="89"/>
      <c r="E145" s="14"/>
      <c r="F145" s="1"/>
      <c r="H145" s="1"/>
      <c r="J145" s="84"/>
      <c r="L145" s="84"/>
    </row>
    <row r="146" spans="1:12" ht="16.5" customHeight="1">
      <c r="A146" s="164"/>
      <c r="B146" s="89"/>
      <c r="C146" s="89"/>
      <c r="D146" s="89"/>
      <c r="E146" s="14"/>
      <c r="F146" s="1"/>
      <c r="H146" s="1"/>
      <c r="J146" s="84"/>
      <c r="L146" s="84"/>
    </row>
    <row r="147" spans="1:12" ht="16.5" customHeight="1">
      <c r="A147" s="164"/>
      <c r="B147" s="89"/>
      <c r="C147" s="89"/>
      <c r="D147" s="89"/>
      <c r="E147" s="14"/>
      <c r="F147" s="1"/>
      <c r="H147" s="1"/>
      <c r="J147" s="84"/>
      <c r="L147" s="84"/>
    </row>
    <row r="148" spans="1:12" ht="16.5" customHeight="1">
      <c r="A148" s="164"/>
      <c r="B148" s="89"/>
      <c r="C148" s="89"/>
      <c r="D148" s="89"/>
      <c r="E148" s="14"/>
      <c r="F148" s="1"/>
      <c r="H148" s="1"/>
      <c r="J148" s="84"/>
      <c r="L148" s="84"/>
    </row>
    <row r="149" spans="1:12" s="228" customFormat="1" ht="16.5" customHeight="1">
      <c r="A149" s="164"/>
      <c r="B149" s="89"/>
      <c r="C149" s="89"/>
      <c r="D149" s="89"/>
      <c r="E149" s="14"/>
      <c r="F149" s="1"/>
      <c r="G149" s="41"/>
      <c r="H149" s="1"/>
      <c r="I149" s="147"/>
      <c r="J149" s="84"/>
      <c r="K149" s="41"/>
      <c r="L149" s="84"/>
    </row>
    <row r="150" spans="1:12" s="228" customFormat="1" ht="16.5" customHeight="1">
      <c r="A150" s="164"/>
      <c r="B150" s="89"/>
      <c r="C150" s="89"/>
      <c r="D150" s="89"/>
      <c r="E150" s="14"/>
      <c r="F150" s="1"/>
      <c r="G150" s="41"/>
      <c r="H150" s="1"/>
      <c r="I150" s="147"/>
      <c r="J150" s="84"/>
      <c r="K150" s="41"/>
      <c r="L150" s="84"/>
    </row>
    <row r="151" spans="1:12" s="228" customFormat="1" ht="16.5" customHeight="1">
      <c r="A151" s="164"/>
      <c r="B151" s="89"/>
      <c r="C151" s="89"/>
      <c r="D151" s="89"/>
      <c r="E151" s="14"/>
      <c r="F151" s="1"/>
      <c r="G151" s="41"/>
      <c r="H151" s="1"/>
      <c r="I151" s="147"/>
      <c r="J151" s="84"/>
      <c r="K151" s="41"/>
      <c r="L151" s="84"/>
    </row>
    <row r="152" spans="1:12" ht="16.5" customHeight="1">
      <c r="A152" s="164"/>
      <c r="B152" s="89"/>
      <c r="C152" s="89"/>
      <c r="D152" s="89"/>
      <c r="E152" s="14"/>
      <c r="F152" s="1"/>
      <c r="H152" s="1"/>
      <c r="J152" s="84"/>
      <c r="L152" s="84"/>
    </row>
    <row r="153" spans="1:12" ht="16.5" customHeight="1">
      <c r="A153" s="164"/>
      <c r="B153" s="89"/>
      <c r="C153" s="89"/>
      <c r="D153" s="89"/>
      <c r="E153" s="14"/>
      <c r="F153" s="1"/>
      <c r="H153" s="1"/>
      <c r="J153" s="84"/>
      <c r="L153" s="84"/>
    </row>
    <row r="154" spans="1:12" ht="16.5" customHeight="1">
      <c r="A154" s="164"/>
      <c r="B154" s="89"/>
      <c r="C154" s="89"/>
      <c r="D154" s="89"/>
      <c r="E154" s="14"/>
      <c r="F154" s="1"/>
      <c r="H154" s="1"/>
      <c r="J154" s="84"/>
      <c r="L154" s="84"/>
    </row>
    <row r="155" spans="1:12" ht="9.9" customHeight="1">
      <c r="A155" s="164"/>
      <c r="B155" s="89"/>
      <c r="C155" s="89"/>
      <c r="D155" s="89"/>
      <c r="E155" s="14"/>
      <c r="F155" s="1"/>
      <c r="H155" s="1"/>
      <c r="J155" s="84"/>
      <c r="L155" s="84"/>
    </row>
    <row r="156" spans="1:12" ht="21.9" customHeight="1">
      <c r="A156" s="305" t="str">
        <f>A52</f>
        <v>The accompanying notes form part of this interim financial information.</v>
      </c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</row>
    <row r="157" spans="1:12" ht="16.5" customHeight="1">
      <c r="A157" s="74"/>
      <c r="B157" s="74"/>
      <c r="C157" s="74"/>
      <c r="J157" s="1"/>
      <c r="K157" s="92"/>
      <c r="L157" s="1"/>
    </row>
  </sheetData>
  <mergeCells count="15">
    <mergeCell ref="A156:L156"/>
    <mergeCell ref="F59:H59"/>
    <mergeCell ref="J59:L59"/>
    <mergeCell ref="A104:L104"/>
    <mergeCell ref="F110:H110"/>
    <mergeCell ref="J110:L110"/>
    <mergeCell ref="F111:H111"/>
    <mergeCell ref="J111:L111"/>
    <mergeCell ref="F58:H58"/>
    <mergeCell ref="J58:L58"/>
    <mergeCell ref="F6:H6"/>
    <mergeCell ref="J6:L6"/>
    <mergeCell ref="F7:H7"/>
    <mergeCell ref="J7:L7"/>
    <mergeCell ref="A52:L52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F9:L9 F61:L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8-10</vt:lpstr>
      <vt:lpstr>'5'!Print_Area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Kanokon Sribunchoo</cp:lastModifiedBy>
  <cp:lastPrinted>2021-05-11T09:53:53Z</cp:lastPrinted>
  <dcterms:created xsi:type="dcterms:W3CDTF">2011-05-06T12:04:42Z</dcterms:created>
  <dcterms:modified xsi:type="dcterms:W3CDTF">2021-05-12T09:52:19Z</dcterms:modified>
</cp:coreProperties>
</file>