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1 (LKH)☻\"/>
    </mc:Choice>
  </mc:AlternateContent>
  <xr:revisionPtr revIDLastSave="0" documentId="13_ncr:1_{E67E35DE-09FA-4B6E-94F7-664A027ECEB5}" xr6:coauthVersionLast="45" xr6:coauthVersionMax="45" xr10:uidLastSave="{00000000-0000-0000-0000-000000000000}"/>
  <bookViews>
    <workbookView xWindow="-120" yWindow="-120" windowWidth="21840" windowHeight="13140" tabRatio="715" activeTab="4" xr2:uid="{00000000-000D-0000-FFFF-FFFF00000000}"/>
  </bookViews>
  <sheets>
    <sheet name="BS 2-4" sheetId="1" r:id="rId1"/>
    <sheet name="PL 5-6" sheetId="2" r:id="rId2"/>
    <sheet name="EQ-CONSO 7" sheetId="3" r:id="rId3"/>
    <sheet name="EQ-SC 8" sheetId="4" r:id="rId4"/>
    <sheet name="CF 9-10" sheetId="6" r:id="rId5"/>
  </sheets>
  <definedNames>
    <definedName name="_xlnm.Print_Area" localSheetId="0">'BS 2-4'!$A$1:$K$142</definedName>
    <definedName name="_xlnm.Print_Area" localSheetId="4">'CF 9-10'!$A$1:$K$104</definedName>
    <definedName name="_xlnm.Print_Area" localSheetId="2">'EQ-CONSO 7'!$A$1:$X$36</definedName>
    <definedName name="_xlnm.Print_Area" localSheetId="1">'PL 5-6'!$A$1:$L$93</definedName>
    <definedName name="ฟ53" localSheetId="4">'CF 9-10'!#REF!</definedName>
    <definedName name="ฟ53" localSheetId="3">'EQ-SC 8'!#REF!</definedName>
    <definedName name="ฤ63" localSheetId="4">'CF 9-10'!#REF!</definedName>
    <definedName name="ฤ63" localSheetId="3">'EQ-SC 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4" i="4" l="1"/>
  <c r="J28" i="4"/>
  <c r="J18" i="4"/>
  <c r="T24" i="3"/>
  <c r="X24" i="3" s="1"/>
  <c r="J28" i="3"/>
  <c r="J18" i="3"/>
  <c r="I90" i="6" l="1"/>
  <c r="E90" i="6"/>
  <c r="R26" i="3" l="1"/>
  <c r="P25" i="3"/>
  <c r="T25" i="3" s="1"/>
  <c r="H23" i="3"/>
  <c r="F23" i="3"/>
  <c r="T23" i="3" l="1"/>
  <c r="X23" i="3" s="1"/>
  <c r="R23" i="4"/>
  <c r="F78" i="2"/>
  <c r="V26" i="3" s="1"/>
  <c r="P20" i="4" l="1"/>
  <c r="N20" i="4"/>
  <c r="L20" i="4"/>
  <c r="H20" i="4"/>
  <c r="H28" i="4" s="1"/>
  <c r="F20" i="4"/>
  <c r="V20" i="3" l="1"/>
  <c r="N20" i="3"/>
  <c r="L20" i="3"/>
  <c r="H20" i="3"/>
  <c r="F20" i="3"/>
  <c r="T20" i="3" l="1"/>
  <c r="K59" i="6" l="1"/>
  <c r="I59" i="6"/>
  <c r="K8" i="6"/>
  <c r="I8" i="6"/>
  <c r="L52" i="2"/>
  <c r="J52" i="2"/>
  <c r="L8" i="2"/>
  <c r="K130" i="1"/>
  <c r="K133" i="1" s="1"/>
  <c r="G130" i="1"/>
  <c r="G133" i="1" s="1"/>
  <c r="K90" i="1"/>
  <c r="K76" i="1"/>
  <c r="G90" i="1"/>
  <c r="G76" i="1"/>
  <c r="G92" i="1" l="1"/>
  <c r="G135" i="1" s="1"/>
  <c r="K92" i="1"/>
  <c r="K135" i="1" s="1"/>
  <c r="I43" i="1"/>
  <c r="I28" i="1"/>
  <c r="E43" i="1"/>
  <c r="E28" i="1"/>
  <c r="K43" i="1"/>
  <c r="K28" i="1"/>
  <c r="G43" i="1"/>
  <c r="G28" i="1"/>
  <c r="K45" i="1" l="1"/>
  <c r="G45" i="1"/>
  <c r="I45" i="1"/>
  <c r="E45" i="1"/>
  <c r="K87" i="6"/>
  <c r="K75" i="6"/>
  <c r="G87" i="6"/>
  <c r="G75" i="6"/>
  <c r="K44" i="6"/>
  <c r="K48" i="6" s="1"/>
  <c r="G44" i="6"/>
  <c r="G48" i="6" s="1"/>
  <c r="R16" i="4"/>
  <c r="R15" i="4"/>
  <c r="P18" i="4"/>
  <c r="N18" i="4"/>
  <c r="L18" i="4"/>
  <c r="H18" i="4"/>
  <c r="R12" i="4"/>
  <c r="N18" i="3"/>
  <c r="L18" i="3"/>
  <c r="T16" i="3"/>
  <c r="X16" i="3" s="1"/>
  <c r="T15" i="3"/>
  <c r="X15" i="3" s="1"/>
  <c r="V18" i="3"/>
  <c r="R18" i="3"/>
  <c r="P18" i="3"/>
  <c r="H18" i="3"/>
  <c r="F18" i="3"/>
  <c r="L61" i="2"/>
  <c r="L64" i="2" s="1"/>
  <c r="L51" i="2"/>
  <c r="H78" i="2"/>
  <c r="L25" i="2"/>
  <c r="L17" i="2"/>
  <c r="L27" i="2" s="1"/>
  <c r="L35" i="2" s="1"/>
  <c r="L38" i="2" s="1"/>
  <c r="H25" i="2"/>
  <c r="H17" i="2"/>
  <c r="H27" i="2" s="1"/>
  <c r="H35" i="2" s="1"/>
  <c r="H38" i="2" s="1"/>
  <c r="H73" i="2" s="1"/>
  <c r="H70" i="2" s="1"/>
  <c r="H84" i="2" s="1"/>
  <c r="H86" i="2" s="1"/>
  <c r="K89" i="6" l="1"/>
  <c r="K94" i="6" s="1"/>
  <c r="G89" i="6"/>
  <c r="G94" i="6" s="1"/>
  <c r="R18" i="4"/>
  <c r="L66" i="2"/>
  <c r="L70" i="2" s="1"/>
  <c r="F18" i="4"/>
  <c r="T12" i="3"/>
  <c r="T18" i="3" s="1"/>
  <c r="L77" i="2" l="1"/>
  <c r="L80" i="2" s="1"/>
  <c r="L84" i="2"/>
  <c r="L86" i="2" s="1"/>
  <c r="X12" i="3"/>
  <c r="X18" i="3" s="1"/>
  <c r="L73" i="2"/>
  <c r="A98" i="1"/>
  <c r="J61" i="2" l="1"/>
  <c r="J64" i="2" s="1"/>
  <c r="I87" i="6" l="1"/>
  <c r="E87" i="6"/>
  <c r="I75" i="6"/>
  <c r="E75" i="6"/>
  <c r="I44" i="6"/>
  <c r="I48" i="6" s="1"/>
  <c r="E44" i="6"/>
  <c r="E48" i="6" s="1"/>
  <c r="I89" i="6" l="1"/>
  <c r="I94" i="6" s="1"/>
  <c r="E89" i="6"/>
  <c r="E94" i="6" s="1"/>
  <c r="A45" i="2" l="1"/>
  <c r="J51" i="2"/>
  <c r="F61" i="2" l="1"/>
  <c r="F64" i="2" s="1"/>
  <c r="E76" i="1" l="1"/>
  <c r="J7" i="2" l="1"/>
  <c r="L7" i="2"/>
  <c r="J8" i="2"/>
  <c r="A3" i="4"/>
  <c r="R25" i="4"/>
  <c r="A3" i="3"/>
  <c r="F28" i="3"/>
  <c r="X25" i="3"/>
  <c r="F113" i="3"/>
  <c r="A1" i="2"/>
  <c r="F17" i="2"/>
  <c r="J17" i="2"/>
  <c r="F25" i="2"/>
  <c r="J25" i="2"/>
  <c r="A50" i="1"/>
  <c r="A52" i="1"/>
  <c r="A101" i="1" s="1"/>
  <c r="E90" i="1"/>
  <c r="I90" i="1"/>
  <c r="A99" i="1"/>
  <c r="I76" i="1"/>
  <c r="E92" i="1" l="1"/>
  <c r="A142" i="1"/>
  <c r="A44" i="2"/>
  <c r="A93" i="2" s="1"/>
  <c r="P28" i="4"/>
  <c r="L28" i="4"/>
  <c r="F28" i="4"/>
  <c r="R28" i="3"/>
  <c r="H28" i="3"/>
  <c r="V28" i="3"/>
  <c r="P28" i="3"/>
  <c r="L28" i="3"/>
  <c r="J27" i="2"/>
  <c r="I92" i="1"/>
  <c r="F27" i="2"/>
  <c r="R20" i="4"/>
  <c r="F35" i="2" l="1"/>
  <c r="J35" i="2"/>
  <c r="X20" i="3"/>
  <c r="F38" i="2" l="1"/>
  <c r="F73" i="2" s="1"/>
  <c r="F70" i="2" s="1"/>
  <c r="J38" i="2"/>
  <c r="J73" i="2" s="1"/>
  <c r="J70" i="2" s="1"/>
  <c r="J84" i="2" l="1"/>
  <c r="J86" i="2"/>
  <c r="F84" i="2"/>
  <c r="F86" i="2"/>
  <c r="N26" i="4"/>
  <c r="N26" i="3"/>
  <c r="J66" i="2"/>
  <c r="J80" i="2" s="1"/>
  <c r="J77" i="2" s="1"/>
  <c r="F66" i="2"/>
  <c r="F80" i="2" s="1"/>
  <c r="F77" i="2" s="1"/>
  <c r="T26" i="3" l="1"/>
  <c r="H61" i="2" s="1"/>
  <c r="H64" i="2" s="1"/>
  <c r="H66" i="2" s="1"/>
  <c r="H80" i="2" s="1"/>
  <c r="H77" i="2" s="1"/>
  <c r="R26" i="4"/>
  <c r="N28" i="3"/>
  <c r="N28" i="4"/>
  <c r="T28" i="3" l="1"/>
  <c r="X26" i="3"/>
  <c r="X28" i="3" s="1"/>
  <c r="R28" i="4"/>
  <c r="E130" i="1" l="1"/>
  <c r="I130" i="1"/>
  <c r="I133" i="1" l="1"/>
  <c r="I135" i="1" s="1"/>
  <c r="E133" i="1"/>
  <c r="E135" i="1" s="1"/>
</calcChain>
</file>

<file path=xl/sharedStrings.xml><?xml version="1.0" encoding="utf-8"?>
<sst xmlns="http://schemas.openxmlformats.org/spreadsheetml/2006/main" count="416" uniqueCount="234">
  <si>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</si>
  <si>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</si>
  <si>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</si>
  <si>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</si>
  <si>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</si>
  <si>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มีนาคม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</si>
  <si>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</si>
  <si>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</si>
  <si>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</si>
  <si>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</si>
  <si>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</si>
  <si>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</si>
  <si>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</si>
  <si>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</si>
  <si>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</si>
  <si>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</si>
  <si>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</si>
  <si>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</si>
  <si>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</si>
  <si>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</si>
  <si>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</si>
  <si>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</si>
  <si>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</si>
  <si>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</si>
  <si>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</si>
  <si>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</si>
  <si>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</si>
  <si>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</si>
  <si>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</si>
  <si>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</si>
  <si>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</si>
  <si>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</si>
  <si>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</si>
  <si>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</si>
  <si>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</si>
  <si>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</si>
  <si>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</si>
  <si>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</si>
  <si>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</si>
  <si>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</si>
  <si>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</si>
  <si>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</si>
  <si>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</si>
  <si>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</si>
  <si>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</si>
  <si>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</si>
  <si>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</si>
  <si>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</si>
  <si>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</si>
  <si>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</si>
  <si>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</si>
  <si>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</si>
  <si>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</si>
  <si>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</si>
  <si>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</si>
  <si>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</si>
  <si>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</si>
  <si>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</si>
  <si>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</si>
  <si>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</si>
  <si>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</si>
  <si>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</si>
  <si>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</si>
  <si>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</si>
  <si>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</si>
  <si>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</si>
  <si>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</si>
  <si>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</si>
  <si>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</si>
  <si>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</si>
  <si>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</si>
  <si>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</si>
  <si>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</si>
  <si>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</si>
  <si>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</si>
  <si>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</si>
  <si>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</si>
  <si>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</si>
  <si>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</si>
  <si>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</si>
  <si>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</si>
  <si>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</si>
  <si>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</si>
  <si>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</si>
  <si>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</si>
  <si>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</si>
  <si>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</si>
  <si>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</si>
  <si>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</si>
  <si>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</si>
  <si>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</si>
  <si>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</si>
  <si>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</si>
  <si>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</si>
  <si>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</si>
  <si>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</si>
  <si>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</si>
  <si>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</si>
  <si>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</si>
  <si>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</si>
  <si>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</si>
  <si>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</si>
  <si>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</si>
  <si>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</si>
  <si>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</si>
  <si>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</si>
  <si>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</si>
  <si>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</si>
  <si>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</si>
  <si>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</si>
  <si>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</si>
  <si>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</si>
  <si>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</si>
  <si>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</si>
  <si>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</si>
  <si>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</si>
  <si>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</si>
  <si>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</si>
  <si>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</si>
  <si>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</si>
  <si>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</si>
  <si>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</si>
  <si>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</si>
  <si>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</si>
  <si>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</si>
  <si>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</si>
  <si>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</si>
  <si>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</si>
  <si>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</si>
  <si>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</si>
  <si>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</si>
  <si>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</si>
  <si>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</si>
  <si>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</si>
  <si>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</si>
  <si>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</si>
  <si>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</si>
  <si>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</si>
  <si>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</si>
  <si>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</si>
  <si>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</si>
  <si>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</si>
  <si>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</si>
  <si>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</si>
  <si>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</si>
  <si>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</si>
  <si>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</si>
  <si>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</si>
  <si>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</si>
  <si>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รายการที่ไม่ใช่เงินสดที่มีสาระสำคัญสำหรับงวดสามเดือนสิ้นสุดวันที่ 31 มีนาคม มีดังนี้</t>
  </si>
  <si>
    <t>ขาดทุนจากการจำหน่ายที่ดิน อาคารและอุปกรณ์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</si>
  <si>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</si>
  <si>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</si>
  <si>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</si>
  <si>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พ.ศ. 2563</t>
  </si>
  <si>
    <t>ยอดคงเหลือ ณ วันที่ 31 มีนาคม พ.ศ. 2563 (ยังไม่ได้ตรวจสอบ)</t>
  </si>
  <si>
    <t>ผลขาดทุนด้านเครดิตที่คาดว่าจะเกิดขึ้น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</si>
  <si>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</si>
  <si>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</si>
  <si>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</si>
  <si>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</si>
  <si>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</si>
  <si>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</si>
  <si>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</si>
  <si>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</si>
  <si>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</si>
  <si>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</si>
  <si>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</si>
  <si>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</si>
  <si>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</si>
  <si>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</si>
  <si>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</si>
  <si>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</si>
  <si>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 xml:space="preserve">กำไร(ขาดทุน)เบ็ดเสร็จอื่นสำหรับงวด </t>
  </si>
  <si>
    <t>และรายการเทียบเท่าเงินสด</t>
  </si>
  <si>
    <t>ขาดทุนจากมูลค่ายุติธรรมของสินทรัพย์ทางการเงิน</t>
  </si>
  <si>
    <t>เงินลงทุนในบริษัทย่อย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</si>
  <si>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</si>
  <si>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</si>
  <si>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</si>
  <si>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</si>
  <si>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เงินสดรับ(จ่าย)จากเงินให้กู้ยืมระยะสั้น</t>
  </si>
  <si>
    <t>เงินสดจ่ายเพื่อลงทุนเพิ่มในอสังหาริมทรัพย์</t>
  </si>
  <si>
    <t>เพื่อการลงทุน</t>
  </si>
  <si>
    <t>ค่าเสื่อมราคาที่ดิน อาคารและอุปกรณ์</t>
  </si>
  <si>
    <t>แก่กิจการที่เกี่ยวข้องกัน - สุทธิ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</si>
  <si>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</si>
  <si>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</si>
  <si>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</si>
  <si>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</si>
  <si>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</si>
  <si>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 xml:space="preserve">  - กำไรที่ยังไม่รับรู้จากการให้บริการแก่กิจการร่วมค้า</t>
  </si>
  <si>
    <t>เงินให้กู้ยืมระยะสั้นแก่กิจการ</t>
  </si>
  <si>
    <t>ที่เกี่ยวข้องกัน</t>
  </si>
  <si>
    <t>เงินจ่ายล่วงหน้าค่าก่อสร้าง</t>
  </si>
  <si>
    <t>และวัสดุก่อสร้าง</t>
  </si>
  <si>
    <t>เงินให้กู้ยืมระยะยาวแก่กิจการ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</si>
  <si>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</si>
  <si>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</si>
  <si>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</si>
  <si>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</si>
  <si>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</si>
  <si>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</si>
  <si>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</si>
  <si>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</si>
  <si>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 (ยังไม่ได้ตรวจสอบ)</t>
  </si>
  <si>
    <t>(ตรวจสอบแล้ว)</t>
  </si>
  <si>
    <t>การเพิ่มหุ้นสามัญ</t>
  </si>
  <si>
    <t>กำไรต่อหุ้นปรับลด (บาทต่อหุ้น)</t>
  </si>
  <si>
    <t xml:space="preserve">    หุ้นสามัญจำนวน 4,184,663,971 หุ้น</t>
  </si>
  <si>
    <t>เงินสดรับจากหุ้นสามัญ</t>
  </si>
  <si>
    <t xml:space="preserve">     จ่ายภาษีเงินได้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</si>
  <si>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</si>
  <si>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</si>
  <si>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</si>
  <si>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กำไรที่ยังไม่เกิดขึ้นจากอัตราแลกเปลี่ยน</t>
  </si>
  <si>
    <t>เงินสดได้มาจาก(ใช้ไปใน)กิจกรรมดำเนินงาน</t>
  </si>
  <si>
    <t>เงินสดรับจากการกู้ยืมระยะสั้นจากสถาบันการเงิน</t>
  </si>
  <si>
    <t>ที่เกี่ยวข้องกันส่วนที่จะได้รับ</t>
  </si>
  <si>
    <t>จ่ายชำระหนี้สินตามสัญญาเช่า</t>
  </si>
  <si>
    <t>เงินสดจ่ายชำระเงินกู้ยืมระยะยาวจากสถาบันการเงิน</t>
  </si>
  <si>
    <t>ขาดทุนจากอัตราแลกเปลี่ยนของเงินสด</t>
  </si>
  <si>
    <t>โอนเงินมัดจำที่ดินเป็นอสังหาริมทรัพย์เพื่อการลงทุน</t>
  </si>
  <si>
    <t xml:space="preserve">  - ส่วนแบ่งขาดทุนสุทธิ</t>
  </si>
  <si>
    <t>เงินสดสุทธิ(ใช้ไปใน)ได้มาจากกิจกรรมดำเนินงาน</t>
  </si>
  <si>
    <t>เงินสด(จ่าย)รับจากเงินให้กู้ยืมระยะยาว</t>
  </si>
  <si>
    <t>เงินสด(จ่าย)รับจากเงินลงทุนระยะสั้น</t>
  </si>
  <si>
    <t>ยอดคงเหลือ ณ วันที่ 1 มกราคม พ.ศ. 2563 (ตรวจสอบแล้ว)</t>
  </si>
  <si>
    <t>ยอดคงเหลือ ณ วันที่ 1 มกราคม พ.ศ. 2564 (ตรวจสอบแล้ว)</t>
  </si>
  <si>
    <t>เงินรับล่วงหน้าค่าหุ้นสามัญ</t>
  </si>
  <si>
    <t>เงินรับล่วงหน้า</t>
  </si>
  <si>
    <t>ค่าหุ้นสามัญ</t>
  </si>
  <si>
    <t>รับเงินล่วงหน้าค่าหุ้นสามัญ</t>
  </si>
  <si>
    <t>เงินสดรับล่วงหน้าค่าหุ้นสามัญ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</si>
</sst>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</numFmts>
  <fonts count="31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Times New Roman"/>
      <family val="1"/>
      <charset val="222"/>
    </font>
    <font>
      <sz val="13"/>
      <color indexed="8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37" fontId="29" fillId="0" borderId="0"/>
  </cellStyleXfs>
  <cellXfs count="303">
    <xf numFmtId="0" fontId="0" fillId="0" borderId="0" xfId="0"/>
    <xf numFmtId="37" fontId="22" fillId="0" borderId="0" xfId="38" applyNumberFormat="1" applyFont="1" applyFill="1" applyAlignment="1">
      <alignment vertical="center"/>
    </xf>
    <xf numFmtId="0" fontId="22" fillId="0" borderId="0" xfId="38" applyFont="1" applyFill="1" applyAlignment="1">
      <alignment horizontal="center" vertical="center"/>
    </xf>
    <xf numFmtId="0" fontId="22" fillId="0" borderId="0" xfId="38" applyFont="1" applyFill="1" applyAlignment="1">
      <alignment horizontal="right" vertical="center"/>
    </xf>
    <xf numFmtId="165" fontId="22" fillId="0" borderId="0" xfId="38" applyNumberFormat="1" applyFont="1" applyFill="1" applyAlignment="1">
      <alignment horizontal="right" vertical="center"/>
    </xf>
    <xf numFmtId="170" fontId="22" fillId="0" borderId="0" xfId="38" applyNumberFormat="1" applyFont="1" applyFill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37" fontId="22" fillId="0" borderId="1" xfId="38" applyNumberFormat="1" applyFont="1" applyFill="1" applyBorder="1" applyAlignment="1">
      <alignment vertical="center"/>
    </xf>
    <xf numFmtId="0" fontId="22" fillId="0" borderId="1" xfId="38" applyFont="1" applyFill="1" applyBorder="1" applyAlignment="1">
      <alignment horizontal="center" vertical="center"/>
    </xf>
    <xf numFmtId="0" fontId="22" fillId="0" borderId="1" xfId="38" applyFont="1" applyFill="1" applyBorder="1" applyAlignment="1">
      <alignment horizontal="right" vertical="center"/>
    </xf>
    <xf numFmtId="165" fontId="22" fillId="0" borderId="1" xfId="38" applyNumberFormat="1" applyFont="1" applyFill="1" applyBorder="1" applyAlignment="1">
      <alignment horizontal="right" vertical="center"/>
    </xf>
    <xf numFmtId="170" fontId="22" fillId="0" borderId="1" xfId="38" applyNumberFormat="1" applyFont="1" applyFill="1" applyBorder="1" applyAlignment="1">
      <alignment horizontal="right" vertical="center"/>
    </xf>
    <xf numFmtId="165" fontId="22" fillId="0" borderId="4" xfId="38" applyNumberFormat="1" applyFont="1" applyFill="1" applyBorder="1" applyAlignment="1">
      <alignment horizontal="right" vertical="center"/>
    </xf>
    <xf numFmtId="0" fontId="22" fillId="0" borderId="0" xfId="38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2" fillId="0" borderId="0" xfId="0" quotePrefix="1" applyNumberFormat="1" applyFont="1" applyFill="1" applyBorder="1" applyAlignment="1">
      <alignment horizontal="right" vertical="center"/>
    </xf>
    <xf numFmtId="166" fontId="22" fillId="0" borderId="0" xfId="0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0" fontId="23" fillId="0" borderId="0" xfId="38" applyFont="1" applyFill="1" applyAlignment="1">
      <alignment vertical="center"/>
    </xf>
    <xf numFmtId="0" fontId="23" fillId="0" borderId="0" xfId="38" applyFont="1" applyFill="1" applyAlignment="1">
      <alignment horizontal="center" vertical="center"/>
    </xf>
    <xf numFmtId="0" fontId="23" fillId="0" borderId="0" xfId="38" applyFont="1" applyFill="1" applyAlignment="1">
      <alignment horizontal="right" vertical="center"/>
    </xf>
    <xf numFmtId="165" fontId="23" fillId="0" borderId="0" xfId="38" applyNumberFormat="1" applyFont="1" applyFill="1" applyAlignment="1">
      <alignment horizontal="right" vertical="center"/>
    </xf>
    <xf numFmtId="170" fontId="23" fillId="0" borderId="0" xfId="38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165" fontId="23" fillId="0" borderId="2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Alignment="1">
      <alignment horizontal="center" vertical="center"/>
    </xf>
    <xf numFmtId="165" fontId="23" fillId="0" borderId="4" xfId="3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right" vertical="center"/>
    </xf>
    <xf numFmtId="37" fontId="22" fillId="0" borderId="0" xfId="38" applyNumberFormat="1" applyFont="1" applyFill="1" applyBorder="1" applyAlignment="1">
      <alignment vertical="center"/>
    </xf>
    <xf numFmtId="0" fontId="23" fillId="0" borderId="0" xfId="38" applyFont="1" applyFill="1" applyBorder="1" applyAlignment="1">
      <alignment horizontal="center" vertical="center"/>
    </xf>
    <xf numFmtId="0" fontId="23" fillId="0" borderId="0" xfId="38" applyFont="1" applyFill="1" applyBorder="1" applyAlignment="1">
      <alignment horizontal="right" vertical="center"/>
    </xf>
    <xf numFmtId="165" fontId="23" fillId="0" borderId="0" xfId="38" applyNumberFormat="1" applyFont="1" applyFill="1" applyBorder="1" applyAlignment="1">
      <alignment horizontal="right" vertical="center"/>
    </xf>
    <xf numFmtId="170" fontId="23" fillId="0" borderId="0" xfId="38" applyNumberFormat="1" applyFont="1" applyFill="1" applyBorder="1" applyAlignment="1">
      <alignment horizontal="right" vertical="center"/>
    </xf>
    <xf numFmtId="165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4" xfId="28" applyNumberFormat="1" applyFont="1" applyFill="1" applyBorder="1" applyAlignment="1">
      <alignment horizontal="right" vertical="center"/>
    </xf>
    <xf numFmtId="165" fontId="23" fillId="0" borderId="1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5" fontId="23" fillId="0" borderId="2" xfId="28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0" applyFont="1" applyFill="1" applyAlignment="1">
      <alignment vertical="center"/>
    </xf>
    <xf numFmtId="0" fontId="23" fillId="0" borderId="0" xfId="40" applyFont="1" applyFill="1" applyBorder="1" applyAlignment="1">
      <alignment vertical="center"/>
    </xf>
    <xf numFmtId="166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center" vertical="center"/>
    </xf>
    <xf numFmtId="165" fontId="22" fillId="0" borderId="1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Border="1" applyAlignment="1">
      <alignment horizontal="center" vertical="center"/>
    </xf>
    <xf numFmtId="165" fontId="22" fillId="0" borderId="3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right" vertical="center"/>
    </xf>
    <xf numFmtId="165" fontId="22" fillId="0" borderId="0" xfId="40" quotePrefix="1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right" vertical="center"/>
    </xf>
    <xf numFmtId="0" fontId="22" fillId="0" borderId="0" xfId="40" applyFont="1" applyFill="1" applyBorder="1" applyAlignment="1">
      <alignment vertical="center"/>
    </xf>
    <xf numFmtId="0" fontId="23" fillId="0" borderId="0" xfId="40" applyFont="1" applyFill="1" applyBorder="1" applyAlignment="1">
      <alignment horizontal="center" vertical="center"/>
    </xf>
    <xf numFmtId="0" fontId="22" fillId="0" borderId="0" xfId="40" applyFont="1" applyFill="1" applyBorder="1" applyAlignment="1">
      <alignment horizontal="left" vertical="center"/>
    </xf>
    <xf numFmtId="167" fontId="23" fillId="0" borderId="0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vertical="center"/>
    </xf>
    <xf numFmtId="0" fontId="23" fillId="0" borderId="0" xfId="40" applyFont="1" applyFill="1" applyAlignment="1">
      <alignment vertical="center"/>
    </xf>
    <xf numFmtId="165" fontId="23" fillId="0" borderId="0" xfId="42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centerContinuous" vertical="center"/>
    </xf>
    <xf numFmtId="165" fontId="22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Continuous" vertical="center"/>
    </xf>
    <xf numFmtId="165" fontId="23" fillId="0" borderId="1" xfId="0" applyNumberFormat="1" applyFont="1" applyFill="1" applyBorder="1" applyAlignment="1">
      <alignment horizontal="centerContinuous" vertical="center"/>
    </xf>
    <xf numFmtId="166" fontId="23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28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65" fontId="23" fillId="0" borderId="0" xfId="28" applyNumberFormat="1" applyFont="1" applyFill="1" applyBorder="1" applyAlignment="1">
      <alignment vertical="center"/>
    </xf>
    <xf numFmtId="167" fontId="23" fillId="0" borderId="0" xfId="0" applyNumberFormat="1" applyFont="1" applyFill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3" fillId="0" borderId="0" xfId="4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4" fontId="22" fillId="0" borderId="0" xfId="28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71" fontId="23" fillId="0" borderId="0" xfId="28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vertical="center"/>
    </xf>
    <xf numFmtId="166" fontId="23" fillId="0" borderId="4" xfId="0" applyNumberFormat="1" applyFont="1" applyFill="1" applyBorder="1" applyAlignment="1">
      <alignment vertical="center"/>
    </xf>
    <xf numFmtId="37" fontId="22" fillId="0" borderId="0" xfId="0" quotePrefix="1" applyNumberFormat="1" applyFont="1" applyFill="1" applyBorder="1" applyAlignment="1">
      <alignment vertical="center"/>
    </xf>
    <xf numFmtId="165" fontId="23" fillId="33" borderId="0" xfId="38" applyNumberFormat="1" applyFont="1" applyFill="1" applyAlignment="1">
      <alignment horizontal="right" vertical="center"/>
    </xf>
    <xf numFmtId="165" fontId="22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3" fillId="33" borderId="0" xfId="38" applyNumberFormat="1" applyFont="1" applyFill="1" applyAlignment="1">
      <alignment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3" fillId="33" borderId="0" xfId="28" applyNumberFormat="1" applyFont="1" applyFill="1" applyBorder="1" applyAlignment="1">
      <alignment horizontal="right" vertical="center"/>
    </xf>
    <xf numFmtId="165" fontId="23" fillId="33" borderId="1" xfId="28" applyNumberFormat="1" applyFont="1" applyFill="1" applyBorder="1" applyAlignment="1">
      <alignment horizontal="right" vertical="center"/>
    </xf>
    <xf numFmtId="165" fontId="23" fillId="33" borderId="0" xfId="28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33" borderId="0" xfId="28" applyNumberFormat="1" applyFont="1" applyFill="1" applyBorder="1" applyAlignment="1">
      <alignment vertical="center"/>
    </xf>
    <xf numFmtId="165" fontId="23" fillId="33" borderId="1" xfId="0" applyNumberFormat="1" applyFont="1" applyFill="1" applyBorder="1" applyAlignment="1">
      <alignment vertical="center"/>
    </xf>
    <xf numFmtId="165" fontId="23" fillId="33" borderId="0" xfId="0" applyNumberFormat="1" applyFont="1" applyFill="1" applyBorder="1" applyAlignment="1">
      <alignment vertical="center"/>
    </xf>
    <xf numFmtId="165" fontId="23" fillId="33" borderId="4" xfId="28" applyNumberFormat="1" applyFont="1" applyFill="1" applyBorder="1" applyAlignment="1">
      <alignment horizontal="right" vertical="center"/>
    </xf>
    <xf numFmtId="165" fontId="23" fillId="33" borderId="2" xfId="28" applyNumberFormat="1" applyFont="1" applyFill="1" applyBorder="1" applyAlignment="1">
      <alignment horizontal="right" vertical="center"/>
    </xf>
    <xf numFmtId="171" fontId="23" fillId="33" borderId="2" xfId="28" applyNumberFormat="1" applyFont="1" applyFill="1" applyBorder="1" applyAlignment="1">
      <alignment horizontal="right" vertical="center"/>
    </xf>
    <xf numFmtId="165" fontId="23" fillId="33" borderId="0" xfId="40" applyNumberFormat="1" applyFont="1" applyFill="1" applyBorder="1" applyAlignment="1">
      <alignment horizontal="right" vertical="center"/>
    </xf>
    <xf numFmtId="165" fontId="23" fillId="33" borderId="0" xfId="42" applyNumberFormat="1" applyFont="1" applyFill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3" xfId="28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166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centerContinuous" vertical="center"/>
    </xf>
    <xf numFmtId="166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Continuous"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1" xfId="0" applyNumberFormat="1" applyFont="1" applyBorder="1" applyAlignment="1">
      <alignment horizontal="centerContinuous" vertical="center"/>
    </xf>
    <xf numFmtId="166" fontId="22" fillId="0" borderId="0" xfId="0" applyNumberFormat="1" applyFont="1" applyAlignment="1">
      <alignment horizontal="centerContinuous" vertical="top"/>
    </xf>
    <xf numFmtId="166" fontId="22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vertical="top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166" fontId="22" fillId="33" borderId="0" xfId="0" applyNumberFormat="1" applyFont="1" applyFill="1" applyAlignment="1">
      <alignment horizontal="right" vertical="center"/>
    </xf>
    <xf numFmtId="0" fontId="22" fillId="0" borderId="0" xfId="0" applyFont="1" applyAlignment="1" applyProtection="1">
      <alignment vertical="center"/>
      <protection locked="0"/>
    </xf>
    <xf numFmtId="16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 wrapText="1"/>
    </xf>
    <xf numFmtId="165" fontId="23" fillId="33" borderId="0" xfId="28" applyNumberFormat="1" applyFont="1" applyFill="1" applyAlignment="1">
      <alignment horizontal="right" vertical="center"/>
    </xf>
    <xf numFmtId="165" fontId="23" fillId="0" borderId="0" xfId="28" applyNumberFormat="1" applyFont="1" applyAlignment="1">
      <alignment horizontal="right" vertical="center"/>
    </xf>
    <xf numFmtId="165" fontId="23" fillId="0" borderId="0" xfId="28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166" fontId="23" fillId="33" borderId="0" xfId="28" applyNumberFormat="1" applyFont="1" applyFill="1" applyAlignment="1">
      <alignment horizontal="right" vertical="center"/>
    </xf>
    <xf numFmtId="166" fontId="23" fillId="0" borderId="0" xfId="28" applyNumberFormat="1" applyFont="1" applyAlignment="1">
      <alignment horizontal="right" vertical="center"/>
    </xf>
    <xf numFmtId="0" fontId="26" fillId="0" borderId="0" xfId="0" applyFont="1"/>
    <xf numFmtId="0" fontId="23" fillId="0" borderId="0" xfId="43" applyFont="1"/>
    <xf numFmtId="0" fontId="23" fillId="0" borderId="0" xfId="0" applyFont="1"/>
    <xf numFmtId="0" fontId="22" fillId="0" borderId="0" xfId="0" quotePrefix="1" applyFont="1" applyAlignment="1">
      <alignment horizontal="left" vertical="center"/>
    </xf>
    <xf numFmtId="164" fontId="23" fillId="0" borderId="0" xfId="28" applyFont="1" applyAlignment="1">
      <alignment horizontal="right" vertical="center"/>
    </xf>
    <xf numFmtId="164" fontId="23" fillId="0" borderId="0" xfId="28" applyFont="1" applyAlignment="1">
      <alignment horizontal="center" vertical="center"/>
    </xf>
    <xf numFmtId="165" fontId="22" fillId="0" borderId="0" xfId="28" applyNumberFormat="1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39" applyFont="1" applyAlignment="1">
      <alignment vertical="top"/>
    </xf>
    <xf numFmtId="170" fontId="22" fillId="0" borderId="0" xfId="38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37" fontId="22" fillId="0" borderId="4" xfId="38" applyNumberFormat="1" applyFont="1" applyFill="1" applyBorder="1" applyAlignment="1">
      <alignment vertical="center"/>
    </xf>
    <xf numFmtId="0" fontId="22" fillId="0" borderId="4" xfId="38" applyFont="1" applyFill="1" applyBorder="1" applyAlignment="1">
      <alignment horizontal="center" vertical="center"/>
    </xf>
    <xf numFmtId="0" fontId="22" fillId="0" borderId="4" xfId="38" applyFont="1" applyFill="1" applyBorder="1" applyAlignment="1">
      <alignment horizontal="right" vertical="center"/>
    </xf>
    <xf numFmtId="170" fontId="22" fillId="0" borderId="4" xfId="38" applyNumberFormat="1" applyFont="1" applyFill="1" applyBorder="1" applyAlignment="1">
      <alignment horizontal="right" vertical="center"/>
    </xf>
    <xf numFmtId="37" fontId="23" fillId="0" borderId="4" xfId="38" applyNumberFormat="1" applyFont="1" applyFill="1" applyBorder="1" applyAlignment="1">
      <alignment vertical="center"/>
    </xf>
    <xf numFmtId="0" fontId="23" fillId="0" borderId="4" xfId="38" applyFont="1" applyFill="1" applyBorder="1" applyAlignment="1">
      <alignment horizontal="center" vertical="center"/>
    </xf>
    <xf numFmtId="0" fontId="23" fillId="0" borderId="4" xfId="38" applyFont="1" applyFill="1" applyBorder="1" applyAlignment="1">
      <alignment horizontal="right" vertical="center"/>
    </xf>
    <xf numFmtId="170" fontId="23" fillId="0" borderId="4" xfId="38" applyNumberFormat="1" applyFont="1" applyFill="1" applyBorder="1" applyAlignment="1">
      <alignment horizontal="right" vertical="center"/>
    </xf>
    <xf numFmtId="165" fontId="23" fillId="0" borderId="4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0" fontId="23" fillId="0" borderId="4" xfId="38" applyFont="1" applyFill="1" applyBorder="1" applyAlignment="1">
      <alignment vertical="center"/>
    </xf>
    <xf numFmtId="0" fontId="27" fillId="0" borderId="0" xfId="40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right" vertical="center"/>
    </xf>
    <xf numFmtId="0" fontId="28" fillId="0" borderId="0" xfId="40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horizontal="right" vertical="center"/>
    </xf>
    <xf numFmtId="166" fontId="28" fillId="0" borderId="0" xfId="40" applyNumberFormat="1" applyFont="1" applyFill="1" applyBorder="1" applyAlignment="1">
      <alignment horizontal="right" vertical="center"/>
    </xf>
    <xf numFmtId="165" fontId="27" fillId="0" borderId="3" xfId="40" applyNumberFormat="1" applyFont="1" applyFill="1" applyBorder="1" applyAlignment="1">
      <alignment horizontal="right" vertical="center"/>
    </xf>
    <xf numFmtId="166" fontId="27" fillId="0" borderId="0" xfId="40" applyNumberFormat="1" applyFont="1" applyFill="1" applyBorder="1" applyAlignment="1">
      <alignment horizontal="right" vertical="center"/>
    </xf>
    <xf numFmtId="165" fontId="27" fillId="0" borderId="0" xfId="40" applyNumberFormat="1" applyFont="1" applyFill="1" applyAlignment="1">
      <alignment horizontal="right" vertical="center"/>
    </xf>
    <xf numFmtId="165" fontId="27" fillId="0" borderId="0" xfId="40" quotePrefix="1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7" fillId="0" borderId="1" xfId="0" applyNumberFormat="1" applyFont="1" applyFill="1" applyBorder="1" applyAlignment="1">
      <alignment horizontal="center" vertical="center"/>
    </xf>
    <xf numFmtId="165" fontId="27" fillId="0" borderId="1" xfId="40" applyNumberFormat="1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vertical="center"/>
    </xf>
    <xf numFmtId="165" fontId="28" fillId="0" borderId="0" xfId="28" applyNumberFormat="1" applyFont="1" applyFill="1" applyBorder="1" applyAlignment="1">
      <alignment horizontal="right" vertical="center"/>
    </xf>
    <xf numFmtId="0" fontId="28" fillId="0" borderId="0" xfId="40" applyFont="1" applyFill="1" applyAlignment="1">
      <alignment vertical="center"/>
    </xf>
    <xf numFmtId="0" fontId="28" fillId="0" borderId="0" xfId="40" applyFont="1" applyFill="1" applyBorder="1" applyAlignment="1">
      <alignment horizontal="center" vertical="center"/>
    </xf>
    <xf numFmtId="164" fontId="28" fillId="0" borderId="0" xfId="28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horizontal="left" vertical="center"/>
    </xf>
    <xf numFmtId="167" fontId="28" fillId="0" borderId="0" xfId="28" applyNumberFormat="1" applyFont="1" applyFill="1" applyBorder="1" applyAlignment="1">
      <alignment horizontal="right" vertical="center"/>
    </xf>
    <xf numFmtId="165" fontId="28" fillId="0" borderId="4" xfId="28" applyNumberFormat="1" applyFont="1" applyFill="1" applyBorder="1" applyAlignment="1">
      <alignment horizontal="right" vertical="center"/>
    </xf>
    <xf numFmtId="165" fontId="28" fillId="0" borderId="1" xfId="28" applyNumberFormat="1" applyFont="1" applyFill="1" applyBorder="1" applyAlignment="1">
      <alignment horizontal="right" vertical="center"/>
    </xf>
    <xf numFmtId="165" fontId="28" fillId="0" borderId="0" xfId="42" applyNumberFormat="1" applyFont="1" applyFill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33" borderId="0" xfId="28" applyNumberFormat="1" applyFont="1" applyFill="1" applyBorder="1" applyAlignment="1">
      <alignment horizontal="right" vertical="center"/>
    </xf>
    <xf numFmtId="165" fontId="28" fillId="33" borderId="4" xfId="28" applyNumberFormat="1" applyFont="1" applyFill="1" applyBorder="1" applyAlignment="1">
      <alignment horizontal="right" vertical="center"/>
    </xf>
    <xf numFmtId="165" fontId="28" fillId="33" borderId="1" xfId="28" applyNumberFormat="1" applyFont="1" applyFill="1" applyBorder="1" applyAlignment="1">
      <alignment horizontal="right" vertical="center"/>
    </xf>
    <xf numFmtId="165" fontId="28" fillId="33" borderId="0" xfId="42" applyNumberFormat="1" applyFont="1" applyFill="1" applyBorder="1" applyAlignment="1">
      <alignment horizontal="right" vertical="center"/>
    </xf>
    <xf numFmtId="0" fontId="23" fillId="33" borderId="0" xfId="0" applyFont="1" applyFill="1" applyAlignment="1">
      <alignment vertical="center"/>
    </xf>
    <xf numFmtId="165" fontId="23" fillId="0" borderId="0" xfId="28" applyNumberFormat="1" applyFont="1" applyFill="1" applyAlignment="1">
      <alignment horizontal="right" vertical="center"/>
    </xf>
    <xf numFmtId="171" fontId="23" fillId="0" borderId="2" xfId="28" applyNumberFormat="1" applyFont="1" applyFill="1" applyBorder="1" applyAlignment="1">
      <alignment horizontal="right" vertical="center"/>
    </xf>
    <xf numFmtId="165" fontId="23" fillId="34" borderId="0" xfId="28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Alignment="1">
      <alignment horizontal="right" vertical="top"/>
    </xf>
    <xf numFmtId="166" fontId="23" fillId="0" borderId="0" xfId="28" applyNumberFormat="1" applyFont="1" applyFill="1" applyAlignment="1">
      <alignment horizontal="right" vertical="center"/>
    </xf>
    <xf numFmtId="165" fontId="23" fillId="0" borderId="3" xfId="28" applyNumberFormat="1" applyFont="1" applyFill="1" applyBorder="1" applyAlignment="1">
      <alignment horizontal="right" vertical="center"/>
    </xf>
    <xf numFmtId="164" fontId="23" fillId="0" borderId="0" xfId="28" applyFont="1" applyFill="1" applyAlignment="1">
      <alignment horizontal="right" vertical="center"/>
    </xf>
    <xf numFmtId="37" fontId="22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22" fillId="33" borderId="0" xfId="0" applyNumberFormat="1" applyFont="1" applyFill="1" applyAlignment="1">
      <alignment horizontal="right" vertical="center"/>
    </xf>
    <xf numFmtId="170" fontId="23" fillId="33" borderId="0" xfId="0" applyNumberFormat="1" applyFont="1" applyFill="1" applyAlignment="1">
      <alignment horizontal="right" vertical="center"/>
    </xf>
    <xf numFmtId="170" fontId="30" fillId="33" borderId="0" xfId="0" applyNumberFormat="1" applyFont="1" applyFill="1" applyAlignment="1">
      <alignment horizontal="right" vertical="center"/>
    </xf>
    <xf numFmtId="170" fontId="30" fillId="33" borderId="1" xfId="0" applyNumberFormat="1" applyFont="1" applyFill="1" applyBorder="1" applyAlignment="1">
      <alignment horizontal="right" vertical="center"/>
    </xf>
    <xf numFmtId="170" fontId="30" fillId="33" borderId="2" xfId="0" applyNumberFormat="1" applyFont="1" applyFill="1" applyBorder="1" applyAlignment="1">
      <alignment horizontal="right" vertical="center"/>
    </xf>
    <xf numFmtId="9" fontId="23" fillId="0" borderId="0" xfId="0" quotePrefix="1" applyNumberFormat="1" applyFont="1" applyAlignment="1">
      <alignment vertical="center"/>
    </xf>
    <xf numFmtId="9" fontId="23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37" fontId="30" fillId="0" borderId="0" xfId="0" applyNumberFormat="1" applyFont="1" applyAlignment="1">
      <alignment vertical="center"/>
    </xf>
    <xf numFmtId="170" fontId="30" fillId="0" borderId="0" xfId="0" applyNumberFormat="1" applyFont="1" applyFill="1" applyAlignment="1">
      <alignment horizontal="right" vertical="center"/>
    </xf>
    <xf numFmtId="170" fontId="23" fillId="0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0" borderId="2" xfId="0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vertical="center"/>
    </xf>
    <xf numFmtId="165" fontId="28" fillId="0" borderId="2" xfId="28" applyNumberFormat="1" applyFont="1" applyFill="1" applyBorder="1" applyAlignment="1">
      <alignment horizontal="right" vertical="center"/>
    </xf>
    <xf numFmtId="165" fontId="28" fillId="33" borderId="2" xfId="28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quotePrefix="1" applyFont="1" applyFill="1" applyAlignment="1">
      <alignment horizontal="center" vertical="center" wrapText="1"/>
    </xf>
    <xf numFmtId="170" fontId="30" fillId="0" borderId="0" xfId="0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horizontal="center" vertical="center"/>
    </xf>
    <xf numFmtId="167" fontId="22" fillId="0" borderId="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justify" vertical="center"/>
    </xf>
    <xf numFmtId="0" fontId="23" fillId="0" borderId="0" xfId="0" applyFont="1" applyAlignment="1">
      <alignment horizontal="left" vertical="center" wrapText="1"/>
    </xf>
    <xf numFmtId="166" fontId="22" fillId="0" borderId="1" xfId="0" applyNumberFormat="1" applyFont="1" applyFill="1" applyBorder="1" applyAlignment="1">
      <alignment horizontal="center" vertical="center"/>
    </xf>
    <xf numFmtId="166" fontId="27" fillId="0" borderId="1" xfId="40" applyNumberFormat="1" applyFont="1" applyFill="1" applyBorder="1" applyAlignment="1">
      <alignment horizontal="center" vertical="center"/>
    </xf>
    <xf numFmtId="166" fontId="27" fillId="0" borderId="5" xfId="40" applyNumberFormat="1" applyFont="1" applyFill="1" applyBorder="1" applyAlignment="1">
      <alignment horizontal="center" vertical="center"/>
    </xf>
    <xf numFmtId="166" fontId="22" fillId="0" borderId="1" xfId="4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center"/>
    </xf>
    <xf numFmtId="166" fontId="22" fillId="0" borderId="1" xfId="0" applyNumberFormat="1" applyFont="1" applyBorder="1" applyAlignment="1">
      <alignment horizontal="center" vertical="top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8 2" xfId="38" xr:uid="{00000000-0005-0000-0000-000026000000}"/>
    <cellStyle name="Normal 2" xfId="39" xr:uid="{00000000-0005-0000-0000-000027000000}"/>
    <cellStyle name="Normal 4" xfId="49" xr:uid="{45D17349-48DB-4580-AD5A-D9A42869A41F}"/>
    <cellStyle name="Normal 4 2" xfId="40" xr:uid="{00000000-0005-0000-0000-000028000000}"/>
    <cellStyle name="Normal 6" xfId="41" xr:uid="{00000000-0005-0000-0000-000029000000}"/>
    <cellStyle name="Normal 6 2" xfId="42" xr:uid="{00000000-0005-0000-0000-00002A000000}"/>
    <cellStyle name="Normal_Copy of ASTC-Q1_'54 T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142"/>
  <sheetViews>
    <sheetView topLeftCell="A130" zoomScale="115" zoomScaleNormal="115" zoomScaleSheetLayoutView="100" workbookViewId="0">
      <selection activeCell="B130" sqref="B130"/>
    </sheetView>
  </sheetViews>
  <sheetFormatPr defaultColWidth="9.140625" defaultRowHeight="21.75" customHeight="1" x14ac:dyDescent="0.5"/>
  <cols>
    <col min="1" max="1" width="1.42578125" style="32" customWidth="1"/>
    <col min="2" max="2" width="33.85546875" style="32" customWidth="1"/>
    <col min="3" max="3" width="7.7109375" style="33" customWidth="1"/>
    <col min="4" max="4" width="0.5703125" style="34" customWidth="1"/>
    <col min="5" max="5" width="15.28515625" style="35" customWidth="1"/>
    <col min="6" max="6" width="0.5703125" style="36" customWidth="1"/>
    <col min="7" max="7" width="13.7109375" style="35" customWidth="1"/>
    <col min="8" max="8" width="0.5703125" style="59" customWidth="1"/>
    <col min="9" max="9" width="15.28515625" style="35" customWidth="1"/>
    <col min="10" max="10" width="0.5703125" style="36" customWidth="1"/>
    <col min="11" max="11" width="13.7109375" style="35" customWidth="1"/>
    <col min="12" max="59" width="9.140625" style="32"/>
    <col min="60" max="60" width="1.7109375" style="32" customWidth="1"/>
    <col min="61" max="61" width="29" style="32" customWidth="1"/>
    <col min="62" max="62" width="7.7109375" style="32" customWidth="1"/>
    <col min="63" max="63" width="0.7109375" style="32" customWidth="1"/>
    <col min="64" max="64" width="11.7109375" style="32" customWidth="1"/>
    <col min="65" max="65" width="0.7109375" style="32" customWidth="1"/>
    <col min="66" max="66" width="12.85546875" style="32" bestFit="1" customWidth="1"/>
    <col min="67" max="67" width="0.7109375" style="32" customWidth="1"/>
    <col min="68" max="68" width="11.7109375" style="32" customWidth="1"/>
    <col min="69" max="69" width="0.7109375" style="32" customWidth="1"/>
    <col min="70" max="70" width="11.7109375" style="32" customWidth="1"/>
    <col min="71" max="75" width="9.140625" style="32" hidden="1" customWidth="1"/>
    <col min="76" max="16384" width="9.140625" style="32"/>
  </cols>
  <sheetData>
    <row r="1" spans="1:138" ht="21.75" customHeight="1" x14ac:dyDescent="0.5">
      <c r="A1" s="1" t="s">
        <v>0</v>
      </c>
      <c r="B1" s="1"/>
      <c r="C1" s="2"/>
      <c r="D1" s="3"/>
      <c r="E1" s="4"/>
      <c r="F1" s="5"/>
      <c r="G1" s="4"/>
      <c r="H1" s="217"/>
      <c r="I1" s="4"/>
      <c r="J1" s="5"/>
      <c r="K1" s="4"/>
    </row>
    <row r="2" spans="1:138" ht="21.75" customHeight="1" x14ac:dyDescent="0.5">
      <c r="A2" s="1" t="s">
        <v>1</v>
      </c>
      <c r="B2" s="1"/>
      <c r="C2" s="2"/>
      <c r="D2" s="3"/>
      <c r="E2" s="4"/>
      <c r="F2" s="5"/>
      <c r="G2" s="4"/>
      <c r="H2" s="217"/>
      <c r="I2" s="4"/>
      <c r="J2" s="5"/>
      <c r="K2" s="4"/>
    </row>
    <row r="3" spans="1:138" ht="21.75" customHeight="1" x14ac:dyDescent="0.5">
      <c r="A3" s="220" t="s">
        <v>202</v>
      </c>
      <c r="B3" s="221"/>
      <c r="C3" s="222"/>
      <c r="D3" s="223"/>
      <c r="E3" s="12"/>
      <c r="F3" s="224"/>
      <c r="G3" s="12"/>
      <c r="H3" s="224"/>
      <c r="I3" s="12"/>
      <c r="J3" s="224"/>
      <c r="K3" s="12"/>
    </row>
    <row r="4" spans="1:138" ht="20.100000000000001" customHeight="1" x14ac:dyDescent="0.5">
      <c r="A4" s="13"/>
      <c r="B4" s="13"/>
      <c r="C4" s="2"/>
      <c r="D4" s="3"/>
      <c r="E4" s="4"/>
      <c r="F4" s="5"/>
      <c r="G4" s="4"/>
      <c r="H4" s="217"/>
      <c r="I4" s="4"/>
      <c r="J4" s="5"/>
      <c r="K4" s="4"/>
    </row>
    <row r="5" spans="1:138" ht="20.100000000000001" customHeight="1" x14ac:dyDescent="0.5">
      <c r="A5" s="14"/>
      <c r="B5" s="14"/>
      <c r="C5" s="126"/>
      <c r="D5" s="126"/>
      <c r="E5" s="294" t="s">
        <v>2</v>
      </c>
      <c r="F5" s="294"/>
      <c r="G5" s="294"/>
      <c r="H5" s="219"/>
      <c r="I5" s="294" t="s">
        <v>3</v>
      </c>
      <c r="J5" s="294"/>
      <c r="K5" s="29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</row>
    <row r="6" spans="1:138" ht="20.100000000000001" customHeight="1" x14ac:dyDescent="0.5">
      <c r="A6" s="15"/>
      <c r="B6" s="15"/>
      <c r="C6" s="15"/>
      <c r="D6" s="16"/>
      <c r="E6" s="17" t="s">
        <v>4</v>
      </c>
      <c r="F6" s="18"/>
      <c r="G6" s="17" t="s">
        <v>206</v>
      </c>
      <c r="H6" s="19"/>
      <c r="I6" s="17" t="s">
        <v>4</v>
      </c>
      <c r="J6" s="18"/>
      <c r="K6" s="17" t="s">
        <v>206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</row>
    <row r="7" spans="1:138" ht="20.100000000000001" customHeight="1" x14ac:dyDescent="0.5">
      <c r="A7" s="15"/>
      <c r="B7" s="15"/>
      <c r="C7" s="15"/>
      <c r="D7" s="16"/>
      <c r="E7" s="17" t="s">
        <v>5</v>
      </c>
      <c r="F7" s="18"/>
      <c r="G7" s="20" t="s">
        <v>6</v>
      </c>
      <c r="H7" s="21"/>
      <c r="I7" s="17" t="s">
        <v>5</v>
      </c>
      <c r="J7" s="18"/>
      <c r="K7" s="20" t="s">
        <v>6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</row>
    <row r="8" spans="1:138" ht="20.100000000000001" customHeight="1" x14ac:dyDescent="0.5">
      <c r="A8" s="22"/>
      <c r="B8" s="22" t="s">
        <v>158</v>
      </c>
      <c r="C8" s="23"/>
      <c r="D8" s="24"/>
      <c r="E8" s="17" t="s">
        <v>203</v>
      </c>
      <c r="F8" s="25"/>
      <c r="G8" s="17" t="s">
        <v>154</v>
      </c>
      <c r="H8" s="19"/>
      <c r="I8" s="17" t="s">
        <v>203</v>
      </c>
      <c r="J8" s="25"/>
      <c r="K8" s="17" t="s">
        <v>154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</row>
    <row r="9" spans="1:138" ht="20.100000000000001" customHeight="1" x14ac:dyDescent="0.5">
      <c r="A9" s="22"/>
      <c r="B9" s="22"/>
      <c r="C9" s="26" t="s">
        <v>7</v>
      </c>
      <c r="D9" s="27"/>
      <c r="E9" s="28" t="s">
        <v>8</v>
      </c>
      <c r="F9" s="29"/>
      <c r="G9" s="28" t="s">
        <v>8</v>
      </c>
      <c r="H9" s="19"/>
      <c r="I9" s="30" t="s">
        <v>8</v>
      </c>
      <c r="J9" s="31"/>
      <c r="K9" s="28" t="s">
        <v>8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</row>
    <row r="10" spans="1:138" ht="20.100000000000001" customHeight="1" x14ac:dyDescent="0.5">
      <c r="A10" s="271" t="s">
        <v>9</v>
      </c>
      <c r="B10" s="271"/>
      <c r="C10" s="38"/>
      <c r="D10" s="39"/>
      <c r="E10" s="274"/>
      <c r="F10" s="41"/>
      <c r="G10" s="41"/>
      <c r="H10" s="218"/>
      <c r="I10" s="274"/>
      <c r="J10" s="41"/>
      <c r="K10" s="41"/>
    </row>
    <row r="11" spans="1:138" ht="5.0999999999999996" customHeight="1" x14ac:dyDescent="0.5">
      <c r="A11" s="184"/>
      <c r="B11" s="184"/>
      <c r="C11" s="42"/>
      <c r="D11" s="43"/>
      <c r="E11" s="275"/>
      <c r="F11" s="45"/>
      <c r="G11" s="45"/>
      <c r="H11" s="49"/>
      <c r="I11" s="275"/>
      <c r="J11" s="45"/>
      <c r="K11" s="45"/>
    </row>
    <row r="12" spans="1:138" ht="20.100000000000001" customHeight="1" x14ac:dyDescent="0.5">
      <c r="A12" s="271" t="s">
        <v>10</v>
      </c>
      <c r="B12" s="271"/>
      <c r="C12" s="42"/>
      <c r="D12" s="43"/>
      <c r="E12" s="275"/>
      <c r="F12" s="45"/>
      <c r="G12" s="45"/>
      <c r="H12" s="49"/>
      <c r="I12" s="275"/>
      <c r="J12" s="45"/>
      <c r="K12" s="45"/>
    </row>
    <row r="13" spans="1:138" ht="5.0999999999999996" customHeight="1" x14ac:dyDescent="0.5">
      <c r="A13" s="184"/>
      <c r="B13" s="184"/>
      <c r="C13" s="42"/>
      <c r="D13" s="43"/>
      <c r="E13" s="275"/>
      <c r="F13" s="45"/>
      <c r="G13" s="45"/>
      <c r="H13" s="49"/>
      <c r="I13" s="275"/>
      <c r="J13" s="45"/>
      <c r="K13" s="45"/>
    </row>
    <row r="14" spans="1:138" ht="18.75" customHeight="1" x14ac:dyDescent="0.5">
      <c r="A14" s="195" t="s">
        <v>11</v>
      </c>
      <c r="B14" s="272"/>
      <c r="C14" s="42"/>
      <c r="D14" s="43"/>
      <c r="E14" s="276">
        <v>1566182</v>
      </c>
      <c r="F14" s="45"/>
      <c r="G14" s="45">
        <v>2245279</v>
      </c>
      <c r="H14" s="49"/>
      <c r="I14" s="276">
        <v>1154428</v>
      </c>
      <c r="J14" s="45"/>
      <c r="K14" s="283">
        <v>1557682</v>
      </c>
    </row>
    <row r="15" spans="1:138" ht="18.75" customHeight="1" x14ac:dyDescent="0.5">
      <c r="A15" s="195" t="s">
        <v>157</v>
      </c>
      <c r="B15" s="272"/>
      <c r="C15" s="42"/>
      <c r="D15" s="43"/>
      <c r="E15" s="276">
        <v>2239675</v>
      </c>
      <c r="F15" s="45"/>
      <c r="G15" s="45">
        <v>2231468</v>
      </c>
      <c r="H15" s="49"/>
      <c r="I15" s="276">
        <v>2204675</v>
      </c>
      <c r="J15" s="45"/>
      <c r="K15" s="283">
        <v>2226279</v>
      </c>
    </row>
    <row r="16" spans="1:138" ht="18.75" customHeight="1" x14ac:dyDescent="0.5">
      <c r="A16" s="195" t="s">
        <v>12</v>
      </c>
      <c r="B16" s="272"/>
      <c r="C16" s="42">
        <v>7</v>
      </c>
      <c r="D16" s="43"/>
      <c r="E16" s="275">
        <v>205306</v>
      </c>
      <c r="F16" s="45"/>
      <c r="G16" s="45">
        <v>181583</v>
      </c>
      <c r="H16" s="49"/>
      <c r="I16" s="275">
        <v>407894</v>
      </c>
      <c r="J16" s="45"/>
      <c r="K16" s="45">
        <v>357566</v>
      </c>
    </row>
    <row r="17" spans="1:11" ht="18.75" customHeight="1" x14ac:dyDescent="0.5">
      <c r="A17" s="195" t="s">
        <v>192</v>
      </c>
      <c r="B17" s="272"/>
      <c r="C17" s="42"/>
      <c r="D17" s="43"/>
      <c r="E17" s="275"/>
      <c r="F17" s="45"/>
      <c r="G17" s="45"/>
      <c r="H17" s="49"/>
      <c r="I17" s="275"/>
      <c r="J17" s="45"/>
      <c r="K17" s="45"/>
    </row>
    <row r="18" spans="1:11" ht="18.75" customHeight="1" x14ac:dyDescent="0.5">
      <c r="A18" s="273"/>
      <c r="B18" s="272" t="s">
        <v>193</v>
      </c>
      <c r="C18" s="42">
        <v>18.5</v>
      </c>
      <c r="D18" s="43"/>
      <c r="E18" s="276">
        <v>0</v>
      </c>
      <c r="F18" s="45"/>
      <c r="G18" s="283">
        <v>0</v>
      </c>
      <c r="H18" s="49"/>
      <c r="I18" s="276">
        <v>1370319</v>
      </c>
      <c r="J18" s="45"/>
      <c r="K18" s="283">
        <v>1321400</v>
      </c>
    </row>
    <row r="19" spans="1:11" ht="18.75" customHeight="1" x14ac:dyDescent="0.5">
      <c r="A19" s="195" t="s">
        <v>196</v>
      </c>
      <c r="B19" s="195"/>
      <c r="C19" s="42"/>
      <c r="D19" s="43"/>
      <c r="E19" s="276"/>
      <c r="F19" s="45"/>
      <c r="G19" s="283"/>
      <c r="H19" s="49"/>
      <c r="I19" s="276"/>
      <c r="J19" s="45"/>
      <c r="K19" s="283"/>
    </row>
    <row r="20" spans="1:11" ht="18.75" customHeight="1" x14ac:dyDescent="0.5">
      <c r="A20" s="273"/>
      <c r="B20" s="195" t="s">
        <v>218</v>
      </c>
      <c r="C20" s="42"/>
      <c r="D20" s="43"/>
      <c r="E20" s="276"/>
      <c r="F20" s="45"/>
      <c r="G20" s="283"/>
      <c r="H20" s="49"/>
      <c r="I20" s="276"/>
      <c r="J20" s="45"/>
      <c r="K20" s="283"/>
    </row>
    <row r="21" spans="1:11" ht="18.75" customHeight="1" x14ac:dyDescent="0.5">
      <c r="A21" s="273"/>
      <c r="B21" s="195" t="s">
        <v>198</v>
      </c>
      <c r="C21" s="42">
        <v>18.5</v>
      </c>
      <c r="D21" s="43"/>
      <c r="E21" s="276">
        <v>0</v>
      </c>
      <c r="F21" s="45"/>
      <c r="G21" s="283">
        <v>0</v>
      </c>
      <c r="H21" s="49"/>
      <c r="I21" s="276">
        <v>2381291</v>
      </c>
      <c r="J21" s="45"/>
      <c r="K21" s="283">
        <v>0</v>
      </c>
    </row>
    <row r="22" spans="1:11" ht="18.75" customHeight="1" x14ac:dyDescent="0.5">
      <c r="A22" s="184" t="s">
        <v>13</v>
      </c>
      <c r="B22" s="272"/>
      <c r="C22" s="42">
        <v>8</v>
      </c>
      <c r="D22" s="43"/>
      <c r="E22" s="276">
        <v>30740594</v>
      </c>
      <c r="F22" s="45"/>
      <c r="G22" s="283">
        <v>30167465</v>
      </c>
      <c r="H22" s="49"/>
      <c r="I22" s="276">
        <v>22584833</v>
      </c>
      <c r="J22" s="45"/>
      <c r="K22" s="283">
        <v>22137716</v>
      </c>
    </row>
    <row r="23" spans="1:11" ht="18.75" customHeight="1" x14ac:dyDescent="0.5">
      <c r="A23" s="184" t="s">
        <v>151</v>
      </c>
      <c r="B23" s="272"/>
      <c r="C23" s="42"/>
      <c r="D23" s="43"/>
      <c r="E23" s="276">
        <v>145615</v>
      </c>
      <c r="F23" s="45"/>
      <c r="G23" s="45">
        <v>329575</v>
      </c>
      <c r="H23" s="49"/>
      <c r="I23" s="276">
        <v>145615</v>
      </c>
      <c r="J23" s="45"/>
      <c r="K23" s="283">
        <v>252392</v>
      </c>
    </row>
    <row r="24" spans="1:11" ht="18.75" customHeight="1" x14ac:dyDescent="0.5">
      <c r="A24" s="195" t="s">
        <v>194</v>
      </c>
      <c r="B24" s="272"/>
      <c r="C24" s="42"/>
      <c r="D24" s="43"/>
      <c r="E24" s="276"/>
      <c r="F24" s="45"/>
      <c r="G24" s="45"/>
      <c r="H24" s="49"/>
      <c r="I24" s="276"/>
      <c r="J24" s="45"/>
      <c r="K24" s="283"/>
    </row>
    <row r="25" spans="1:11" ht="18.75" customHeight="1" x14ac:dyDescent="0.5">
      <c r="A25" s="273"/>
      <c r="B25" s="272" t="s">
        <v>195</v>
      </c>
      <c r="C25" s="42"/>
      <c r="D25" s="43"/>
      <c r="E25" s="276">
        <v>144912</v>
      </c>
      <c r="F25" s="49"/>
      <c r="G25" s="45">
        <v>142255</v>
      </c>
      <c r="H25" s="49"/>
      <c r="I25" s="276">
        <v>10348</v>
      </c>
      <c r="J25" s="49"/>
      <c r="K25" s="283">
        <v>9753</v>
      </c>
    </row>
    <row r="26" spans="1:11" ht="18.75" customHeight="1" x14ac:dyDescent="0.5">
      <c r="A26" s="272" t="s">
        <v>14</v>
      </c>
      <c r="B26" s="272"/>
      <c r="C26" s="42"/>
      <c r="D26" s="43"/>
      <c r="E26" s="277">
        <v>54114</v>
      </c>
      <c r="F26" s="45"/>
      <c r="G26" s="284">
        <v>36976</v>
      </c>
      <c r="H26" s="49"/>
      <c r="I26" s="277">
        <v>35461</v>
      </c>
      <c r="J26" s="49"/>
      <c r="K26" s="285">
        <v>27016</v>
      </c>
    </row>
    <row r="27" spans="1:11" ht="5.0999999999999996" customHeight="1" x14ac:dyDescent="0.5">
      <c r="A27" s="175"/>
      <c r="B27" s="175"/>
      <c r="C27" s="42"/>
      <c r="D27" s="43"/>
      <c r="E27" s="275"/>
      <c r="F27" s="45"/>
      <c r="G27" s="45"/>
      <c r="H27" s="49"/>
      <c r="I27" s="275"/>
      <c r="J27" s="45"/>
      <c r="K27" s="45"/>
    </row>
    <row r="28" spans="1:11" ht="19.5" customHeight="1" x14ac:dyDescent="0.5">
      <c r="A28" s="271" t="s">
        <v>15</v>
      </c>
      <c r="B28" s="273"/>
      <c r="C28" s="42"/>
      <c r="D28" s="43"/>
      <c r="E28" s="277">
        <f>SUM(E14:E26)</f>
        <v>35096398</v>
      </c>
      <c r="F28" s="45"/>
      <c r="G28" s="285">
        <f>SUM(G14:G26)</f>
        <v>35334601</v>
      </c>
      <c r="H28" s="49"/>
      <c r="I28" s="277">
        <f>SUM(I14:I26)</f>
        <v>30294864</v>
      </c>
      <c r="J28" s="45"/>
      <c r="K28" s="285">
        <f>SUM(K14:K26)</f>
        <v>27889804</v>
      </c>
    </row>
    <row r="29" spans="1:11" ht="12.75" customHeight="1" x14ac:dyDescent="0.5">
      <c r="A29" s="175"/>
      <c r="B29" s="175"/>
      <c r="C29" s="42"/>
      <c r="D29" s="43"/>
      <c r="E29" s="275"/>
      <c r="F29" s="45"/>
      <c r="G29" s="45"/>
      <c r="H29" s="49"/>
      <c r="I29" s="275"/>
      <c r="J29" s="45"/>
      <c r="K29" s="45"/>
    </row>
    <row r="30" spans="1:11" ht="19.5" customHeight="1" x14ac:dyDescent="0.5">
      <c r="A30" s="271" t="s">
        <v>16</v>
      </c>
      <c r="B30" s="271"/>
      <c r="C30" s="42"/>
      <c r="D30" s="43"/>
      <c r="E30" s="275"/>
      <c r="F30" s="45"/>
      <c r="G30" s="45"/>
      <c r="H30" s="49"/>
      <c r="I30" s="275"/>
      <c r="J30" s="45"/>
      <c r="K30" s="45"/>
    </row>
    <row r="31" spans="1:11" ht="5.0999999999999996" customHeight="1" x14ac:dyDescent="0.5">
      <c r="A31" s="184"/>
      <c r="B31" s="184"/>
      <c r="C31" s="42"/>
      <c r="D31" s="43"/>
      <c r="E31" s="275"/>
      <c r="F31" s="45"/>
      <c r="G31" s="45"/>
      <c r="H31" s="49"/>
      <c r="I31" s="275"/>
      <c r="J31" s="45"/>
      <c r="K31" s="45"/>
    </row>
    <row r="32" spans="1:11" ht="19.5" customHeight="1" x14ac:dyDescent="0.5">
      <c r="A32" s="184" t="s">
        <v>17</v>
      </c>
      <c r="B32" s="195"/>
      <c r="C32" s="42"/>
      <c r="D32" s="43"/>
      <c r="E32" s="276">
        <v>369784</v>
      </c>
      <c r="F32" s="45"/>
      <c r="G32" s="283">
        <v>369784</v>
      </c>
      <c r="H32" s="49"/>
      <c r="I32" s="276">
        <v>369784</v>
      </c>
      <c r="J32" s="45"/>
      <c r="K32" s="283">
        <v>369784</v>
      </c>
    </row>
    <row r="33" spans="1:11" ht="19.5" customHeight="1" x14ac:dyDescent="0.5">
      <c r="A33" s="195" t="s">
        <v>176</v>
      </c>
      <c r="B33" s="195"/>
      <c r="C33" s="42">
        <v>9</v>
      </c>
      <c r="D33" s="43"/>
      <c r="E33" s="276">
        <v>0</v>
      </c>
      <c r="F33" s="45"/>
      <c r="G33" s="283">
        <v>0</v>
      </c>
      <c r="H33" s="49"/>
      <c r="I33" s="276">
        <v>1344230</v>
      </c>
      <c r="J33" s="45"/>
      <c r="K33" s="283">
        <v>1344230</v>
      </c>
    </row>
    <row r="34" spans="1:11" ht="19.5" customHeight="1" x14ac:dyDescent="0.5">
      <c r="A34" s="195" t="s">
        <v>18</v>
      </c>
      <c r="B34" s="195"/>
      <c r="C34" s="42">
        <v>9</v>
      </c>
      <c r="D34" s="43"/>
      <c r="E34" s="276">
        <v>566990</v>
      </c>
      <c r="F34" s="45"/>
      <c r="G34" s="283">
        <v>579242</v>
      </c>
      <c r="H34" s="49"/>
      <c r="I34" s="276">
        <v>660000</v>
      </c>
      <c r="J34" s="45"/>
      <c r="K34" s="283">
        <v>660000</v>
      </c>
    </row>
    <row r="35" spans="1:11" ht="19.5" customHeight="1" x14ac:dyDescent="0.5">
      <c r="A35" s="195" t="s">
        <v>196</v>
      </c>
      <c r="B35" s="195"/>
      <c r="C35" s="42"/>
      <c r="D35" s="43"/>
      <c r="E35" s="276"/>
      <c r="F35" s="45"/>
      <c r="G35" s="283"/>
      <c r="H35" s="49"/>
      <c r="I35" s="276"/>
      <c r="J35" s="45"/>
      <c r="K35" s="283"/>
    </row>
    <row r="36" spans="1:11" ht="19.5" customHeight="1" x14ac:dyDescent="0.5">
      <c r="A36" s="273"/>
      <c r="B36" s="195" t="s">
        <v>193</v>
      </c>
      <c r="C36" s="42">
        <v>18.5</v>
      </c>
      <c r="D36" s="43"/>
      <c r="E36" s="276">
        <v>0</v>
      </c>
      <c r="F36" s="45"/>
      <c r="G36" s="283">
        <v>0</v>
      </c>
      <c r="H36" s="49"/>
      <c r="I36" s="276">
        <v>0</v>
      </c>
      <c r="J36" s="45"/>
      <c r="K36" s="283">
        <v>2277191</v>
      </c>
    </row>
    <row r="37" spans="1:11" ht="19.5" customHeight="1" x14ac:dyDescent="0.5">
      <c r="A37" s="296" t="s">
        <v>19</v>
      </c>
      <c r="B37" s="296"/>
      <c r="C37" s="42">
        <v>10</v>
      </c>
      <c r="D37" s="43"/>
      <c r="E37" s="276">
        <v>6356940</v>
      </c>
      <c r="F37" s="45"/>
      <c r="G37" s="283">
        <v>5584356</v>
      </c>
      <c r="H37" s="49"/>
      <c r="I37" s="276">
        <v>4601460</v>
      </c>
      <c r="J37" s="45"/>
      <c r="K37" s="283">
        <v>4592594</v>
      </c>
    </row>
    <row r="38" spans="1:11" ht="19.5" customHeight="1" x14ac:dyDescent="0.5">
      <c r="A38" s="202" t="s">
        <v>20</v>
      </c>
      <c r="B38" s="195"/>
      <c r="C38" s="42">
        <v>11</v>
      </c>
      <c r="D38" s="43"/>
      <c r="E38" s="276">
        <v>1149123</v>
      </c>
      <c r="F38" s="45"/>
      <c r="G38" s="283">
        <v>1133731</v>
      </c>
      <c r="H38" s="49"/>
      <c r="I38" s="276">
        <v>1000507</v>
      </c>
      <c r="J38" s="45"/>
      <c r="K38" s="283">
        <v>1017553</v>
      </c>
    </row>
    <row r="39" spans="1:11" ht="18.75" x14ac:dyDescent="0.5">
      <c r="A39" s="202" t="s">
        <v>186</v>
      </c>
      <c r="B39" s="195"/>
      <c r="C39" s="42">
        <v>11</v>
      </c>
      <c r="D39" s="43"/>
      <c r="E39" s="276">
        <v>1179806</v>
      </c>
      <c r="F39" s="49"/>
      <c r="G39" s="283">
        <v>1190152</v>
      </c>
      <c r="H39" s="49"/>
      <c r="I39" s="276">
        <v>873110</v>
      </c>
      <c r="J39" s="49"/>
      <c r="K39" s="283">
        <v>881634</v>
      </c>
    </row>
    <row r="40" spans="1:11" ht="19.5" customHeight="1" x14ac:dyDescent="0.5">
      <c r="A40" s="202" t="s">
        <v>21</v>
      </c>
      <c r="B40" s="195"/>
      <c r="C40" s="42"/>
      <c r="D40" s="43"/>
      <c r="E40" s="276">
        <v>76540</v>
      </c>
      <c r="F40" s="45"/>
      <c r="G40" s="283">
        <v>76070</v>
      </c>
      <c r="H40" s="49"/>
      <c r="I40" s="276">
        <v>73855</v>
      </c>
      <c r="J40" s="45"/>
      <c r="K40" s="283">
        <v>73235</v>
      </c>
    </row>
    <row r="41" spans="1:11" ht="18.75" x14ac:dyDescent="0.5">
      <c r="A41" s="272" t="s">
        <v>22</v>
      </c>
      <c r="B41" s="272"/>
      <c r="C41" s="42"/>
      <c r="D41" s="43"/>
      <c r="E41" s="277">
        <v>50365</v>
      </c>
      <c r="F41" s="49"/>
      <c r="G41" s="285">
        <v>50901</v>
      </c>
      <c r="H41" s="49"/>
      <c r="I41" s="277">
        <v>34891</v>
      </c>
      <c r="J41" s="49"/>
      <c r="K41" s="285">
        <v>36338</v>
      </c>
    </row>
    <row r="42" spans="1:11" ht="5.0999999999999996" customHeight="1" x14ac:dyDescent="0.5">
      <c r="A42" s="184"/>
      <c r="B42" s="272"/>
      <c r="C42" s="42"/>
      <c r="D42" s="43"/>
      <c r="E42" s="276"/>
      <c r="F42" s="45"/>
      <c r="G42" s="283"/>
      <c r="H42" s="49"/>
      <c r="I42" s="276"/>
      <c r="J42" s="45"/>
      <c r="K42" s="283"/>
    </row>
    <row r="43" spans="1:11" ht="15.75" customHeight="1" x14ac:dyDescent="0.5">
      <c r="A43" s="271" t="s">
        <v>23</v>
      </c>
      <c r="B43" s="273"/>
      <c r="C43" s="42"/>
      <c r="D43" s="43"/>
      <c r="E43" s="277">
        <f>SUM(E32:E42)</f>
        <v>9749548</v>
      </c>
      <c r="F43" s="45"/>
      <c r="G43" s="285">
        <f>SUM(G32:G42)</f>
        <v>8984236</v>
      </c>
      <c r="H43" s="49"/>
      <c r="I43" s="277">
        <f>SUM(I32:I42)</f>
        <v>8957837</v>
      </c>
      <c r="J43" s="45"/>
      <c r="K43" s="285">
        <f>SUM(K32:K42)</f>
        <v>11252559</v>
      </c>
    </row>
    <row r="44" spans="1:11" ht="5.0999999999999996" customHeight="1" x14ac:dyDescent="0.5">
      <c r="A44" s="175"/>
      <c r="B44" s="175"/>
      <c r="C44" s="42"/>
      <c r="D44" s="43"/>
      <c r="E44" s="275"/>
      <c r="F44" s="45"/>
      <c r="G44" s="45"/>
      <c r="H44" s="49"/>
      <c r="I44" s="275"/>
      <c r="J44" s="45"/>
      <c r="K44" s="45"/>
    </row>
    <row r="45" spans="1:11" ht="19.5" thickBot="1" x14ac:dyDescent="0.55000000000000004">
      <c r="A45" s="271" t="s">
        <v>24</v>
      </c>
      <c r="B45" s="271"/>
      <c r="C45" s="42"/>
      <c r="D45" s="43"/>
      <c r="E45" s="278">
        <f>SUM(E28+E43)</f>
        <v>44845946</v>
      </c>
      <c r="F45" s="45"/>
      <c r="G45" s="286">
        <f>SUM(G28+G43)</f>
        <v>44318837</v>
      </c>
      <c r="H45" s="49"/>
      <c r="I45" s="278">
        <f>SUM(I28+I43)</f>
        <v>39252701</v>
      </c>
      <c r="J45" s="45"/>
      <c r="K45" s="286">
        <f>SUM(K28+K43)</f>
        <v>39142363</v>
      </c>
    </row>
    <row r="46" spans="1:11" ht="19.5" thickTop="1" x14ac:dyDescent="0.5">
      <c r="A46" s="271"/>
      <c r="B46" s="271"/>
      <c r="C46" s="42"/>
      <c r="D46" s="43"/>
      <c r="E46" s="292"/>
      <c r="F46" s="45"/>
      <c r="G46" s="292"/>
      <c r="H46" s="49"/>
      <c r="I46" s="292"/>
      <c r="J46" s="45"/>
      <c r="K46" s="292"/>
    </row>
    <row r="47" spans="1:11" ht="18.75" x14ac:dyDescent="0.5">
      <c r="A47" s="271"/>
      <c r="B47" s="271"/>
      <c r="C47" s="42"/>
      <c r="D47" s="43"/>
      <c r="E47" s="292"/>
      <c r="F47" s="45"/>
      <c r="G47" s="292"/>
      <c r="H47" s="49"/>
      <c r="I47" s="292"/>
      <c r="J47" s="45"/>
      <c r="K47" s="292"/>
    </row>
    <row r="48" spans="1:11" ht="13.5" customHeight="1" x14ac:dyDescent="0.5">
      <c r="A48" s="271"/>
      <c r="B48" s="271"/>
      <c r="C48" s="42"/>
      <c r="D48" s="43"/>
      <c r="E48" s="292"/>
      <c r="F48" s="45"/>
      <c r="G48" s="292"/>
      <c r="H48" s="49"/>
      <c r="I48" s="292"/>
      <c r="J48" s="45"/>
      <c r="K48" s="292"/>
    </row>
    <row r="49" spans="1:138" ht="21.95" customHeight="1" x14ac:dyDescent="0.5">
      <c r="A49" s="295" t="s">
        <v>25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</row>
    <row r="50" spans="1:138" ht="21.75" customHeight="1" x14ac:dyDescent="0.5">
      <c r="A50" s="1" t="str">
        <f>A1</f>
        <v xml:space="preserve">บริษัท เอสซี แอสเสท คอร์ปอเรชั่น จำกัด (มหาชน) </v>
      </c>
      <c r="B50" s="1"/>
      <c r="C50" s="2"/>
      <c r="D50" s="3"/>
      <c r="E50" s="4"/>
      <c r="F50" s="5"/>
      <c r="G50" s="4"/>
      <c r="H50" s="217"/>
      <c r="I50" s="4"/>
      <c r="J50" s="5"/>
      <c r="K50" s="4"/>
    </row>
    <row r="51" spans="1:138" ht="21.75" customHeight="1" x14ac:dyDescent="0.5">
      <c r="A51" s="1" t="s">
        <v>159</v>
      </c>
      <c r="B51" s="1"/>
      <c r="C51" s="2"/>
      <c r="D51" s="3"/>
      <c r="E51" s="4"/>
      <c r="F51" s="5"/>
      <c r="G51" s="4"/>
      <c r="H51" s="217"/>
      <c r="I51" s="4"/>
      <c r="J51" s="5"/>
      <c r="K51" s="4"/>
    </row>
    <row r="52" spans="1:138" ht="21.75" customHeight="1" x14ac:dyDescent="0.5">
      <c r="A52" s="7" t="str">
        <f>A3</f>
        <v>ณ วันที่ 31 มีนาคม พ.ศ. 2564</v>
      </c>
      <c r="B52" s="7"/>
      <c r="C52" s="8"/>
      <c r="D52" s="9"/>
      <c r="E52" s="10"/>
      <c r="F52" s="11"/>
      <c r="G52" s="10"/>
      <c r="H52" s="224"/>
      <c r="I52" s="10"/>
      <c r="J52" s="11"/>
      <c r="K52" s="12"/>
    </row>
    <row r="53" spans="1:138" ht="18.95" customHeight="1" x14ac:dyDescent="0.5">
      <c r="A53" s="13"/>
      <c r="B53" s="13"/>
      <c r="C53" s="2"/>
      <c r="D53" s="3"/>
      <c r="E53" s="4"/>
      <c r="F53" s="5"/>
      <c r="G53" s="4"/>
      <c r="H53" s="217"/>
      <c r="I53" s="4"/>
      <c r="J53" s="5"/>
      <c r="K53" s="4"/>
    </row>
    <row r="54" spans="1:138" ht="18.95" customHeight="1" x14ac:dyDescent="0.5">
      <c r="A54" s="14"/>
      <c r="B54" s="14"/>
      <c r="C54" s="126"/>
      <c r="D54" s="126"/>
      <c r="E54" s="294" t="s">
        <v>2</v>
      </c>
      <c r="F54" s="294"/>
      <c r="G54" s="294"/>
      <c r="H54" s="219"/>
      <c r="I54" s="294" t="s">
        <v>3</v>
      </c>
      <c r="J54" s="294"/>
      <c r="K54" s="29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</row>
    <row r="55" spans="1:138" ht="18.95" customHeight="1" x14ac:dyDescent="0.5">
      <c r="A55" s="15"/>
      <c r="B55" s="15"/>
      <c r="C55" s="15"/>
      <c r="D55" s="16"/>
      <c r="E55" s="17" t="s">
        <v>4</v>
      </c>
      <c r="F55" s="18"/>
      <c r="G55" s="17" t="s">
        <v>206</v>
      </c>
      <c r="H55" s="19"/>
      <c r="I55" s="17" t="s">
        <v>4</v>
      </c>
      <c r="J55" s="18"/>
      <c r="K55" s="17" t="s">
        <v>206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</row>
    <row r="56" spans="1:138" ht="18.95" customHeight="1" x14ac:dyDescent="0.5">
      <c r="A56" s="15"/>
      <c r="B56" s="15"/>
      <c r="C56" s="15"/>
      <c r="D56" s="16"/>
      <c r="E56" s="17" t="s">
        <v>5</v>
      </c>
      <c r="F56" s="18"/>
      <c r="G56" s="20" t="s">
        <v>6</v>
      </c>
      <c r="H56" s="21"/>
      <c r="I56" s="17" t="s">
        <v>5</v>
      </c>
      <c r="J56" s="18"/>
      <c r="K56" s="20" t="s">
        <v>6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</row>
    <row r="57" spans="1:138" ht="18.95" customHeight="1" x14ac:dyDescent="0.5">
      <c r="A57" s="22"/>
      <c r="B57" s="22"/>
      <c r="C57" s="23"/>
      <c r="D57" s="24"/>
      <c r="E57" s="17" t="s">
        <v>203</v>
      </c>
      <c r="F57" s="25"/>
      <c r="G57" s="17" t="s">
        <v>154</v>
      </c>
      <c r="H57" s="19"/>
      <c r="I57" s="17" t="s">
        <v>203</v>
      </c>
      <c r="J57" s="25"/>
      <c r="K57" s="17" t="s">
        <v>154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</row>
    <row r="58" spans="1:138" ht="18.95" customHeight="1" x14ac:dyDescent="0.5">
      <c r="A58" s="22"/>
      <c r="B58" s="22"/>
      <c r="C58" s="26" t="s">
        <v>7</v>
      </c>
      <c r="D58" s="27"/>
      <c r="E58" s="28" t="s">
        <v>8</v>
      </c>
      <c r="F58" s="29"/>
      <c r="G58" s="28" t="s">
        <v>8</v>
      </c>
      <c r="H58" s="19"/>
      <c r="I58" s="30" t="s">
        <v>8</v>
      </c>
      <c r="J58" s="31"/>
      <c r="K58" s="28" t="s">
        <v>8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</row>
    <row r="59" spans="1:138" ht="18.95" customHeight="1" x14ac:dyDescent="0.5">
      <c r="A59" s="271" t="s">
        <v>26</v>
      </c>
      <c r="B59" s="271"/>
      <c r="C59" s="38"/>
      <c r="D59" s="39"/>
      <c r="E59" s="146"/>
      <c r="F59" s="41"/>
      <c r="G59" s="41"/>
      <c r="H59" s="218"/>
      <c r="I59" s="146"/>
      <c r="J59" s="41"/>
      <c r="K59" s="41"/>
    </row>
    <row r="60" spans="1:138" ht="6" customHeight="1" x14ac:dyDescent="0.5">
      <c r="A60" s="184"/>
      <c r="B60" s="184"/>
      <c r="C60" s="42"/>
      <c r="D60" s="43"/>
      <c r="E60" s="147"/>
      <c r="F60" s="45"/>
      <c r="G60" s="45"/>
      <c r="H60" s="49"/>
      <c r="I60" s="147"/>
      <c r="J60" s="45"/>
      <c r="K60" s="45"/>
    </row>
    <row r="61" spans="1:138" ht="18.95" customHeight="1" x14ac:dyDescent="0.5">
      <c r="A61" s="271" t="s">
        <v>27</v>
      </c>
      <c r="B61" s="271"/>
      <c r="C61" s="42"/>
      <c r="D61" s="43"/>
      <c r="E61" s="147"/>
      <c r="F61" s="45"/>
      <c r="G61" s="45"/>
      <c r="H61" s="49"/>
      <c r="I61" s="147"/>
      <c r="J61" s="45"/>
      <c r="K61" s="45"/>
    </row>
    <row r="62" spans="1:138" ht="6" customHeight="1" x14ac:dyDescent="0.5">
      <c r="A62" s="271"/>
      <c r="B62" s="271"/>
      <c r="C62" s="42"/>
      <c r="D62" s="43"/>
      <c r="E62" s="147"/>
      <c r="F62" s="45"/>
      <c r="G62" s="45"/>
      <c r="H62" s="49"/>
      <c r="I62" s="147"/>
      <c r="J62" s="45"/>
      <c r="K62" s="45"/>
    </row>
    <row r="63" spans="1:138" ht="18.95" customHeight="1" x14ac:dyDescent="0.5">
      <c r="A63" s="195" t="s">
        <v>28</v>
      </c>
      <c r="B63" s="184"/>
      <c r="C63" s="42"/>
      <c r="D63" s="43"/>
      <c r="E63" s="145">
        <v>8176252</v>
      </c>
      <c r="F63" s="45"/>
      <c r="G63" s="45">
        <v>7871902</v>
      </c>
      <c r="H63" s="49"/>
      <c r="I63" s="147">
        <v>5247525</v>
      </c>
      <c r="J63" s="45"/>
      <c r="K63" s="45">
        <v>4943175</v>
      </c>
    </row>
    <row r="64" spans="1:138" ht="18.95" customHeight="1" x14ac:dyDescent="0.5">
      <c r="A64" s="184" t="s">
        <v>29</v>
      </c>
      <c r="B64" s="184"/>
      <c r="C64" s="42"/>
      <c r="D64" s="43"/>
      <c r="E64" s="145">
        <v>515617</v>
      </c>
      <c r="F64" s="45"/>
      <c r="G64" s="45">
        <v>518581</v>
      </c>
      <c r="H64" s="49"/>
      <c r="I64" s="147">
        <v>408847</v>
      </c>
      <c r="J64" s="45"/>
      <c r="K64" s="283">
        <v>428196</v>
      </c>
    </row>
    <row r="65" spans="1:11" ht="18.95" customHeight="1" x14ac:dyDescent="0.5">
      <c r="A65" s="184" t="s">
        <v>30</v>
      </c>
      <c r="B65" s="184"/>
      <c r="C65" s="42"/>
      <c r="D65" s="43"/>
      <c r="E65" s="145">
        <v>1159703</v>
      </c>
      <c r="F65" s="45"/>
      <c r="G65" s="45">
        <v>1401736</v>
      </c>
      <c r="H65" s="49"/>
      <c r="I65" s="147">
        <v>1018049</v>
      </c>
      <c r="J65" s="45"/>
      <c r="K65" s="283">
        <v>1215875</v>
      </c>
    </row>
    <row r="66" spans="1:11" ht="18.95" customHeight="1" x14ac:dyDescent="0.5">
      <c r="A66" s="184" t="s">
        <v>31</v>
      </c>
      <c r="B66" s="184"/>
      <c r="C66" s="42"/>
      <c r="D66" s="43"/>
      <c r="E66" s="145">
        <v>829968</v>
      </c>
      <c r="F66" s="45"/>
      <c r="G66" s="45">
        <v>623536</v>
      </c>
      <c r="H66" s="49"/>
      <c r="I66" s="147">
        <v>631996</v>
      </c>
      <c r="J66" s="45"/>
      <c r="K66" s="283">
        <v>451526</v>
      </c>
    </row>
    <row r="67" spans="1:11" ht="18.95" customHeight="1" x14ac:dyDescent="0.5">
      <c r="A67" s="273" t="s">
        <v>197</v>
      </c>
      <c r="B67" s="184"/>
      <c r="C67" s="42"/>
      <c r="D67" s="43"/>
      <c r="E67" s="145"/>
      <c r="F67" s="45"/>
      <c r="G67" s="45"/>
      <c r="H67" s="49"/>
      <c r="I67" s="147"/>
      <c r="J67" s="45"/>
      <c r="K67" s="283"/>
    </row>
    <row r="68" spans="1:11" ht="18.95" customHeight="1" x14ac:dyDescent="0.5">
      <c r="A68" s="273"/>
      <c r="B68" s="273" t="s">
        <v>198</v>
      </c>
      <c r="C68" s="42"/>
      <c r="D68" s="43"/>
      <c r="E68" s="145"/>
      <c r="F68" s="45"/>
      <c r="G68" s="45"/>
      <c r="H68" s="49"/>
      <c r="I68" s="147"/>
      <c r="J68" s="45"/>
      <c r="K68" s="283"/>
    </row>
    <row r="69" spans="1:11" ht="18.95" customHeight="1" x14ac:dyDescent="0.5">
      <c r="A69" s="273"/>
      <c r="B69" s="203" t="s">
        <v>32</v>
      </c>
      <c r="C69" s="42">
        <v>12</v>
      </c>
      <c r="D69" s="43"/>
      <c r="E69" s="147">
        <v>2273700</v>
      </c>
      <c r="F69" s="45"/>
      <c r="G69" s="45">
        <v>1938067</v>
      </c>
      <c r="H69" s="49"/>
      <c r="I69" s="147">
        <v>2209767</v>
      </c>
      <c r="J69" s="45"/>
      <c r="K69" s="283">
        <v>1839665</v>
      </c>
    </row>
    <row r="70" spans="1:11" ht="18.95" customHeight="1" x14ac:dyDescent="0.5">
      <c r="A70" s="273"/>
      <c r="B70" s="279" t="s">
        <v>33</v>
      </c>
      <c r="C70" s="42">
        <v>12</v>
      </c>
      <c r="D70" s="43"/>
      <c r="E70" s="145">
        <v>3395000</v>
      </c>
      <c r="F70" s="45"/>
      <c r="G70" s="45">
        <v>2500000</v>
      </c>
      <c r="H70" s="49"/>
      <c r="I70" s="145">
        <v>3395000</v>
      </c>
      <c r="J70" s="45"/>
      <c r="K70" s="45">
        <v>2500000</v>
      </c>
    </row>
    <row r="71" spans="1:11" ht="18.95" customHeight="1" x14ac:dyDescent="0.5">
      <c r="A71" s="184"/>
      <c r="B71" s="279" t="s">
        <v>187</v>
      </c>
      <c r="C71" s="42">
        <v>13</v>
      </c>
      <c r="D71" s="43"/>
      <c r="E71" s="145">
        <v>8056</v>
      </c>
      <c r="F71" s="45"/>
      <c r="G71" s="45">
        <v>11535</v>
      </c>
      <c r="H71" s="49"/>
      <c r="I71" s="145">
        <v>1959</v>
      </c>
      <c r="J71" s="45"/>
      <c r="K71" s="45">
        <v>2203</v>
      </c>
    </row>
    <row r="72" spans="1:11" ht="18.95" customHeight="1" x14ac:dyDescent="0.5">
      <c r="A72" s="280" t="s">
        <v>34</v>
      </c>
      <c r="B72" s="280"/>
      <c r="C72" s="51"/>
      <c r="D72" s="43"/>
      <c r="E72" s="145">
        <v>533</v>
      </c>
      <c r="F72" s="45"/>
      <c r="G72" s="45">
        <v>533</v>
      </c>
      <c r="H72" s="49"/>
      <c r="I72" s="147">
        <v>533</v>
      </c>
      <c r="J72" s="45"/>
      <c r="K72" s="283">
        <v>533</v>
      </c>
    </row>
    <row r="73" spans="1:11" ht="18.95" customHeight="1" x14ac:dyDescent="0.5">
      <c r="A73" s="184" t="s">
        <v>35</v>
      </c>
      <c r="B73" s="184"/>
      <c r="C73" s="42"/>
      <c r="D73" s="43"/>
      <c r="E73" s="147">
        <v>228647</v>
      </c>
      <c r="F73" s="45"/>
      <c r="G73" s="45">
        <v>163523</v>
      </c>
      <c r="H73" s="49"/>
      <c r="I73" s="147">
        <v>181538</v>
      </c>
      <c r="J73" s="45"/>
      <c r="K73" s="283">
        <v>129402</v>
      </c>
    </row>
    <row r="74" spans="1:11" ht="18.95" customHeight="1" x14ac:dyDescent="0.5">
      <c r="A74" s="184" t="s">
        <v>36</v>
      </c>
      <c r="B74" s="184"/>
      <c r="C74" s="42"/>
      <c r="D74" s="43"/>
      <c r="E74" s="148">
        <v>372771</v>
      </c>
      <c r="F74" s="45"/>
      <c r="G74" s="284">
        <v>336711</v>
      </c>
      <c r="H74" s="49"/>
      <c r="I74" s="148">
        <v>308825</v>
      </c>
      <c r="J74" s="45"/>
      <c r="K74" s="285">
        <v>283195</v>
      </c>
    </row>
    <row r="75" spans="1:11" ht="6" customHeight="1" x14ac:dyDescent="0.5">
      <c r="A75" s="271"/>
      <c r="B75" s="271"/>
      <c r="C75" s="42"/>
      <c r="D75" s="43"/>
      <c r="E75" s="149"/>
      <c r="F75" s="49"/>
      <c r="G75" s="45"/>
      <c r="H75" s="49"/>
      <c r="I75" s="147"/>
      <c r="J75" s="45"/>
      <c r="K75" s="45"/>
    </row>
    <row r="76" spans="1:11" ht="18.95" customHeight="1" x14ac:dyDescent="0.5">
      <c r="A76" s="271" t="s">
        <v>37</v>
      </c>
      <c r="B76" s="273"/>
      <c r="C76" s="42"/>
      <c r="D76" s="43"/>
      <c r="E76" s="148">
        <f>SUM(E63:E74)</f>
        <v>16960247</v>
      </c>
      <c r="F76" s="45"/>
      <c r="G76" s="285">
        <f>SUM(G63:G74)</f>
        <v>15366124</v>
      </c>
      <c r="H76" s="49"/>
      <c r="I76" s="148">
        <f>SUM(I63:I74)</f>
        <v>13404039</v>
      </c>
      <c r="J76" s="45"/>
      <c r="K76" s="285">
        <f>SUM(K63:K74)</f>
        <v>11793770</v>
      </c>
    </row>
    <row r="77" spans="1:11" ht="18.95" customHeight="1" x14ac:dyDescent="0.5">
      <c r="A77" s="184"/>
      <c r="B77" s="184"/>
      <c r="C77" s="42"/>
      <c r="D77" s="43"/>
      <c r="E77" s="147"/>
      <c r="F77" s="45"/>
      <c r="G77" s="45"/>
      <c r="H77" s="49"/>
      <c r="I77" s="147"/>
      <c r="J77" s="45"/>
      <c r="K77" s="45"/>
    </row>
    <row r="78" spans="1:11" ht="18.95" customHeight="1" x14ac:dyDescent="0.5">
      <c r="A78" s="271" t="s">
        <v>38</v>
      </c>
      <c r="B78" s="271"/>
      <c r="C78" s="42"/>
      <c r="D78" s="43"/>
      <c r="E78" s="147"/>
      <c r="F78" s="45"/>
      <c r="G78" s="45"/>
      <c r="H78" s="49"/>
      <c r="I78" s="147"/>
      <c r="J78" s="45"/>
      <c r="K78" s="45"/>
    </row>
    <row r="79" spans="1:11" ht="6" customHeight="1" x14ac:dyDescent="0.5">
      <c r="A79" s="184"/>
      <c r="B79" s="184"/>
      <c r="C79" s="42"/>
      <c r="D79" s="43"/>
      <c r="E79" s="147"/>
      <c r="F79" s="45"/>
      <c r="G79" s="45"/>
      <c r="H79" s="49"/>
      <c r="I79" s="147"/>
      <c r="J79" s="45"/>
      <c r="K79" s="45"/>
    </row>
    <row r="80" spans="1:11" ht="18.95" customHeight="1" x14ac:dyDescent="0.5">
      <c r="A80" s="184" t="s">
        <v>39</v>
      </c>
      <c r="B80" s="184"/>
      <c r="C80" s="42">
        <v>12</v>
      </c>
      <c r="D80" s="43"/>
      <c r="E80" s="147">
        <v>3663201</v>
      </c>
      <c r="F80" s="45"/>
      <c r="G80" s="45">
        <v>3338950</v>
      </c>
      <c r="H80" s="49"/>
      <c r="I80" s="147">
        <v>3188000</v>
      </c>
      <c r="J80" s="45"/>
      <c r="K80" s="283">
        <v>3243750</v>
      </c>
    </row>
    <row r="81" spans="1:12" ht="18.95" customHeight="1" x14ac:dyDescent="0.5">
      <c r="A81" s="184" t="s">
        <v>40</v>
      </c>
      <c r="B81" s="184"/>
      <c r="C81" s="42">
        <v>12</v>
      </c>
      <c r="D81" s="43"/>
      <c r="E81" s="147">
        <v>3450000</v>
      </c>
      <c r="F81" s="45"/>
      <c r="G81" s="45">
        <v>5245000</v>
      </c>
      <c r="H81" s="49"/>
      <c r="I81" s="147">
        <v>3450000</v>
      </c>
      <c r="J81" s="45"/>
      <c r="K81" s="45">
        <v>5245000</v>
      </c>
    </row>
    <row r="82" spans="1:12" ht="18.95" customHeight="1" x14ac:dyDescent="0.5">
      <c r="A82" s="184" t="s">
        <v>188</v>
      </c>
      <c r="B82" s="184"/>
      <c r="C82" s="42">
        <v>13</v>
      </c>
      <c r="D82" s="43"/>
      <c r="E82" s="147">
        <v>347973</v>
      </c>
      <c r="F82" s="45"/>
      <c r="G82" s="45">
        <v>343994</v>
      </c>
      <c r="H82" s="49"/>
      <c r="I82" s="147">
        <v>126895</v>
      </c>
      <c r="J82" s="45"/>
      <c r="K82" s="45">
        <v>127400</v>
      </c>
    </row>
    <row r="83" spans="1:12" ht="18.95" customHeight="1" x14ac:dyDescent="0.5">
      <c r="A83" s="184" t="s">
        <v>41</v>
      </c>
      <c r="B83" s="184"/>
      <c r="C83" s="42"/>
      <c r="D83" s="43"/>
      <c r="E83" s="147">
        <v>742</v>
      </c>
      <c r="F83" s="45"/>
      <c r="G83" s="45">
        <v>875</v>
      </c>
      <c r="H83" s="49"/>
      <c r="I83" s="147">
        <v>742</v>
      </c>
      <c r="J83" s="45"/>
      <c r="K83" s="283">
        <v>875</v>
      </c>
      <c r="L83" s="32" t="s">
        <v>158</v>
      </c>
    </row>
    <row r="84" spans="1:12" ht="18.95" customHeight="1" x14ac:dyDescent="0.5">
      <c r="A84" s="184" t="s">
        <v>42</v>
      </c>
      <c r="B84" s="184"/>
      <c r="C84" s="42"/>
      <c r="D84" s="43"/>
      <c r="E84" s="147">
        <v>178045</v>
      </c>
      <c r="F84" s="45"/>
      <c r="G84" s="45">
        <v>177979</v>
      </c>
      <c r="H84" s="49"/>
      <c r="I84" s="147">
        <v>153791</v>
      </c>
      <c r="J84" s="45"/>
      <c r="K84" s="283">
        <v>154125</v>
      </c>
    </row>
    <row r="85" spans="1:12" ht="18.95" customHeight="1" x14ac:dyDescent="0.5">
      <c r="A85" s="184" t="s">
        <v>43</v>
      </c>
      <c r="B85" s="184"/>
      <c r="C85" s="42"/>
      <c r="D85" s="43"/>
      <c r="E85" s="147">
        <v>276828</v>
      </c>
      <c r="F85" s="45"/>
      <c r="G85" s="45">
        <v>343610</v>
      </c>
      <c r="H85" s="49"/>
      <c r="I85" s="147">
        <v>220008</v>
      </c>
      <c r="J85" s="45"/>
      <c r="K85" s="283">
        <v>293664</v>
      </c>
    </row>
    <row r="86" spans="1:12" ht="18.95" customHeight="1" x14ac:dyDescent="0.5">
      <c r="A86" s="184" t="s">
        <v>44</v>
      </c>
      <c r="B86" s="184"/>
      <c r="C86" s="42"/>
      <c r="D86" s="43"/>
      <c r="E86" s="147">
        <v>556891</v>
      </c>
      <c r="F86" s="45"/>
      <c r="G86" s="45">
        <v>559414</v>
      </c>
      <c r="H86" s="49"/>
      <c r="I86" s="147">
        <v>564954</v>
      </c>
      <c r="J86" s="45"/>
      <c r="K86" s="283">
        <v>560923</v>
      </c>
    </row>
    <row r="87" spans="1:12" ht="18.95" customHeight="1" x14ac:dyDescent="0.5">
      <c r="A87" s="184" t="s">
        <v>45</v>
      </c>
      <c r="B87" s="184"/>
      <c r="C87" s="42"/>
      <c r="D87" s="43"/>
      <c r="E87" s="147">
        <v>302860</v>
      </c>
      <c r="F87" s="45"/>
      <c r="G87" s="45">
        <v>293007</v>
      </c>
      <c r="H87" s="49"/>
      <c r="I87" s="147">
        <v>272891</v>
      </c>
      <c r="J87" s="45"/>
      <c r="K87" s="45">
        <v>264475</v>
      </c>
    </row>
    <row r="88" spans="1:12" ht="18.95" customHeight="1" x14ac:dyDescent="0.5">
      <c r="A88" s="272" t="s">
        <v>46</v>
      </c>
      <c r="B88" s="272"/>
      <c r="C88" s="42"/>
      <c r="D88" s="43"/>
      <c r="E88" s="148">
        <v>7206</v>
      </c>
      <c r="F88" s="45"/>
      <c r="G88" s="284">
        <v>7198</v>
      </c>
      <c r="H88" s="49"/>
      <c r="I88" s="148">
        <v>6541</v>
      </c>
      <c r="J88" s="45"/>
      <c r="K88" s="285">
        <v>6541</v>
      </c>
    </row>
    <row r="89" spans="1:12" ht="6" customHeight="1" x14ac:dyDescent="0.5">
      <c r="A89" s="272"/>
      <c r="B89" s="272"/>
      <c r="C89" s="42"/>
      <c r="D89" s="43"/>
      <c r="E89" s="149"/>
      <c r="F89" s="45"/>
      <c r="G89" s="45"/>
      <c r="H89" s="49"/>
      <c r="I89" s="149"/>
      <c r="J89" s="45"/>
      <c r="K89" s="283"/>
    </row>
    <row r="90" spans="1:12" ht="18.95" customHeight="1" x14ac:dyDescent="0.5">
      <c r="A90" s="271" t="s">
        <v>47</v>
      </c>
      <c r="B90" s="273"/>
      <c r="C90" s="42"/>
      <c r="D90" s="43"/>
      <c r="E90" s="148">
        <f>SUM(E80:E88)</f>
        <v>8783746</v>
      </c>
      <c r="F90" s="49"/>
      <c r="G90" s="285">
        <f>SUM(G80:G88)</f>
        <v>10310027</v>
      </c>
      <c r="H90" s="49"/>
      <c r="I90" s="148">
        <f>SUM(I80:I88)</f>
        <v>7983822</v>
      </c>
      <c r="J90" s="49"/>
      <c r="K90" s="285">
        <f>SUM(K80:K88)</f>
        <v>9896753</v>
      </c>
    </row>
    <row r="91" spans="1:12" ht="6" customHeight="1" x14ac:dyDescent="0.5">
      <c r="A91" s="272"/>
      <c r="B91" s="272"/>
      <c r="C91" s="42"/>
      <c r="D91" s="43"/>
      <c r="E91" s="149"/>
      <c r="F91" s="49"/>
      <c r="G91" s="283"/>
      <c r="H91" s="49"/>
      <c r="I91" s="149"/>
      <c r="J91" s="49"/>
      <c r="K91" s="283"/>
    </row>
    <row r="92" spans="1:12" ht="18.95" customHeight="1" x14ac:dyDescent="0.5">
      <c r="A92" s="271" t="s">
        <v>48</v>
      </c>
      <c r="B92" s="271"/>
      <c r="C92" s="42"/>
      <c r="D92" s="43"/>
      <c r="E92" s="148">
        <f>E76+E90</f>
        <v>25743993</v>
      </c>
      <c r="F92" s="49"/>
      <c r="G92" s="285">
        <f>G76+G90</f>
        <v>25676151</v>
      </c>
      <c r="H92" s="49"/>
      <c r="I92" s="148">
        <f>I76+I90</f>
        <v>21387861</v>
      </c>
      <c r="J92" s="49"/>
      <c r="K92" s="285">
        <f>K76+K90</f>
        <v>21690523</v>
      </c>
    </row>
    <row r="93" spans="1:12" ht="18.95" customHeight="1" x14ac:dyDescent="0.5">
      <c r="A93" s="37"/>
      <c r="B93" s="37"/>
      <c r="C93" s="42"/>
      <c r="D93" s="43"/>
      <c r="E93" s="47"/>
      <c r="F93" s="49"/>
      <c r="G93" s="47"/>
      <c r="H93" s="49"/>
      <c r="I93" s="47"/>
      <c r="J93" s="49"/>
      <c r="K93" s="47"/>
    </row>
    <row r="94" spans="1:12" ht="18.95" customHeight="1" x14ac:dyDescent="0.5">
      <c r="A94" s="37"/>
      <c r="B94" s="37"/>
      <c r="C94" s="42"/>
      <c r="D94" s="43"/>
      <c r="E94" s="47"/>
      <c r="F94" s="49"/>
      <c r="G94" s="47"/>
      <c r="H94" s="49"/>
      <c r="I94" s="47"/>
      <c r="J94" s="49"/>
      <c r="K94" s="47"/>
    </row>
    <row r="95" spans="1:12" ht="18.95" customHeight="1" x14ac:dyDescent="0.5">
      <c r="A95" s="37"/>
      <c r="B95" s="37"/>
      <c r="C95" s="42"/>
      <c r="D95" s="43"/>
      <c r="E95" s="47"/>
      <c r="F95" s="49"/>
      <c r="G95" s="47"/>
      <c r="H95" s="49"/>
      <c r="I95" s="47"/>
      <c r="J95" s="49"/>
      <c r="K95" s="47"/>
    </row>
    <row r="96" spans="1:12" ht="18.95" customHeight="1" x14ac:dyDescent="0.5">
      <c r="A96" s="37"/>
      <c r="B96" s="37"/>
      <c r="C96" s="42"/>
      <c r="D96" s="43"/>
      <c r="E96" s="47"/>
      <c r="F96" s="49"/>
      <c r="G96" s="47"/>
      <c r="H96" s="49"/>
      <c r="I96" s="47"/>
      <c r="J96" s="49"/>
      <c r="K96" s="47"/>
    </row>
    <row r="97" spans="1:138" ht="12" customHeight="1" x14ac:dyDescent="0.5">
      <c r="A97" s="37"/>
      <c r="B97" s="37"/>
      <c r="C97" s="42"/>
      <c r="D97" s="43"/>
      <c r="E97" s="47"/>
      <c r="F97" s="49"/>
      <c r="G97" s="47"/>
      <c r="H97" s="49"/>
      <c r="I97" s="47"/>
      <c r="J97" s="49"/>
      <c r="K97" s="47"/>
    </row>
    <row r="98" spans="1:138" ht="21.95" customHeight="1" x14ac:dyDescent="0.5">
      <c r="A98" s="231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231"/>
      <c r="C98" s="226"/>
      <c r="D98" s="227"/>
      <c r="E98" s="52"/>
      <c r="F98" s="228"/>
      <c r="G98" s="52"/>
      <c r="H98" s="228"/>
      <c r="I98" s="52"/>
      <c r="J98" s="228"/>
      <c r="K98" s="52"/>
    </row>
    <row r="99" spans="1:138" ht="21.75" customHeight="1" x14ac:dyDescent="0.5">
      <c r="A99" s="1" t="str">
        <f>A1</f>
        <v xml:space="preserve">บริษัท เอสซี แอสเสท คอร์ปอเรชั่น จำกัด (มหาชน) </v>
      </c>
      <c r="B99" s="1"/>
      <c r="C99" s="2"/>
      <c r="D99" s="3"/>
      <c r="E99" s="4"/>
      <c r="F99" s="5"/>
      <c r="G99" s="4"/>
      <c r="H99" s="217"/>
      <c r="I99" s="4"/>
      <c r="J99" s="5"/>
      <c r="K99" s="4"/>
    </row>
    <row r="100" spans="1:138" ht="21.75" customHeight="1" x14ac:dyDescent="0.5">
      <c r="A100" s="1" t="s">
        <v>159</v>
      </c>
      <c r="B100" s="1"/>
      <c r="C100" s="2"/>
      <c r="D100" s="3"/>
      <c r="E100" s="4"/>
      <c r="F100" s="5"/>
      <c r="G100" s="4"/>
      <c r="H100" s="217"/>
      <c r="I100" s="4"/>
      <c r="J100" s="5"/>
      <c r="K100" s="4"/>
    </row>
    <row r="101" spans="1:138" ht="21.75" customHeight="1" x14ac:dyDescent="0.5">
      <c r="A101" s="7" t="str">
        <f>A52</f>
        <v>ณ วันที่ 31 มีนาคม พ.ศ. 2564</v>
      </c>
      <c r="B101" s="7"/>
      <c r="C101" s="8"/>
      <c r="D101" s="9"/>
      <c r="E101" s="10"/>
      <c r="F101" s="11"/>
      <c r="G101" s="10"/>
      <c r="H101" s="224"/>
      <c r="I101" s="10"/>
      <c r="J101" s="11"/>
      <c r="K101" s="12"/>
    </row>
    <row r="102" spans="1:138" ht="21.75" customHeight="1" x14ac:dyDescent="0.5">
      <c r="A102" s="13"/>
      <c r="B102" s="13"/>
      <c r="C102" s="2"/>
      <c r="D102" s="3"/>
      <c r="E102" s="4"/>
      <c r="F102" s="5"/>
      <c r="G102" s="4"/>
      <c r="H102" s="217"/>
      <c r="I102" s="4"/>
      <c r="J102" s="5"/>
      <c r="K102" s="4"/>
    </row>
    <row r="103" spans="1:138" ht="21.75" customHeight="1" x14ac:dyDescent="0.5">
      <c r="A103" s="14"/>
      <c r="B103" s="14"/>
      <c r="C103" s="126"/>
      <c r="D103" s="126"/>
      <c r="E103" s="294" t="s">
        <v>2</v>
      </c>
      <c r="F103" s="294"/>
      <c r="G103" s="294"/>
      <c r="H103" s="219"/>
      <c r="I103" s="294" t="s">
        <v>3</v>
      </c>
      <c r="J103" s="294"/>
      <c r="K103" s="29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</row>
    <row r="104" spans="1:138" ht="20.45" customHeight="1" x14ac:dyDescent="0.5">
      <c r="A104" s="15"/>
      <c r="B104" s="15"/>
      <c r="C104" s="15"/>
      <c r="D104" s="16"/>
      <c r="E104" s="17" t="s">
        <v>4</v>
      </c>
      <c r="F104" s="18"/>
      <c r="G104" s="17" t="s">
        <v>206</v>
      </c>
      <c r="H104" s="19"/>
      <c r="I104" s="17" t="s">
        <v>4</v>
      </c>
      <c r="J104" s="18"/>
      <c r="K104" s="17" t="s">
        <v>206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</row>
    <row r="105" spans="1:138" ht="21.75" customHeight="1" x14ac:dyDescent="0.5">
      <c r="A105" s="15"/>
      <c r="B105" s="15"/>
      <c r="C105" s="15"/>
      <c r="D105" s="16"/>
      <c r="E105" s="17" t="s">
        <v>5</v>
      </c>
      <c r="F105" s="18"/>
      <c r="G105" s="20" t="s">
        <v>6</v>
      </c>
      <c r="H105" s="21"/>
      <c r="I105" s="17" t="s">
        <v>5</v>
      </c>
      <c r="J105" s="18"/>
      <c r="K105" s="20" t="s">
        <v>6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</row>
    <row r="106" spans="1:138" ht="21.75" customHeight="1" x14ac:dyDescent="0.5">
      <c r="A106" s="22"/>
      <c r="B106" s="22"/>
      <c r="C106" s="23"/>
      <c r="D106" s="24"/>
      <c r="E106" s="17" t="s">
        <v>203</v>
      </c>
      <c r="F106" s="25"/>
      <c r="G106" s="17" t="s">
        <v>154</v>
      </c>
      <c r="H106" s="19"/>
      <c r="I106" s="17" t="s">
        <v>203</v>
      </c>
      <c r="J106" s="25"/>
      <c r="K106" s="17" t="s">
        <v>154</v>
      </c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</row>
    <row r="107" spans="1:138" ht="21.75" customHeight="1" x14ac:dyDescent="0.5">
      <c r="A107" s="22"/>
      <c r="B107" s="22"/>
      <c r="C107" s="26" t="s">
        <v>7</v>
      </c>
      <c r="D107" s="27"/>
      <c r="E107" s="28" t="s">
        <v>8</v>
      </c>
      <c r="F107" s="29"/>
      <c r="G107" s="28" t="s">
        <v>8</v>
      </c>
      <c r="H107" s="19"/>
      <c r="I107" s="30" t="s">
        <v>8</v>
      </c>
      <c r="J107" s="31"/>
      <c r="K107" s="28" t="s">
        <v>8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</row>
    <row r="108" spans="1:138" ht="21.75" customHeight="1" x14ac:dyDescent="0.5">
      <c r="A108" s="271" t="s">
        <v>160</v>
      </c>
      <c r="B108" s="271"/>
      <c r="C108" s="27"/>
      <c r="D108" s="39"/>
      <c r="E108" s="146"/>
      <c r="F108" s="41"/>
      <c r="G108" s="41"/>
      <c r="H108" s="218"/>
      <c r="I108" s="146"/>
      <c r="J108" s="41"/>
      <c r="K108" s="41"/>
    </row>
    <row r="109" spans="1:138" ht="8.1" customHeight="1" x14ac:dyDescent="0.5">
      <c r="A109" s="271"/>
      <c r="B109" s="271"/>
      <c r="C109" s="42"/>
      <c r="D109" s="43"/>
      <c r="E109" s="149"/>
      <c r="F109" s="49"/>
      <c r="G109" s="45"/>
      <c r="H109" s="49"/>
      <c r="I109" s="149"/>
      <c r="J109" s="49"/>
      <c r="K109" s="45"/>
    </row>
    <row r="110" spans="1:138" ht="21.75" customHeight="1" x14ac:dyDescent="0.5">
      <c r="A110" s="271" t="s">
        <v>49</v>
      </c>
      <c r="B110" s="271"/>
      <c r="C110" s="42"/>
      <c r="D110" s="43"/>
      <c r="E110" s="147"/>
      <c r="F110" s="45"/>
      <c r="G110" s="45"/>
      <c r="H110" s="49"/>
      <c r="I110" s="147"/>
      <c r="J110" s="45"/>
      <c r="K110" s="45"/>
    </row>
    <row r="111" spans="1:138" ht="8.1" customHeight="1" x14ac:dyDescent="0.5">
      <c r="A111" s="271"/>
      <c r="B111" s="271"/>
      <c r="C111" s="42"/>
      <c r="D111" s="43"/>
      <c r="E111" s="147"/>
      <c r="F111" s="45"/>
      <c r="G111" s="45"/>
      <c r="H111" s="49"/>
      <c r="I111" s="147"/>
      <c r="J111" s="45"/>
      <c r="K111" s="45"/>
    </row>
    <row r="112" spans="1:138" ht="21.75" customHeight="1" x14ac:dyDescent="0.5">
      <c r="A112" s="272" t="s">
        <v>50</v>
      </c>
      <c r="B112" s="272"/>
      <c r="C112" s="42">
        <v>15</v>
      </c>
      <c r="D112" s="15"/>
      <c r="E112" s="147"/>
      <c r="F112" s="45"/>
      <c r="G112" s="45"/>
      <c r="H112" s="49"/>
      <c r="I112" s="147"/>
      <c r="J112" s="45"/>
      <c r="K112" s="45"/>
    </row>
    <row r="113" spans="1:11" ht="21.75" customHeight="1" x14ac:dyDescent="0.5">
      <c r="A113" s="272"/>
      <c r="B113" s="272" t="s">
        <v>51</v>
      </c>
      <c r="C113" s="42"/>
      <c r="D113" s="15"/>
      <c r="E113" s="147"/>
      <c r="F113" s="45"/>
      <c r="G113" s="45"/>
      <c r="H113" s="49"/>
      <c r="I113" s="147"/>
      <c r="J113" s="45"/>
      <c r="K113" s="45"/>
    </row>
    <row r="114" spans="1:11" ht="21.75" customHeight="1" x14ac:dyDescent="0.5">
      <c r="A114" s="272"/>
      <c r="B114" s="273" t="s">
        <v>52</v>
      </c>
      <c r="C114" s="42"/>
      <c r="D114" s="53"/>
      <c r="E114" s="151"/>
      <c r="F114" s="54"/>
      <c r="G114" s="45"/>
      <c r="H114" s="54"/>
      <c r="I114" s="149"/>
      <c r="J114" s="54"/>
      <c r="K114" s="45"/>
    </row>
    <row r="115" spans="1:11" ht="21.75" customHeight="1" thickBot="1" x14ac:dyDescent="0.55000000000000004">
      <c r="A115" s="272"/>
      <c r="B115" s="281" t="s">
        <v>199</v>
      </c>
      <c r="C115" s="42"/>
      <c r="D115" s="53"/>
      <c r="E115" s="150">
        <v>4379332</v>
      </c>
      <c r="F115" s="54"/>
      <c r="G115" s="286">
        <v>4379332</v>
      </c>
      <c r="H115" s="49"/>
      <c r="I115" s="150">
        <v>4379332</v>
      </c>
      <c r="J115" s="54"/>
      <c r="K115" s="286">
        <v>4379332</v>
      </c>
    </row>
    <row r="116" spans="1:11" ht="8.1" customHeight="1" thickTop="1" x14ac:dyDescent="0.5">
      <c r="A116" s="271"/>
      <c r="B116" s="271"/>
      <c r="C116" s="42"/>
      <c r="D116" s="43"/>
      <c r="E116" s="149"/>
      <c r="F116" s="49"/>
      <c r="G116" s="45"/>
      <c r="H116" s="49"/>
      <c r="I116" s="149"/>
      <c r="J116" s="49"/>
      <c r="K116" s="45"/>
    </row>
    <row r="117" spans="1:11" ht="21.75" customHeight="1" x14ac:dyDescent="0.5">
      <c r="A117" s="271"/>
      <c r="B117" s="272" t="s">
        <v>53</v>
      </c>
      <c r="C117" s="42"/>
      <c r="D117" s="43"/>
      <c r="E117" s="149"/>
      <c r="F117" s="49"/>
      <c r="G117" s="45"/>
      <c r="H117" s="49"/>
      <c r="I117" s="149"/>
      <c r="J117" s="49"/>
      <c r="K117" s="45"/>
    </row>
    <row r="118" spans="1:11" ht="21.75" customHeight="1" x14ac:dyDescent="0.5">
      <c r="A118" s="184"/>
      <c r="B118" s="184" t="s">
        <v>200</v>
      </c>
      <c r="C118" s="42"/>
      <c r="D118" s="43"/>
      <c r="E118" s="152"/>
      <c r="F118" s="49"/>
      <c r="G118" s="45"/>
      <c r="H118" s="49"/>
      <c r="I118" s="149"/>
      <c r="J118" s="49"/>
      <c r="K118" s="45"/>
    </row>
    <row r="119" spans="1:11" ht="21.75" customHeight="1" x14ac:dyDescent="0.5">
      <c r="A119" s="184"/>
      <c r="B119" s="195" t="s">
        <v>201</v>
      </c>
      <c r="C119" s="42"/>
      <c r="D119" s="43"/>
      <c r="E119" s="149">
        <v>0</v>
      </c>
      <c r="F119" s="49"/>
      <c r="G119" s="45">
        <v>4179625</v>
      </c>
      <c r="H119" s="49"/>
      <c r="I119" s="149">
        <v>0</v>
      </c>
      <c r="J119" s="49"/>
      <c r="K119" s="45">
        <v>4179625</v>
      </c>
    </row>
    <row r="120" spans="1:11" ht="21.75" customHeight="1" x14ac:dyDescent="0.5">
      <c r="A120" s="271"/>
      <c r="B120" s="272" t="s">
        <v>53</v>
      </c>
      <c r="C120" s="42"/>
      <c r="D120" s="43"/>
      <c r="E120" s="149"/>
      <c r="F120" s="49"/>
      <c r="G120" s="45"/>
      <c r="H120" s="49"/>
      <c r="I120" s="149"/>
      <c r="J120" s="49"/>
      <c r="K120" s="45"/>
    </row>
    <row r="121" spans="1:11" ht="21.75" customHeight="1" x14ac:dyDescent="0.5">
      <c r="A121" s="184"/>
      <c r="B121" s="184" t="s">
        <v>209</v>
      </c>
      <c r="C121" s="42"/>
      <c r="D121" s="43"/>
      <c r="E121" s="152"/>
      <c r="F121" s="49"/>
      <c r="G121" s="45"/>
      <c r="H121" s="49"/>
      <c r="I121" s="149"/>
      <c r="J121" s="49"/>
      <c r="K121" s="45"/>
    </row>
    <row r="122" spans="1:11" ht="21.75" customHeight="1" x14ac:dyDescent="0.5">
      <c r="A122" s="184"/>
      <c r="B122" s="195" t="s">
        <v>201</v>
      </c>
      <c r="C122" s="42"/>
      <c r="D122" s="43"/>
      <c r="E122" s="149">
        <v>4184664</v>
      </c>
      <c r="F122" s="49"/>
      <c r="G122" s="45">
        <v>0</v>
      </c>
      <c r="H122" s="49"/>
      <c r="I122" s="149">
        <v>4184664</v>
      </c>
      <c r="J122" s="49"/>
      <c r="K122" s="45">
        <v>0</v>
      </c>
    </row>
    <row r="123" spans="1:11" ht="21.75" customHeight="1" x14ac:dyDescent="0.5">
      <c r="A123" s="272" t="s">
        <v>54</v>
      </c>
      <c r="B123" s="273"/>
      <c r="C123" s="42"/>
      <c r="D123" s="43"/>
      <c r="E123" s="149">
        <v>325707</v>
      </c>
      <c r="F123" s="45"/>
      <c r="G123" s="283">
        <v>319357</v>
      </c>
      <c r="H123" s="49"/>
      <c r="I123" s="149">
        <v>325707</v>
      </c>
      <c r="J123" s="49"/>
      <c r="K123" s="283">
        <v>319357</v>
      </c>
    </row>
    <row r="124" spans="1:11" ht="21.75" customHeight="1" x14ac:dyDescent="0.5">
      <c r="A124" s="272" t="s">
        <v>229</v>
      </c>
      <c r="B124" s="273"/>
      <c r="C124" s="42"/>
      <c r="D124" s="43"/>
      <c r="E124" s="149">
        <v>7327</v>
      </c>
      <c r="F124" s="45"/>
      <c r="G124" s="283">
        <v>0</v>
      </c>
      <c r="H124" s="49"/>
      <c r="I124" s="149">
        <v>7327</v>
      </c>
      <c r="J124" s="49"/>
      <c r="K124" s="283">
        <v>0</v>
      </c>
    </row>
    <row r="125" spans="1:11" ht="21.75" customHeight="1" x14ac:dyDescent="0.5">
      <c r="A125" s="282" t="s">
        <v>55</v>
      </c>
      <c r="B125" s="273"/>
      <c r="C125" s="42"/>
      <c r="D125" s="43"/>
      <c r="E125" s="149">
        <v>44231</v>
      </c>
      <c r="F125" s="45"/>
      <c r="G125" s="283">
        <v>17715</v>
      </c>
      <c r="H125" s="49"/>
      <c r="I125" s="149">
        <v>34316</v>
      </c>
      <c r="J125" s="49"/>
      <c r="K125" s="283">
        <v>31783</v>
      </c>
    </row>
    <row r="126" spans="1:11" ht="21.75" customHeight="1" x14ac:dyDescent="0.5">
      <c r="A126" s="272" t="s">
        <v>56</v>
      </c>
      <c r="B126" s="272"/>
      <c r="C126" s="42"/>
      <c r="D126" s="43"/>
      <c r="E126" s="149"/>
      <c r="F126" s="45"/>
      <c r="G126" s="283"/>
      <c r="H126" s="49"/>
      <c r="I126" s="149"/>
      <c r="J126" s="49"/>
      <c r="K126" s="283"/>
    </row>
    <row r="127" spans="1:11" ht="21.75" customHeight="1" x14ac:dyDescent="0.5">
      <c r="A127" s="184"/>
      <c r="B127" s="272" t="s">
        <v>57</v>
      </c>
      <c r="C127" s="42"/>
      <c r="D127" s="43"/>
      <c r="E127" s="149">
        <v>437933</v>
      </c>
      <c r="F127" s="45"/>
      <c r="G127" s="283">
        <v>437933</v>
      </c>
      <c r="H127" s="49"/>
      <c r="I127" s="149">
        <v>437933</v>
      </c>
      <c r="J127" s="49"/>
      <c r="K127" s="283">
        <v>437933</v>
      </c>
    </row>
    <row r="128" spans="1:11" ht="21.75" customHeight="1" x14ac:dyDescent="0.5">
      <c r="A128" s="184"/>
      <c r="B128" s="272" t="s">
        <v>58</v>
      </c>
      <c r="C128" s="42"/>
      <c r="D128" s="43"/>
      <c r="E128" s="148">
        <v>14124024</v>
      </c>
      <c r="F128" s="45"/>
      <c r="G128" s="285">
        <v>13707212</v>
      </c>
      <c r="H128" s="49"/>
      <c r="I128" s="148">
        <v>12874893</v>
      </c>
      <c r="J128" s="49"/>
      <c r="K128" s="285">
        <v>12483142</v>
      </c>
    </row>
    <row r="129" spans="1:11" ht="8.1" customHeight="1" x14ac:dyDescent="0.5">
      <c r="A129" s="184"/>
      <c r="B129" s="272"/>
      <c r="C129" s="42"/>
      <c r="D129" s="43"/>
      <c r="E129" s="149"/>
      <c r="F129" s="49"/>
      <c r="G129" s="283"/>
      <c r="H129" s="49"/>
      <c r="I129" s="149"/>
      <c r="J129" s="49"/>
      <c r="K129" s="283"/>
    </row>
    <row r="130" spans="1:11" ht="21.75" customHeight="1" x14ac:dyDescent="0.5">
      <c r="A130" s="184"/>
      <c r="B130" s="282" t="s">
        <v>59</v>
      </c>
      <c r="C130" s="42"/>
      <c r="D130" s="43"/>
      <c r="E130" s="149">
        <f>SUM(E119:E128)</f>
        <v>19123886</v>
      </c>
      <c r="F130" s="49"/>
      <c r="G130" s="283">
        <f>SUM(G118:G128)</f>
        <v>18661842</v>
      </c>
      <c r="H130" s="49"/>
      <c r="I130" s="149">
        <f>SUM(I119:I128)</f>
        <v>17864840</v>
      </c>
      <c r="J130" s="49"/>
      <c r="K130" s="283">
        <f>SUM(K118:K128)</f>
        <v>17451840</v>
      </c>
    </row>
    <row r="131" spans="1:11" ht="21.75" customHeight="1" x14ac:dyDescent="0.5">
      <c r="A131" s="273" t="s">
        <v>60</v>
      </c>
      <c r="B131" s="272"/>
      <c r="C131" s="42"/>
      <c r="D131" s="43"/>
      <c r="E131" s="148">
        <v>-21933</v>
      </c>
      <c r="F131" s="49"/>
      <c r="G131" s="285">
        <v>-19156</v>
      </c>
      <c r="H131" s="49"/>
      <c r="I131" s="148">
        <v>0</v>
      </c>
      <c r="J131" s="49"/>
      <c r="K131" s="285">
        <v>0</v>
      </c>
    </row>
    <row r="132" spans="1:11" ht="8.1" customHeight="1" x14ac:dyDescent="0.5">
      <c r="A132" s="271"/>
      <c r="B132" s="271"/>
      <c r="C132" s="42"/>
      <c r="D132" s="43"/>
      <c r="E132" s="149"/>
      <c r="F132" s="49"/>
      <c r="G132" s="45"/>
      <c r="H132" s="49"/>
      <c r="I132" s="149"/>
      <c r="J132" s="49"/>
      <c r="K132" s="45"/>
    </row>
    <row r="133" spans="1:11" ht="21.75" customHeight="1" x14ac:dyDescent="0.5">
      <c r="A133" s="271" t="s">
        <v>61</v>
      </c>
      <c r="B133" s="271"/>
      <c r="C133" s="42"/>
      <c r="D133" s="43"/>
      <c r="E133" s="148">
        <f>SUM(E130:E131)</f>
        <v>19101953</v>
      </c>
      <c r="F133" s="45"/>
      <c r="G133" s="285">
        <f>SUM(G130:G131)</f>
        <v>18642686</v>
      </c>
      <c r="H133" s="49"/>
      <c r="I133" s="148">
        <f>SUM(I130:I131)</f>
        <v>17864840</v>
      </c>
      <c r="J133" s="45"/>
      <c r="K133" s="285">
        <f>SUM(K130:K131)</f>
        <v>17451840</v>
      </c>
    </row>
    <row r="134" spans="1:11" ht="8.1" customHeight="1" x14ac:dyDescent="0.5">
      <c r="A134" s="271"/>
      <c r="B134" s="271"/>
      <c r="C134" s="42"/>
      <c r="D134" s="43"/>
      <c r="E134" s="149"/>
      <c r="F134" s="49"/>
      <c r="G134" s="45"/>
      <c r="H134" s="49"/>
      <c r="I134" s="149"/>
      <c r="J134" s="49"/>
      <c r="K134" s="45"/>
    </row>
    <row r="135" spans="1:11" ht="21.75" customHeight="1" thickBot="1" x14ac:dyDescent="0.55000000000000004">
      <c r="A135" s="271" t="s">
        <v>62</v>
      </c>
      <c r="B135" s="271"/>
      <c r="C135" s="42"/>
      <c r="D135" s="43"/>
      <c r="E135" s="278">
        <f>SUM(E133,E92)</f>
        <v>44845946</v>
      </c>
      <c r="F135" s="49"/>
      <c r="G135" s="286">
        <f>SUM(G133,G92)</f>
        <v>44318837</v>
      </c>
      <c r="H135" s="49"/>
      <c r="I135" s="278">
        <f>SUM(I133,I92)</f>
        <v>39252701</v>
      </c>
      <c r="J135" s="49"/>
      <c r="K135" s="286">
        <f>SUM(K133,K92)</f>
        <v>39142363</v>
      </c>
    </row>
    <row r="136" spans="1:11" ht="21.75" customHeight="1" thickTop="1" x14ac:dyDescent="0.5">
      <c r="A136" s="55"/>
      <c r="B136" s="55"/>
      <c r="C136" s="56"/>
      <c r="D136" s="57"/>
      <c r="E136" s="58"/>
      <c r="F136" s="59"/>
      <c r="G136" s="58"/>
      <c r="I136" s="58"/>
      <c r="J136" s="59"/>
      <c r="K136" s="58"/>
    </row>
    <row r="137" spans="1:11" ht="21.75" customHeight="1" x14ac:dyDescent="0.5">
      <c r="A137" s="55"/>
      <c r="B137" s="55"/>
      <c r="C137" s="56"/>
      <c r="D137" s="57"/>
      <c r="E137" s="60"/>
      <c r="F137" s="60"/>
      <c r="G137" s="60"/>
      <c r="H137" s="60"/>
      <c r="I137" s="60"/>
      <c r="J137" s="60"/>
      <c r="K137" s="60"/>
    </row>
    <row r="138" spans="1:11" ht="21.75" customHeight="1" x14ac:dyDescent="0.5">
      <c r="A138" s="55"/>
      <c r="B138" s="55"/>
      <c r="C138" s="56"/>
      <c r="D138" s="57"/>
      <c r="E138" s="60"/>
      <c r="F138" s="60"/>
      <c r="G138" s="60"/>
      <c r="H138" s="60"/>
      <c r="I138" s="60"/>
      <c r="J138" s="60"/>
      <c r="K138" s="60"/>
    </row>
    <row r="139" spans="1:11" ht="21.75" customHeight="1" x14ac:dyDescent="0.5">
      <c r="A139" s="55"/>
      <c r="B139" s="55"/>
      <c r="C139" s="56"/>
      <c r="D139" s="57"/>
      <c r="E139" s="60"/>
      <c r="F139" s="60"/>
      <c r="G139" s="60"/>
      <c r="H139" s="60"/>
      <c r="I139" s="60"/>
      <c r="J139" s="60"/>
      <c r="K139" s="60"/>
    </row>
    <row r="140" spans="1:11" ht="17.25" customHeight="1" x14ac:dyDescent="0.5">
      <c r="A140" s="55"/>
      <c r="B140" s="55"/>
      <c r="C140" s="56"/>
      <c r="D140" s="57"/>
      <c r="E140" s="60"/>
      <c r="F140" s="61"/>
      <c r="G140" s="60"/>
      <c r="H140" s="61"/>
      <c r="I140" s="60"/>
      <c r="J140" s="61"/>
      <c r="K140" s="60"/>
    </row>
    <row r="141" spans="1:11" ht="5.25" customHeight="1" x14ac:dyDescent="0.5">
      <c r="A141" s="55"/>
      <c r="B141" s="55"/>
      <c r="C141" s="56"/>
      <c r="D141" s="57"/>
      <c r="E141" s="60"/>
      <c r="F141" s="61"/>
      <c r="G141" s="60"/>
      <c r="H141" s="61"/>
      <c r="I141" s="60"/>
      <c r="J141" s="61"/>
      <c r="K141" s="60"/>
    </row>
    <row r="142" spans="1:11" ht="21.95" customHeight="1" x14ac:dyDescent="0.5">
      <c r="A142" s="225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2" s="225"/>
      <c r="C142" s="226"/>
      <c r="D142" s="227"/>
      <c r="E142" s="52"/>
      <c r="F142" s="228"/>
      <c r="G142" s="229"/>
      <c r="H142" s="230"/>
      <c r="I142" s="52"/>
      <c r="J142" s="228"/>
      <c r="K142" s="52"/>
    </row>
  </sheetData>
  <mergeCells count="8">
    <mergeCell ref="I54:K54"/>
    <mergeCell ref="I103:K103"/>
    <mergeCell ref="I5:K5"/>
    <mergeCell ref="A49:K49"/>
    <mergeCell ref="E5:G5"/>
    <mergeCell ref="E54:G54"/>
    <mergeCell ref="E103:G103"/>
    <mergeCell ref="A37:B3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zoomScale="115" zoomScaleNormal="115" zoomScaleSheetLayoutView="100" workbookViewId="0">
      <selection activeCell="H8" sqref="H8"/>
    </sheetView>
  </sheetViews>
  <sheetFormatPr defaultColWidth="9.140625" defaultRowHeight="21.75" customHeight="1" x14ac:dyDescent="0.5"/>
  <cols>
    <col min="1" max="2" width="1.42578125" style="15" customWidth="1"/>
    <col min="3" max="3" width="29.7109375" style="15" customWidth="1"/>
    <col min="4" max="4" width="7.28515625" style="15" customWidth="1"/>
    <col min="5" max="5" width="0.5703125" style="123" customWidth="1"/>
    <col min="6" max="6" width="15.28515625" style="123" customWidth="1"/>
    <col min="7" max="7" width="0.5703125" style="69" customWidth="1"/>
    <col min="8" max="8" width="15.28515625" style="123" customWidth="1"/>
    <col min="9" max="9" width="0.5703125" style="69" customWidth="1"/>
    <col min="10" max="10" width="15.28515625" style="112" customWidth="1"/>
    <col min="11" max="11" width="0.5703125" style="68" customWidth="1"/>
    <col min="12" max="12" width="15.28515625" style="112" customWidth="1"/>
    <col min="13" max="16384" width="9.140625" style="15"/>
  </cols>
  <sheetData>
    <row r="1" spans="1:12" ht="21.75" customHeight="1" x14ac:dyDescent="0.5">
      <c r="A1" s="37" t="str">
        <f>'BS 2-4'!A1</f>
        <v xml:space="preserve">บริษัท เอสซี แอสเสท คอร์ปอเรชั่น จำกัด (มหาชน) </v>
      </c>
      <c r="B1" s="37"/>
      <c r="C1" s="37"/>
      <c r="D1" s="113"/>
      <c r="E1" s="114"/>
      <c r="F1" s="115"/>
      <c r="G1" s="114"/>
      <c r="H1" s="115"/>
      <c r="I1" s="114"/>
      <c r="J1" s="116"/>
      <c r="L1" s="116"/>
    </row>
    <row r="2" spans="1:12" ht="21.75" customHeight="1" x14ac:dyDescent="0.5">
      <c r="A2" s="117" t="s">
        <v>63</v>
      </c>
      <c r="B2" s="117"/>
      <c r="C2" s="117"/>
      <c r="D2" s="113"/>
      <c r="E2" s="118"/>
      <c r="F2" s="118"/>
      <c r="G2" s="67"/>
      <c r="H2" s="118"/>
      <c r="I2" s="67"/>
      <c r="J2" s="116"/>
      <c r="L2" s="116"/>
    </row>
    <row r="3" spans="1:12" ht="21.75" customHeight="1" x14ac:dyDescent="0.5">
      <c r="A3" s="119" t="s">
        <v>204</v>
      </c>
      <c r="B3" s="119"/>
      <c r="C3" s="119"/>
      <c r="D3" s="120"/>
      <c r="E3" s="121"/>
      <c r="F3" s="121"/>
      <c r="G3" s="65"/>
      <c r="H3" s="121"/>
      <c r="I3" s="65"/>
      <c r="J3" s="121"/>
      <c r="K3" s="122"/>
      <c r="L3" s="121"/>
    </row>
    <row r="4" spans="1:12" ht="21.75" customHeight="1" x14ac:dyDescent="0.5">
      <c r="D4" s="42"/>
      <c r="E4" s="47"/>
      <c r="F4" s="47"/>
      <c r="G4" s="66"/>
      <c r="H4" s="47"/>
      <c r="I4" s="66"/>
      <c r="J4" s="47"/>
      <c r="L4" s="47"/>
    </row>
    <row r="5" spans="1:12" ht="21.75" customHeight="1" x14ac:dyDescent="0.5">
      <c r="D5" s="42"/>
      <c r="E5" s="47"/>
      <c r="F5" s="297" t="s">
        <v>2</v>
      </c>
      <c r="G5" s="297"/>
      <c r="H5" s="297"/>
      <c r="I5" s="114"/>
      <c r="J5" s="297" t="s">
        <v>3</v>
      </c>
      <c r="K5" s="297"/>
      <c r="L5" s="297"/>
    </row>
    <row r="6" spans="1:12" ht="21.75" customHeight="1" x14ac:dyDescent="0.5">
      <c r="D6" s="42"/>
      <c r="E6" s="47"/>
      <c r="F6" s="17" t="s">
        <v>4</v>
      </c>
      <c r="H6" s="17" t="s">
        <v>4</v>
      </c>
      <c r="J6" s="17" t="s">
        <v>4</v>
      </c>
      <c r="K6" s="69"/>
      <c r="L6" s="17" t="s">
        <v>4</v>
      </c>
    </row>
    <row r="7" spans="1:12" ht="21.75" customHeight="1" x14ac:dyDescent="0.5">
      <c r="D7" s="42"/>
      <c r="E7" s="47"/>
      <c r="F7" s="17" t="s">
        <v>5</v>
      </c>
      <c r="H7" s="17" t="s">
        <v>5</v>
      </c>
      <c r="J7" s="17" t="str">
        <f>F7</f>
        <v>31 มีนาคม</v>
      </c>
      <c r="K7" s="69"/>
      <c r="L7" s="17" t="str">
        <f>H7</f>
        <v>31 มีนาคม</v>
      </c>
    </row>
    <row r="8" spans="1:12" ht="21.75" customHeight="1" x14ac:dyDescent="0.5">
      <c r="D8" s="16"/>
      <c r="F8" s="17" t="s">
        <v>203</v>
      </c>
      <c r="G8" s="68"/>
      <c r="H8" s="17" t="s">
        <v>154</v>
      </c>
      <c r="J8" s="17" t="str">
        <f>F8</f>
        <v>พ.ศ. 2564</v>
      </c>
      <c r="L8" s="17" t="str">
        <f>H8</f>
        <v>พ.ศ. 2563</v>
      </c>
    </row>
    <row r="9" spans="1:12" ht="21.75" customHeight="1" x14ac:dyDescent="0.5">
      <c r="D9" s="27"/>
      <c r="E9" s="16"/>
      <c r="F9" s="28" t="s">
        <v>8</v>
      </c>
      <c r="G9" s="19"/>
      <c r="H9" s="28" t="s">
        <v>8</v>
      </c>
      <c r="I9" s="72"/>
      <c r="J9" s="28" t="s">
        <v>8</v>
      </c>
      <c r="K9" s="19"/>
      <c r="L9" s="28" t="s">
        <v>8</v>
      </c>
    </row>
    <row r="10" spans="1:12" ht="21.75" customHeight="1" x14ac:dyDescent="0.5">
      <c r="D10" s="27"/>
      <c r="E10" s="16"/>
      <c r="F10" s="153"/>
      <c r="G10" s="19"/>
      <c r="H10" s="17"/>
      <c r="I10" s="72"/>
      <c r="J10" s="153"/>
      <c r="K10" s="19"/>
      <c r="L10" s="17"/>
    </row>
    <row r="11" spans="1:12" ht="21.75" customHeight="1" x14ac:dyDescent="0.5">
      <c r="A11" s="22" t="s">
        <v>64</v>
      </c>
      <c r="B11" s="22"/>
      <c r="C11" s="22"/>
      <c r="D11" s="27"/>
      <c r="E11" s="17"/>
      <c r="F11" s="153"/>
      <c r="G11" s="19"/>
      <c r="H11" s="17"/>
      <c r="I11" s="19"/>
      <c r="J11" s="153"/>
      <c r="L11" s="17"/>
    </row>
    <row r="12" spans="1:12" ht="6" customHeight="1" x14ac:dyDescent="0.5">
      <c r="D12" s="27"/>
      <c r="E12" s="17"/>
      <c r="F12" s="153"/>
      <c r="G12" s="19"/>
      <c r="H12" s="17"/>
      <c r="I12" s="19"/>
      <c r="J12" s="156"/>
      <c r="L12" s="124"/>
    </row>
    <row r="13" spans="1:12" ht="21.75" customHeight="1" x14ac:dyDescent="0.5">
      <c r="A13" s="46" t="s">
        <v>65</v>
      </c>
      <c r="B13" s="46"/>
      <c r="C13" s="46"/>
      <c r="D13" s="16"/>
      <c r="E13" s="17"/>
      <c r="F13" s="154">
        <v>3738835</v>
      </c>
      <c r="G13" s="60"/>
      <c r="H13" s="60">
        <v>3071433</v>
      </c>
      <c r="I13" s="125"/>
      <c r="J13" s="154">
        <v>3404901</v>
      </c>
      <c r="K13" s="125"/>
      <c r="L13" s="60">
        <v>2754010</v>
      </c>
    </row>
    <row r="14" spans="1:12" ht="21.75" customHeight="1" x14ac:dyDescent="0.5">
      <c r="A14" s="15" t="s">
        <v>66</v>
      </c>
      <c r="D14" s="126"/>
      <c r="E14" s="102"/>
      <c r="F14" s="154">
        <v>198963</v>
      </c>
      <c r="G14" s="60"/>
      <c r="H14" s="60">
        <v>201635</v>
      </c>
      <c r="I14" s="102"/>
      <c r="J14" s="158">
        <v>168310</v>
      </c>
      <c r="K14" s="102"/>
      <c r="L14" s="127">
        <v>173951</v>
      </c>
    </row>
    <row r="15" spans="1:12" ht="21.75" customHeight="1" x14ac:dyDescent="0.5">
      <c r="A15" s="46" t="s">
        <v>67</v>
      </c>
      <c r="B15" s="46"/>
      <c r="C15" s="46"/>
      <c r="D15" s="126"/>
      <c r="E15" s="102"/>
      <c r="F15" s="155">
        <v>17866</v>
      </c>
      <c r="G15" s="60"/>
      <c r="H15" s="76">
        <v>18894</v>
      </c>
      <c r="I15" s="128"/>
      <c r="J15" s="159">
        <v>20068</v>
      </c>
      <c r="K15" s="102"/>
      <c r="L15" s="129">
        <v>23534</v>
      </c>
    </row>
    <row r="16" spans="1:12" ht="6" customHeight="1" x14ac:dyDescent="0.5">
      <c r="D16" s="27"/>
      <c r="E16" s="17"/>
      <c r="F16" s="156"/>
      <c r="G16" s="68"/>
      <c r="H16" s="124"/>
      <c r="I16" s="19"/>
      <c r="J16" s="156"/>
      <c r="L16" s="124"/>
    </row>
    <row r="17" spans="1:12" ht="21.75" customHeight="1" x14ac:dyDescent="0.5">
      <c r="A17" s="130" t="s">
        <v>68</v>
      </c>
      <c r="B17" s="130"/>
      <c r="C17" s="130"/>
      <c r="D17" s="126"/>
      <c r="E17" s="60"/>
      <c r="F17" s="155">
        <f>+SUM(F13:F15)</f>
        <v>3955664</v>
      </c>
      <c r="G17" s="60"/>
      <c r="H17" s="76">
        <f>+SUM(H13:H15)</f>
        <v>3291962</v>
      </c>
      <c r="I17" s="60"/>
      <c r="J17" s="155">
        <f>+SUM(J13:J15)</f>
        <v>3593279</v>
      </c>
      <c r="K17" s="60"/>
      <c r="L17" s="76">
        <f>+SUM(L13:L15)</f>
        <v>2951495</v>
      </c>
    </row>
    <row r="18" spans="1:12" ht="21.75" customHeight="1" x14ac:dyDescent="0.5">
      <c r="D18" s="27"/>
      <c r="E18" s="16"/>
      <c r="F18" s="153"/>
      <c r="G18" s="19"/>
      <c r="H18" s="17"/>
      <c r="I18" s="72"/>
      <c r="J18" s="153"/>
      <c r="K18" s="19"/>
      <c r="L18" s="17"/>
    </row>
    <row r="19" spans="1:12" ht="21.75" customHeight="1" x14ac:dyDescent="0.5">
      <c r="A19" s="22" t="s">
        <v>69</v>
      </c>
      <c r="B19" s="22"/>
      <c r="C19" s="22"/>
      <c r="D19" s="126"/>
      <c r="E19" s="60"/>
      <c r="F19" s="154"/>
      <c r="G19" s="77"/>
      <c r="H19" s="60"/>
      <c r="I19" s="77"/>
      <c r="J19" s="154"/>
      <c r="L19" s="60"/>
    </row>
    <row r="20" spans="1:12" ht="6" customHeight="1" x14ac:dyDescent="0.5">
      <c r="D20" s="27"/>
      <c r="E20" s="17"/>
      <c r="F20" s="153"/>
      <c r="G20" s="19"/>
      <c r="H20" s="17"/>
      <c r="I20" s="19"/>
      <c r="J20" s="153"/>
      <c r="L20" s="17"/>
    </row>
    <row r="21" spans="1:12" ht="21.75" customHeight="1" x14ac:dyDescent="0.5">
      <c r="A21" s="15" t="s">
        <v>70</v>
      </c>
      <c r="D21" s="126"/>
      <c r="E21" s="60"/>
      <c r="F21" s="154">
        <v>-2643307</v>
      </c>
      <c r="G21" s="60"/>
      <c r="H21" s="60">
        <v>-2078702</v>
      </c>
      <c r="I21" s="103"/>
      <c r="J21" s="154">
        <v>-2423123</v>
      </c>
      <c r="K21" s="103"/>
      <c r="L21" s="60">
        <v>-1858756</v>
      </c>
    </row>
    <row r="22" spans="1:12" ht="21.75" customHeight="1" x14ac:dyDescent="0.5">
      <c r="A22" s="15" t="s">
        <v>71</v>
      </c>
      <c r="D22" s="126"/>
      <c r="E22" s="60"/>
      <c r="F22" s="154">
        <v>-71850</v>
      </c>
      <c r="G22" s="60"/>
      <c r="H22" s="60">
        <v>-77126</v>
      </c>
      <c r="I22" s="103"/>
      <c r="J22" s="154">
        <v>-63636</v>
      </c>
      <c r="K22" s="103"/>
      <c r="L22" s="60">
        <v>-68392</v>
      </c>
    </row>
    <row r="23" spans="1:12" ht="21.75" customHeight="1" x14ac:dyDescent="0.5">
      <c r="A23" s="46" t="s">
        <v>72</v>
      </c>
      <c r="B23" s="46"/>
      <c r="C23" s="46"/>
      <c r="D23" s="126"/>
      <c r="E23" s="77"/>
      <c r="F23" s="155">
        <v>-8224</v>
      </c>
      <c r="G23" s="60"/>
      <c r="H23" s="76">
        <v>-8154</v>
      </c>
      <c r="I23" s="128"/>
      <c r="J23" s="159">
        <v>-6659</v>
      </c>
      <c r="K23" s="103"/>
      <c r="L23" s="129">
        <v>-8225</v>
      </c>
    </row>
    <row r="24" spans="1:12" ht="6" customHeight="1" x14ac:dyDescent="0.5">
      <c r="D24" s="27"/>
      <c r="E24" s="17"/>
      <c r="F24" s="157"/>
      <c r="G24" s="68"/>
      <c r="H24" s="112"/>
      <c r="I24" s="19"/>
      <c r="J24" s="157"/>
    </row>
    <row r="25" spans="1:12" ht="21.75" customHeight="1" x14ac:dyDescent="0.5">
      <c r="A25" s="22" t="s">
        <v>73</v>
      </c>
      <c r="B25" s="22"/>
      <c r="C25" s="22"/>
      <c r="D25" s="126"/>
      <c r="E25" s="60"/>
      <c r="F25" s="155">
        <f>SUM(F21:F24)</f>
        <v>-2723381</v>
      </c>
      <c r="G25" s="60"/>
      <c r="H25" s="76">
        <f>SUM(H21:H24)</f>
        <v>-2163982</v>
      </c>
      <c r="I25" s="60"/>
      <c r="J25" s="155">
        <f>SUM(J21:J24)</f>
        <v>-2493418</v>
      </c>
      <c r="K25" s="60"/>
      <c r="L25" s="76">
        <f>SUM(L21:L24)</f>
        <v>-1935373</v>
      </c>
    </row>
    <row r="26" spans="1:12" ht="21.75" customHeight="1" x14ac:dyDescent="0.5">
      <c r="D26" s="27"/>
      <c r="E26" s="16"/>
      <c r="F26" s="153"/>
      <c r="G26" s="19"/>
      <c r="H26" s="17"/>
      <c r="I26" s="72"/>
      <c r="J26" s="153"/>
      <c r="K26" s="19"/>
      <c r="L26" s="17"/>
    </row>
    <row r="27" spans="1:12" ht="21.75" customHeight="1" x14ac:dyDescent="0.5">
      <c r="A27" s="22" t="s">
        <v>74</v>
      </c>
      <c r="B27" s="22"/>
      <c r="C27" s="22"/>
      <c r="D27" s="82"/>
      <c r="E27" s="22"/>
      <c r="F27" s="154">
        <f>SUM(F17,F25)</f>
        <v>1232283</v>
      </c>
      <c r="G27" s="60"/>
      <c r="H27" s="60">
        <f>SUM(H17,H25)</f>
        <v>1127980</v>
      </c>
      <c r="I27" s="60"/>
      <c r="J27" s="154">
        <f>SUM(J17,J25)</f>
        <v>1099861</v>
      </c>
      <c r="K27" s="60"/>
      <c r="L27" s="60">
        <f>SUM(L17,L25)</f>
        <v>1016122</v>
      </c>
    </row>
    <row r="28" spans="1:12" ht="21.75" customHeight="1" x14ac:dyDescent="0.5">
      <c r="A28" s="15" t="s">
        <v>75</v>
      </c>
      <c r="D28" s="126"/>
      <c r="E28" s="16"/>
      <c r="F28" s="154">
        <v>9539</v>
      </c>
      <c r="G28" s="60"/>
      <c r="H28" s="60">
        <v>21256</v>
      </c>
      <c r="I28" s="18"/>
      <c r="J28" s="160">
        <v>44279</v>
      </c>
      <c r="K28" s="18"/>
      <c r="L28" s="123">
        <v>70654</v>
      </c>
    </row>
    <row r="29" spans="1:12" ht="21.75" customHeight="1" x14ac:dyDescent="0.5">
      <c r="A29" s="131" t="s">
        <v>76</v>
      </c>
      <c r="B29" s="131"/>
      <c r="C29" s="131"/>
      <c r="D29" s="16"/>
      <c r="E29" s="16"/>
      <c r="F29" s="154">
        <v>-265882</v>
      </c>
      <c r="G29" s="60"/>
      <c r="H29" s="60">
        <v>-266283</v>
      </c>
      <c r="I29" s="18"/>
      <c r="J29" s="160">
        <v>-249322</v>
      </c>
      <c r="K29" s="18"/>
      <c r="L29" s="123">
        <v>-235972</v>
      </c>
    </row>
    <row r="30" spans="1:12" ht="21.75" customHeight="1" x14ac:dyDescent="0.5">
      <c r="A30" s="131" t="s">
        <v>77</v>
      </c>
      <c r="B30" s="131"/>
      <c r="C30" s="131"/>
      <c r="D30" s="126"/>
      <c r="E30" s="16"/>
      <c r="F30" s="154">
        <v>-415831</v>
      </c>
      <c r="G30" s="60"/>
      <c r="H30" s="60">
        <v>-446171</v>
      </c>
      <c r="I30" s="18"/>
      <c r="J30" s="160">
        <v>-353525</v>
      </c>
      <c r="K30" s="18"/>
      <c r="L30" s="123">
        <v>-374815</v>
      </c>
    </row>
    <row r="31" spans="1:12" ht="21.75" customHeight="1" x14ac:dyDescent="0.5">
      <c r="A31" s="15" t="s">
        <v>156</v>
      </c>
      <c r="D31" s="126"/>
      <c r="E31" s="16"/>
      <c r="F31" s="154">
        <v>0</v>
      </c>
      <c r="G31" s="60"/>
      <c r="H31" s="60">
        <v>0</v>
      </c>
      <c r="I31" s="18"/>
      <c r="J31" s="160">
        <v>0</v>
      </c>
      <c r="K31" s="18"/>
      <c r="L31" s="123">
        <v>-8000</v>
      </c>
    </row>
    <row r="32" spans="1:12" ht="21.75" customHeight="1" x14ac:dyDescent="0.5">
      <c r="A32" s="15" t="s">
        <v>78</v>
      </c>
      <c r="D32" s="16"/>
      <c r="E32" s="82"/>
      <c r="F32" s="154">
        <v>-29278</v>
      </c>
      <c r="G32" s="60"/>
      <c r="H32" s="60">
        <v>-45070</v>
      </c>
      <c r="I32" s="18"/>
      <c r="J32" s="160">
        <v>-52002</v>
      </c>
      <c r="K32" s="18"/>
      <c r="L32" s="123">
        <v>-64148</v>
      </c>
    </row>
    <row r="33" spans="1:13" ht="21.75" customHeight="1" x14ac:dyDescent="0.5">
      <c r="A33" s="15" t="s">
        <v>146</v>
      </c>
      <c r="D33" s="16"/>
      <c r="E33" s="82"/>
      <c r="F33" s="155">
        <v>-8525</v>
      </c>
      <c r="G33" s="60"/>
      <c r="H33" s="76">
        <v>-6738</v>
      </c>
      <c r="I33" s="61"/>
      <c r="J33" s="155">
        <v>0</v>
      </c>
      <c r="K33" s="61"/>
      <c r="L33" s="76">
        <v>0</v>
      </c>
      <c r="M33" s="15" t="s">
        <v>158</v>
      </c>
    </row>
    <row r="34" spans="1:13" ht="6" customHeight="1" x14ac:dyDescent="0.5">
      <c r="D34" s="27"/>
      <c r="E34" s="17"/>
      <c r="F34" s="157"/>
      <c r="G34" s="68"/>
      <c r="H34" s="112"/>
      <c r="I34" s="19"/>
      <c r="J34" s="157"/>
    </row>
    <row r="35" spans="1:13" ht="21.75" customHeight="1" x14ac:dyDescent="0.5">
      <c r="A35" s="22" t="s">
        <v>79</v>
      </c>
      <c r="B35" s="22"/>
      <c r="C35" s="22"/>
      <c r="D35" s="27"/>
      <c r="E35" s="60"/>
      <c r="F35" s="154">
        <f>SUM(F27:F33)</f>
        <v>522306</v>
      </c>
      <c r="G35" s="60"/>
      <c r="H35" s="60">
        <f>SUM(H27:H33)</f>
        <v>384974</v>
      </c>
      <c r="I35" s="60"/>
      <c r="J35" s="154">
        <f>SUM(J27:J33)</f>
        <v>489291</v>
      </c>
      <c r="K35" s="60"/>
      <c r="L35" s="60">
        <f>SUM(L27:L33)</f>
        <v>403841</v>
      </c>
    </row>
    <row r="36" spans="1:13" ht="21.75" customHeight="1" x14ac:dyDescent="0.5">
      <c r="A36" s="15" t="s">
        <v>80</v>
      </c>
      <c r="D36" s="126"/>
      <c r="E36" s="60"/>
      <c r="F36" s="155">
        <v>-108271</v>
      </c>
      <c r="G36" s="60"/>
      <c r="H36" s="76">
        <v>-86696</v>
      </c>
      <c r="I36" s="18"/>
      <c r="J36" s="155">
        <v>-97540</v>
      </c>
      <c r="K36" s="103"/>
      <c r="L36" s="76">
        <v>-81031</v>
      </c>
    </row>
    <row r="37" spans="1:13" ht="6" customHeight="1" x14ac:dyDescent="0.5">
      <c r="D37" s="27"/>
      <c r="E37" s="60"/>
      <c r="F37" s="154"/>
      <c r="H37" s="60"/>
      <c r="I37" s="77"/>
      <c r="J37" s="154"/>
      <c r="K37" s="69"/>
      <c r="L37" s="60"/>
    </row>
    <row r="38" spans="1:13" ht="21.75" customHeight="1" x14ac:dyDescent="0.5">
      <c r="A38" s="22" t="s">
        <v>81</v>
      </c>
      <c r="B38" s="22"/>
      <c r="C38" s="22"/>
      <c r="D38" s="27"/>
      <c r="E38" s="60"/>
      <c r="F38" s="161">
        <f>SUM(F35:F36)</f>
        <v>414035</v>
      </c>
      <c r="G38" s="60"/>
      <c r="H38" s="75">
        <f>SUM(H35:H36)</f>
        <v>298278</v>
      </c>
      <c r="I38" s="60"/>
      <c r="J38" s="161">
        <f>SUM(J35:J36)</f>
        <v>391751</v>
      </c>
      <c r="K38" s="60"/>
      <c r="L38" s="75">
        <f>SUM(L35:L36)</f>
        <v>322810</v>
      </c>
    </row>
    <row r="39" spans="1:13" ht="21.75" customHeight="1" x14ac:dyDescent="0.5">
      <c r="D39" s="16"/>
      <c r="F39" s="112"/>
      <c r="G39" s="68"/>
      <c r="H39" s="112"/>
    </row>
    <row r="40" spans="1:13" ht="21.75" customHeight="1" x14ac:dyDescent="0.5">
      <c r="D40" s="16"/>
      <c r="F40" s="112"/>
      <c r="G40" s="68"/>
      <c r="H40" s="112"/>
    </row>
    <row r="41" spans="1:13" ht="21.75" customHeight="1" x14ac:dyDescent="0.5">
      <c r="D41" s="16"/>
      <c r="F41" s="112"/>
      <c r="G41" s="68"/>
      <c r="H41" s="112"/>
    </row>
    <row r="42" spans="1:13" ht="21.75" customHeight="1" x14ac:dyDescent="0.5">
      <c r="D42" s="16"/>
      <c r="F42" s="112"/>
      <c r="G42" s="68"/>
      <c r="H42" s="112"/>
    </row>
    <row r="43" spans="1:13" ht="12.75" customHeight="1" x14ac:dyDescent="0.5">
      <c r="D43" s="16"/>
      <c r="F43" s="112"/>
      <c r="G43" s="68"/>
      <c r="H43" s="112"/>
    </row>
    <row r="44" spans="1:13" ht="21.95" customHeight="1" x14ac:dyDescent="0.5">
      <c r="A44" s="141" t="str">
        <f>'BS 2-4'!A98</f>
        <v>หมายเหตุประกอบข้อมูลทางการเงินเป็นส่วนหนึ่งของข้อมูลทางการเงินระหว่างกาลนี้</v>
      </c>
      <c r="B44" s="141"/>
      <c r="C44" s="141"/>
      <c r="D44" s="141"/>
      <c r="E44" s="142"/>
      <c r="F44" s="142"/>
      <c r="G44" s="143"/>
      <c r="H44" s="142"/>
      <c r="I44" s="143"/>
      <c r="J44" s="142"/>
      <c r="K44" s="143"/>
      <c r="L44" s="142"/>
    </row>
    <row r="45" spans="1:13" ht="21.75" customHeight="1" x14ac:dyDescent="0.5">
      <c r="A45" s="37" t="str">
        <f>'BS 2-4'!A1</f>
        <v xml:space="preserve">บริษัท เอสซี แอสเสท คอร์ปอเรชั่น จำกัด (มหาชน) </v>
      </c>
      <c r="B45" s="37"/>
      <c r="C45" s="37"/>
      <c r="D45" s="113"/>
      <c r="E45" s="114"/>
      <c r="F45" s="115"/>
      <c r="G45" s="114"/>
      <c r="H45" s="115"/>
      <c r="I45" s="114"/>
      <c r="J45" s="116"/>
      <c r="L45" s="116"/>
    </row>
    <row r="46" spans="1:13" ht="21.75" customHeight="1" x14ac:dyDescent="0.5">
      <c r="A46" s="117" t="s">
        <v>164</v>
      </c>
      <c r="B46" s="117"/>
      <c r="C46" s="117"/>
      <c r="D46" s="113"/>
      <c r="E46" s="118"/>
      <c r="F46" s="118"/>
      <c r="G46" s="67"/>
      <c r="H46" s="118"/>
      <c r="I46" s="67"/>
      <c r="J46" s="116"/>
      <c r="L46" s="116"/>
    </row>
    <row r="47" spans="1:13" ht="21.75" customHeight="1" x14ac:dyDescent="0.5">
      <c r="A47" s="119" t="s">
        <v>204</v>
      </c>
      <c r="B47" s="119"/>
      <c r="C47" s="119"/>
      <c r="D47" s="120"/>
      <c r="E47" s="121"/>
      <c r="F47" s="121"/>
      <c r="G47" s="65"/>
      <c r="H47" s="121"/>
      <c r="I47" s="65"/>
      <c r="J47" s="121"/>
      <c r="K47" s="122"/>
      <c r="L47" s="121"/>
    </row>
    <row r="48" spans="1:13" ht="21.75" customHeight="1" x14ac:dyDescent="0.5">
      <c r="D48" s="42"/>
      <c r="E48" s="47"/>
      <c r="F48" s="47"/>
      <c r="G48" s="66"/>
      <c r="H48" s="47"/>
      <c r="I48" s="66"/>
      <c r="J48" s="47"/>
      <c r="L48" s="47"/>
    </row>
    <row r="49" spans="1:12" ht="20.100000000000001" customHeight="1" x14ac:dyDescent="0.5">
      <c r="D49" s="42"/>
      <c r="E49" s="47"/>
      <c r="F49" s="297" t="s">
        <v>2</v>
      </c>
      <c r="G49" s="297"/>
      <c r="H49" s="297"/>
      <c r="I49" s="114"/>
      <c r="J49" s="297" t="s">
        <v>3</v>
      </c>
      <c r="K49" s="297"/>
      <c r="L49" s="297"/>
    </row>
    <row r="50" spans="1:12" ht="20.100000000000001" customHeight="1" x14ac:dyDescent="0.5">
      <c r="D50" s="42"/>
      <c r="E50" s="47"/>
      <c r="F50" s="17" t="s">
        <v>4</v>
      </c>
      <c r="H50" s="17" t="s">
        <v>4</v>
      </c>
      <c r="J50" s="17" t="s">
        <v>4</v>
      </c>
      <c r="K50" s="69"/>
      <c r="L50" s="17" t="s">
        <v>4</v>
      </c>
    </row>
    <row r="51" spans="1:12" ht="20.100000000000001" customHeight="1" x14ac:dyDescent="0.5">
      <c r="D51" s="126"/>
      <c r="E51" s="47"/>
      <c r="F51" s="17" t="s">
        <v>5</v>
      </c>
      <c r="H51" s="17" t="s">
        <v>5</v>
      </c>
      <c r="J51" s="17" t="str">
        <f>F51</f>
        <v>31 มีนาคม</v>
      </c>
      <c r="K51" s="69"/>
      <c r="L51" s="17" t="str">
        <f>H51</f>
        <v>31 มีนาคม</v>
      </c>
    </row>
    <row r="52" spans="1:12" ht="20.100000000000001" customHeight="1" x14ac:dyDescent="0.5">
      <c r="D52" s="16"/>
      <c r="F52" s="17" t="s">
        <v>203</v>
      </c>
      <c r="G52" s="68"/>
      <c r="H52" s="17" t="s">
        <v>154</v>
      </c>
      <c r="J52" s="17" t="str">
        <f>F52</f>
        <v>พ.ศ. 2564</v>
      </c>
      <c r="L52" s="17" t="str">
        <f>H52</f>
        <v>พ.ศ. 2563</v>
      </c>
    </row>
    <row r="53" spans="1:12" ht="20.100000000000001" customHeight="1" x14ac:dyDescent="0.5">
      <c r="D53" s="245" t="s">
        <v>7</v>
      </c>
      <c r="E53" s="16"/>
      <c r="F53" s="28" t="s">
        <v>8</v>
      </c>
      <c r="G53" s="19"/>
      <c r="H53" s="28" t="s">
        <v>8</v>
      </c>
      <c r="I53" s="72"/>
      <c r="J53" s="28" t="s">
        <v>8</v>
      </c>
      <c r="K53" s="19"/>
      <c r="L53" s="28" t="s">
        <v>8</v>
      </c>
    </row>
    <row r="54" spans="1:12" ht="8.1" customHeight="1" x14ac:dyDescent="0.5">
      <c r="D54" s="27"/>
      <c r="E54" s="16"/>
      <c r="F54" s="153"/>
      <c r="G54" s="19"/>
      <c r="H54" s="17"/>
      <c r="I54" s="72"/>
      <c r="J54" s="153"/>
      <c r="K54" s="19"/>
      <c r="L54" s="17"/>
    </row>
    <row r="55" spans="1:12" ht="20.100000000000001" customHeight="1" x14ac:dyDescent="0.5">
      <c r="A55" s="22" t="s">
        <v>178</v>
      </c>
      <c r="B55" s="22"/>
      <c r="C55" s="22"/>
      <c r="D55" s="27"/>
      <c r="E55" s="60"/>
      <c r="F55" s="154"/>
      <c r="G55" s="60"/>
      <c r="H55" s="60"/>
      <c r="I55" s="60"/>
      <c r="J55" s="154"/>
      <c r="K55" s="60"/>
      <c r="L55" s="60"/>
    </row>
    <row r="56" spans="1:12" ht="20.100000000000001" customHeight="1" x14ac:dyDescent="0.5">
      <c r="A56" s="15" t="s">
        <v>153</v>
      </c>
      <c r="D56" s="27"/>
      <c r="E56" s="60"/>
      <c r="F56" s="154"/>
      <c r="G56" s="60"/>
      <c r="H56" s="60"/>
      <c r="I56" s="60"/>
      <c r="J56" s="154"/>
      <c r="K56" s="60"/>
      <c r="L56" s="60"/>
    </row>
    <row r="57" spans="1:12" ht="20.100000000000001" customHeight="1" x14ac:dyDescent="0.5">
      <c r="A57" s="15" t="s">
        <v>165</v>
      </c>
      <c r="B57" s="15" t="s">
        <v>166</v>
      </c>
      <c r="D57" s="27"/>
      <c r="E57" s="60"/>
      <c r="F57" s="154"/>
      <c r="G57" s="60"/>
      <c r="H57" s="60"/>
      <c r="I57" s="60"/>
      <c r="J57" s="154"/>
      <c r="K57" s="60"/>
      <c r="L57" s="60"/>
    </row>
    <row r="58" spans="1:12" ht="20.100000000000001" customHeight="1" x14ac:dyDescent="0.5">
      <c r="A58" s="15" t="s">
        <v>165</v>
      </c>
      <c r="B58" s="15" t="s">
        <v>170</v>
      </c>
      <c r="D58" s="27"/>
      <c r="E58" s="60"/>
      <c r="F58" s="154"/>
      <c r="G58" s="60"/>
      <c r="H58" s="60"/>
      <c r="I58" s="60"/>
      <c r="J58" s="154"/>
      <c r="K58" s="60"/>
      <c r="L58" s="60"/>
    </row>
    <row r="59" spans="1:12" ht="20.100000000000001" customHeight="1" x14ac:dyDescent="0.5">
      <c r="C59" s="15" t="s">
        <v>171</v>
      </c>
      <c r="D59" s="27"/>
      <c r="E59" s="60"/>
      <c r="F59" s="161">
        <v>23983</v>
      </c>
      <c r="G59" s="60"/>
      <c r="H59" s="75">
        <v>46329</v>
      </c>
      <c r="I59" s="60"/>
      <c r="J59" s="161">
        <v>0</v>
      </c>
      <c r="K59" s="60"/>
      <c r="L59" s="75">
        <v>0</v>
      </c>
    </row>
    <row r="60" spans="1:12" ht="20.100000000000001" customHeight="1" x14ac:dyDescent="0.5">
      <c r="A60" s="15" t="s">
        <v>165</v>
      </c>
      <c r="B60" s="15" t="s">
        <v>168</v>
      </c>
      <c r="D60" s="27"/>
      <c r="E60" s="60"/>
      <c r="F60" s="154"/>
      <c r="G60" s="60"/>
      <c r="H60" s="60"/>
      <c r="I60" s="60"/>
      <c r="J60" s="154"/>
      <c r="K60" s="60"/>
      <c r="L60" s="60"/>
    </row>
    <row r="61" spans="1:12" ht="20.100000000000001" customHeight="1" x14ac:dyDescent="0.5">
      <c r="A61" s="15" t="s">
        <v>167</v>
      </c>
      <c r="C61" s="15" t="s">
        <v>169</v>
      </c>
      <c r="D61" s="27"/>
      <c r="E61" s="60"/>
      <c r="F61" s="161">
        <f>SUM(F57:F59)</f>
        <v>23983</v>
      </c>
      <c r="G61" s="60"/>
      <c r="H61" s="75">
        <f>SUM(H57:H59)</f>
        <v>46329</v>
      </c>
      <c r="I61" s="60"/>
      <c r="J61" s="161">
        <f>SUM(J57:J59)</f>
        <v>0</v>
      </c>
      <c r="K61" s="60"/>
      <c r="L61" s="75">
        <f>SUM(L57:L59)</f>
        <v>0</v>
      </c>
    </row>
    <row r="62" spans="1:12" ht="8.1" customHeight="1" x14ac:dyDescent="0.5">
      <c r="D62" s="16"/>
      <c r="F62" s="157"/>
      <c r="G62" s="68"/>
      <c r="H62" s="112"/>
      <c r="J62" s="157"/>
    </row>
    <row r="63" spans="1:12" ht="20.100000000000001" customHeight="1" x14ac:dyDescent="0.5">
      <c r="A63" s="132" t="s">
        <v>173</v>
      </c>
      <c r="B63" s="132"/>
      <c r="C63" s="132"/>
      <c r="D63" s="27"/>
      <c r="E63" s="133"/>
      <c r="F63" s="154"/>
      <c r="G63" s="60"/>
      <c r="H63" s="60"/>
      <c r="I63" s="60"/>
      <c r="J63" s="154"/>
      <c r="K63" s="60"/>
      <c r="L63" s="60"/>
    </row>
    <row r="64" spans="1:12" ht="20.100000000000001" customHeight="1" x14ac:dyDescent="0.5">
      <c r="A64" s="132"/>
      <c r="B64" s="144" t="s">
        <v>172</v>
      </c>
      <c r="C64" s="132"/>
      <c r="D64" s="27"/>
      <c r="E64" s="133"/>
      <c r="F64" s="155">
        <f>F61</f>
        <v>23983</v>
      </c>
      <c r="G64" s="60"/>
      <c r="H64" s="76">
        <f>H61</f>
        <v>46329</v>
      </c>
      <c r="I64" s="60"/>
      <c r="J64" s="155">
        <f>J61</f>
        <v>0</v>
      </c>
      <c r="K64" s="60"/>
      <c r="L64" s="76">
        <f>L61</f>
        <v>0</v>
      </c>
    </row>
    <row r="65" spans="1:12" ht="8.1" customHeight="1" x14ac:dyDescent="0.5">
      <c r="D65" s="16"/>
      <c r="F65" s="157"/>
      <c r="G65" s="68"/>
      <c r="H65" s="112"/>
      <c r="J65" s="157"/>
    </row>
    <row r="66" spans="1:12" ht="20.100000000000001" customHeight="1" thickBot="1" x14ac:dyDescent="0.55000000000000004">
      <c r="A66" s="132" t="s">
        <v>82</v>
      </c>
      <c r="B66" s="132"/>
      <c r="C66" s="132"/>
      <c r="D66" s="16"/>
      <c r="F66" s="162">
        <f>SUM(F38,F64)</f>
        <v>438018</v>
      </c>
      <c r="G66" s="60"/>
      <c r="H66" s="78">
        <f>SUM(H38,H64)</f>
        <v>344607</v>
      </c>
      <c r="I66" s="60"/>
      <c r="J66" s="162">
        <f>SUM(J38,J64)</f>
        <v>391751</v>
      </c>
      <c r="K66" s="60"/>
      <c r="L66" s="78">
        <f>SUM(L38,L64)</f>
        <v>322810</v>
      </c>
    </row>
    <row r="67" spans="1:12" ht="20.100000000000001" customHeight="1" thickTop="1" x14ac:dyDescent="0.5">
      <c r="D67" s="27"/>
      <c r="E67" s="17"/>
      <c r="F67" s="157"/>
      <c r="G67" s="68"/>
      <c r="H67" s="112"/>
      <c r="I67" s="19"/>
      <c r="J67" s="157"/>
    </row>
    <row r="68" spans="1:12" ht="20.100000000000001" customHeight="1" x14ac:dyDescent="0.5">
      <c r="A68" s="22" t="s">
        <v>83</v>
      </c>
      <c r="B68" s="22"/>
      <c r="C68" s="22"/>
      <c r="D68" s="16"/>
      <c r="F68" s="160"/>
      <c r="J68" s="157"/>
    </row>
    <row r="69" spans="1:12" ht="8.1" customHeight="1" x14ac:dyDescent="0.5">
      <c r="D69" s="16"/>
      <c r="F69" s="160"/>
      <c r="J69" s="157"/>
    </row>
    <row r="70" spans="1:12" ht="20.100000000000001" customHeight="1" x14ac:dyDescent="0.5">
      <c r="A70" s="131" t="s">
        <v>84</v>
      </c>
      <c r="B70" s="131"/>
      <c r="C70" s="131"/>
      <c r="D70" s="16"/>
      <c r="F70" s="154">
        <f>F73-F71</f>
        <v>416812</v>
      </c>
      <c r="H70" s="60">
        <f>+H73-H71</f>
        <v>300614</v>
      </c>
      <c r="I70" s="128"/>
      <c r="J70" s="154">
        <f>J73-J71</f>
        <v>391751</v>
      </c>
      <c r="K70" s="18"/>
      <c r="L70" s="60">
        <f>+L66</f>
        <v>322810</v>
      </c>
    </row>
    <row r="71" spans="1:12" ht="20.100000000000001" customHeight="1" x14ac:dyDescent="0.5">
      <c r="A71" s="131" t="s">
        <v>85</v>
      </c>
      <c r="B71" s="131"/>
      <c r="C71" s="131"/>
      <c r="D71" s="16"/>
      <c r="F71" s="155">
        <v>-2777</v>
      </c>
      <c r="H71" s="76">
        <v>-2336</v>
      </c>
      <c r="I71" s="18"/>
      <c r="J71" s="155">
        <v>0</v>
      </c>
      <c r="K71" s="134"/>
      <c r="L71" s="76">
        <v>0</v>
      </c>
    </row>
    <row r="72" spans="1:12" ht="8.1" customHeight="1" x14ac:dyDescent="0.5">
      <c r="A72" s="131"/>
      <c r="B72" s="131"/>
      <c r="C72" s="131"/>
      <c r="D72" s="16"/>
      <c r="F72" s="160"/>
      <c r="J72" s="158"/>
      <c r="K72" s="69"/>
      <c r="L72" s="127"/>
    </row>
    <row r="73" spans="1:12" ht="20.100000000000001" customHeight="1" thickBot="1" x14ac:dyDescent="0.55000000000000004">
      <c r="D73" s="16"/>
      <c r="F73" s="150">
        <f>F38</f>
        <v>414035</v>
      </c>
      <c r="H73" s="50">
        <f>+H38</f>
        <v>298278</v>
      </c>
      <c r="J73" s="150">
        <f>J38</f>
        <v>391751</v>
      </c>
      <c r="L73" s="50">
        <f>+L70+L71</f>
        <v>322810</v>
      </c>
    </row>
    <row r="74" spans="1:12" ht="20.100000000000001" customHeight="1" thickTop="1" x14ac:dyDescent="0.5">
      <c r="D74" s="27"/>
      <c r="E74" s="17"/>
      <c r="F74" s="157"/>
      <c r="G74" s="68"/>
      <c r="H74" s="112"/>
      <c r="I74" s="19"/>
      <c r="J74" s="157"/>
    </row>
    <row r="75" spans="1:12" ht="20.100000000000001" customHeight="1" x14ac:dyDescent="0.5">
      <c r="A75" s="22" t="s">
        <v>179</v>
      </c>
      <c r="B75" s="22"/>
      <c r="C75" s="22"/>
      <c r="D75" s="16"/>
      <c r="F75" s="160"/>
      <c r="J75" s="157"/>
    </row>
    <row r="76" spans="1:12" ht="8.1" customHeight="1" x14ac:dyDescent="0.5">
      <c r="D76" s="16"/>
      <c r="F76" s="160"/>
      <c r="J76" s="157"/>
    </row>
    <row r="77" spans="1:12" ht="20.100000000000001" customHeight="1" x14ac:dyDescent="0.5">
      <c r="A77" s="131" t="s">
        <v>84</v>
      </c>
      <c r="B77" s="131"/>
      <c r="C77" s="131"/>
      <c r="D77" s="16"/>
      <c r="F77" s="154">
        <f>F80-F78</f>
        <v>440795</v>
      </c>
      <c r="H77" s="60">
        <f>+H80-H78</f>
        <v>346943</v>
      </c>
      <c r="I77" s="128"/>
      <c r="J77" s="154">
        <f>J80-J78</f>
        <v>391751</v>
      </c>
      <c r="K77" s="18"/>
      <c r="L77" s="60">
        <f>+L70</f>
        <v>322810</v>
      </c>
    </row>
    <row r="78" spans="1:12" ht="20.100000000000001" customHeight="1" x14ac:dyDescent="0.5">
      <c r="A78" s="131" t="s">
        <v>85</v>
      </c>
      <c r="B78" s="131"/>
      <c r="C78" s="131"/>
      <c r="D78" s="16"/>
      <c r="F78" s="155">
        <f>F71</f>
        <v>-2777</v>
      </c>
      <c r="H78" s="76">
        <f>+H71</f>
        <v>-2336</v>
      </c>
      <c r="I78" s="18"/>
      <c r="J78" s="155">
        <v>0</v>
      </c>
      <c r="K78" s="134"/>
      <c r="L78" s="76">
        <v>0</v>
      </c>
    </row>
    <row r="79" spans="1:12" ht="8.1" customHeight="1" x14ac:dyDescent="0.5">
      <c r="A79" s="131"/>
      <c r="B79" s="131"/>
      <c r="C79" s="131"/>
      <c r="D79" s="16"/>
      <c r="F79" s="160"/>
      <c r="J79" s="158"/>
      <c r="K79" s="69"/>
      <c r="L79" s="127"/>
    </row>
    <row r="80" spans="1:12" ht="20.100000000000001" customHeight="1" thickBot="1" x14ac:dyDescent="0.55000000000000004">
      <c r="D80" s="16"/>
      <c r="F80" s="150">
        <f>F66</f>
        <v>438018</v>
      </c>
      <c r="H80" s="50">
        <f>+H66</f>
        <v>344607</v>
      </c>
      <c r="J80" s="150">
        <f>J66</f>
        <v>391751</v>
      </c>
      <c r="L80" s="50">
        <f>+L77+L78</f>
        <v>322810</v>
      </c>
    </row>
    <row r="81" spans="1:12" ht="20.100000000000001" customHeight="1" thickTop="1" x14ac:dyDescent="0.5">
      <c r="D81" s="27"/>
      <c r="E81" s="17"/>
      <c r="F81" s="160"/>
      <c r="G81" s="68"/>
      <c r="I81" s="19"/>
      <c r="J81" s="160"/>
      <c r="L81" s="123"/>
    </row>
    <row r="82" spans="1:12" ht="20.100000000000001" customHeight="1" x14ac:dyDescent="0.5">
      <c r="A82" s="130" t="s">
        <v>87</v>
      </c>
      <c r="B82" s="130"/>
      <c r="C82" s="130"/>
      <c r="D82" s="126"/>
      <c r="E82" s="47"/>
      <c r="F82" s="160"/>
      <c r="G82" s="136"/>
      <c r="I82" s="137"/>
      <c r="J82" s="160"/>
      <c r="K82" s="136"/>
      <c r="L82" s="123"/>
    </row>
    <row r="83" spans="1:12" ht="8.1" customHeight="1" x14ac:dyDescent="0.5">
      <c r="D83" s="27"/>
      <c r="E83" s="17"/>
      <c r="F83" s="160"/>
      <c r="G83" s="68"/>
      <c r="I83" s="19"/>
      <c r="J83" s="160"/>
      <c r="L83" s="123"/>
    </row>
    <row r="84" spans="1:12" ht="20.100000000000001" customHeight="1" thickBot="1" x14ac:dyDescent="0.55000000000000004">
      <c r="A84" s="15" t="s">
        <v>180</v>
      </c>
      <c r="D84" s="126">
        <v>16</v>
      </c>
      <c r="E84" s="135"/>
      <c r="F84" s="163">
        <f>+ROUND(F70/4182169,4)</f>
        <v>9.9699999999999997E-2</v>
      </c>
      <c r="G84" s="138"/>
      <c r="H84" s="264">
        <f>+ROUND(H70/4179625,4)</f>
        <v>7.1900000000000006E-2</v>
      </c>
      <c r="I84" s="138"/>
      <c r="J84" s="163">
        <f>+ROUND(J70/4182169,4)</f>
        <v>9.3700000000000006E-2</v>
      </c>
      <c r="K84" s="139"/>
      <c r="L84" s="264">
        <f>+ROUND(L70/4179625,4)</f>
        <v>7.7200000000000005E-2</v>
      </c>
    </row>
    <row r="85" spans="1:12" ht="8.1" customHeight="1" thickTop="1" x14ac:dyDescent="0.5">
      <c r="D85" s="27"/>
      <c r="E85" s="17"/>
      <c r="F85" s="160"/>
      <c r="G85" s="68"/>
      <c r="I85" s="19"/>
      <c r="J85" s="160"/>
      <c r="L85" s="123"/>
    </row>
    <row r="86" spans="1:12" ht="20.100000000000001" customHeight="1" thickBot="1" x14ac:dyDescent="0.55000000000000004">
      <c r="A86" s="15" t="s">
        <v>208</v>
      </c>
      <c r="D86" s="126">
        <v>16</v>
      </c>
      <c r="E86" s="135"/>
      <c r="F86" s="163">
        <f>+ROUND(F70/4186857,4)</f>
        <v>9.9599999999999994E-2</v>
      </c>
      <c r="G86" s="138"/>
      <c r="H86" s="264">
        <f>H84</f>
        <v>7.1900000000000006E-2</v>
      </c>
      <c r="I86" s="138"/>
      <c r="J86" s="163">
        <f>+ROUND(J70/4186857,4)</f>
        <v>9.3600000000000003E-2</v>
      </c>
      <c r="K86" s="139"/>
      <c r="L86" s="264">
        <f>L84</f>
        <v>7.7200000000000005E-2</v>
      </c>
    </row>
    <row r="87" spans="1:12" ht="16.5" customHeight="1" thickTop="1" x14ac:dyDescent="0.5">
      <c r="D87" s="126"/>
      <c r="E87" s="135"/>
      <c r="F87" s="139"/>
      <c r="G87" s="138"/>
      <c r="H87" s="139"/>
      <c r="I87" s="138"/>
      <c r="J87" s="139"/>
      <c r="K87" s="139"/>
      <c r="L87" s="140"/>
    </row>
    <row r="88" spans="1:12" ht="16.5" customHeight="1" x14ac:dyDescent="0.5">
      <c r="D88" s="126"/>
      <c r="E88" s="135"/>
      <c r="F88" s="139"/>
      <c r="G88" s="138"/>
      <c r="H88" s="139"/>
      <c r="I88" s="138"/>
      <c r="J88" s="139"/>
      <c r="K88" s="139"/>
      <c r="L88" s="140"/>
    </row>
    <row r="89" spans="1:12" ht="16.5" customHeight="1" x14ac:dyDescent="0.5">
      <c r="D89" s="126"/>
      <c r="E89" s="135"/>
      <c r="F89" s="139"/>
      <c r="G89" s="138"/>
      <c r="H89" s="139"/>
      <c r="I89" s="138"/>
      <c r="J89" s="139"/>
      <c r="K89" s="139"/>
      <c r="L89" s="140"/>
    </row>
    <row r="90" spans="1:12" ht="16.5" customHeight="1" x14ac:dyDescent="0.5">
      <c r="D90" s="126"/>
      <c r="E90" s="135"/>
      <c r="F90" s="139"/>
      <c r="G90" s="138"/>
      <c r="H90" s="139"/>
      <c r="I90" s="138"/>
      <c r="J90" s="139"/>
      <c r="K90" s="139"/>
      <c r="L90" s="140"/>
    </row>
    <row r="91" spans="1:12" ht="16.5" customHeight="1" x14ac:dyDescent="0.5">
      <c r="D91" s="126"/>
      <c r="E91" s="135"/>
      <c r="F91" s="139"/>
      <c r="G91" s="138"/>
      <c r="H91" s="139"/>
      <c r="I91" s="138"/>
      <c r="J91" s="139"/>
      <c r="K91" s="139"/>
      <c r="L91" s="140"/>
    </row>
    <row r="92" spans="1:12" ht="9" customHeight="1" x14ac:dyDescent="0.5">
      <c r="D92" s="126"/>
      <c r="E92" s="135"/>
      <c r="F92" s="139"/>
      <c r="G92" s="138"/>
      <c r="H92" s="139"/>
      <c r="I92" s="138"/>
      <c r="J92" s="139"/>
      <c r="K92" s="139"/>
      <c r="L92" s="140"/>
    </row>
    <row r="93" spans="1:12" ht="21.75" customHeight="1" x14ac:dyDescent="0.5">
      <c r="A93" s="14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141"/>
      <c r="C93" s="141"/>
      <c r="D93" s="141"/>
      <c r="E93" s="142"/>
      <c r="F93" s="142"/>
      <c r="G93" s="143"/>
      <c r="H93" s="142"/>
      <c r="I93" s="143"/>
      <c r="J93" s="142"/>
      <c r="K93" s="143"/>
      <c r="L93" s="14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3"/>
  <sheetViews>
    <sheetView zoomScale="115" zoomScaleNormal="115" zoomScaleSheetLayoutView="100" workbookViewId="0">
      <selection activeCell="C8" sqref="C8"/>
    </sheetView>
  </sheetViews>
  <sheetFormatPr defaultColWidth="9.140625" defaultRowHeight="21" customHeight="1" x14ac:dyDescent="0.5"/>
  <cols>
    <col min="1" max="2" width="1.42578125" style="15" customWidth="1"/>
    <col min="3" max="3" width="43" style="15" customWidth="1"/>
    <col min="4" max="4" width="7.7109375" style="15" customWidth="1"/>
    <col min="5" max="5" width="0.5703125" style="15" customWidth="1"/>
    <col min="6" max="6" width="11.140625" style="111" customWidth="1"/>
    <col min="7" max="7" width="0.5703125" style="110" customWidth="1"/>
    <col min="8" max="8" width="10.5703125" style="111" customWidth="1"/>
    <col min="9" max="9" width="0.5703125" style="110" customWidth="1"/>
    <col min="10" max="10" width="10.5703125" style="111" customWidth="1"/>
    <col min="11" max="11" width="0.5703125" style="110" customWidth="1"/>
    <col min="12" max="12" width="10.140625" style="44" customWidth="1"/>
    <col min="13" max="13" width="0.5703125" style="62" customWidth="1"/>
    <col min="14" max="14" width="11.42578125" style="44" customWidth="1"/>
    <col min="15" max="15" width="0.5703125" style="62" customWidth="1"/>
    <col min="16" max="16" width="15" style="44" customWidth="1"/>
    <col min="17" max="17" width="0.5703125" style="62" customWidth="1"/>
    <col min="18" max="18" width="10.7109375" style="44" customWidth="1"/>
    <col min="19" max="19" width="0.5703125" style="62" customWidth="1"/>
    <col min="20" max="20" width="12.42578125" style="44" customWidth="1"/>
    <col min="21" max="21" width="0.5703125" style="62" customWidth="1"/>
    <col min="22" max="22" width="9.7109375" style="44" customWidth="1"/>
    <col min="23" max="23" width="0.5703125" style="66" customWidth="1"/>
    <col min="24" max="24" width="9.5703125" style="112" customWidth="1"/>
    <col min="25" max="25" width="9.28515625" style="15" customWidth="1"/>
    <col min="26" max="16384" width="9.140625" style="15"/>
  </cols>
  <sheetData>
    <row r="1" spans="1:24" s="22" customFormat="1" ht="18" customHeight="1" x14ac:dyDescent="0.5">
      <c r="A1" s="22" t="s">
        <v>0</v>
      </c>
      <c r="F1" s="80"/>
      <c r="G1" s="79"/>
      <c r="H1" s="80"/>
      <c r="I1" s="79"/>
      <c r="J1" s="80"/>
      <c r="K1" s="79"/>
      <c r="L1" s="40"/>
      <c r="M1" s="63"/>
      <c r="N1" s="40"/>
      <c r="O1" s="63"/>
      <c r="P1" s="40"/>
      <c r="Q1" s="63"/>
      <c r="R1" s="40"/>
      <c r="S1" s="63"/>
      <c r="T1" s="40"/>
      <c r="U1" s="63"/>
      <c r="V1" s="40"/>
      <c r="W1" s="19"/>
      <c r="X1" s="81"/>
    </row>
    <row r="2" spans="1:24" s="22" customFormat="1" ht="18" customHeight="1" x14ac:dyDescent="0.5">
      <c r="A2" s="82" t="s">
        <v>88</v>
      </c>
      <c r="F2" s="80"/>
      <c r="G2" s="79"/>
      <c r="H2" s="80"/>
      <c r="I2" s="79"/>
      <c r="J2" s="80"/>
      <c r="K2" s="79"/>
      <c r="L2" s="40"/>
      <c r="M2" s="63"/>
      <c r="N2" s="40"/>
      <c r="O2" s="63"/>
      <c r="P2" s="40"/>
      <c r="Q2" s="63"/>
      <c r="R2" s="40"/>
      <c r="S2" s="63"/>
      <c r="T2" s="40"/>
      <c r="U2" s="63"/>
      <c r="V2" s="40"/>
      <c r="W2" s="19"/>
      <c r="X2" s="81"/>
    </row>
    <row r="3" spans="1:24" s="22" customFormat="1" ht="18" customHeight="1" x14ac:dyDescent="0.5">
      <c r="A3" s="287" t="str">
        <f>'PL 5-6'!A3</f>
        <v>สำหรับงวดสามเดือนสิ้นสุดวันที่ 31 มีนาคม พ.ศ. 2564</v>
      </c>
      <c r="B3" s="6"/>
      <c r="C3" s="6"/>
      <c r="D3" s="6"/>
      <c r="E3" s="6"/>
      <c r="F3" s="83"/>
      <c r="G3" s="266"/>
      <c r="H3" s="83"/>
      <c r="I3" s="293"/>
      <c r="J3" s="83"/>
      <c r="K3" s="266"/>
      <c r="L3" s="28"/>
      <c r="M3" s="71"/>
      <c r="N3" s="28"/>
      <c r="O3" s="71"/>
      <c r="P3" s="28"/>
      <c r="Q3" s="71"/>
      <c r="R3" s="28"/>
      <c r="S3" s="71"/>
      <c r="T3" s="28"/>
      <c r="U3" s="71"/>
      <c r="V3" s="28"/>
      <c r="W3" s="71"/>
      <c r="X3" s="28"/>
    </row>
    <row r="4" spans="1:24" s="22" customFormat="1" ht="18.95" customHeight="1" x14ac:dyDescent="0.5">
      <c r="A4" s="82"/>
      <c r="B4" s="82"/>
      <c r="C4" s="82"/>
      <c r="D4" s="82"/>
      <c r="E4" s="82"/>
      <c r="F4" s="84"/>
      <c r="G4" s="72"/>
      <c r="H4" s="84"/>
      <c r="I4" s="72"/>
      <c r="J4" s="84"/>
      <c r="K4" s="72"/>
      <c r="L4" s="17"/>
      <c r="M4" s="19"/>
      <c r="N4" s="17"/>
      <c r="O4" s="19"/>
      <c r="P4" s="17"/>
      <c r="Q4" s="19"/>
      <c r="R4" s="17"/>
      <c r="S4" s="19"/>
      <c r="T4" s="17"/>
      <c r="U4" s="19"/>
      <c r="V4" s="17"/>
      <c r="W4" s="19"/>
      <c r="X4" s="17"/>
    </row>
    <row r="5" spans="1:24" s="233" customFormat="1" ht="18.95" customHeight="1" x14ac:dyDescent="0.5">
      <c r="A5" s="232"/>
      <c r="B5" s="232"/>
      <c r="C5" s="232"/>
      <c r="D5" s="232"/>
      <c r="E5" s="232"/>
      <c r="F5" s="298" t="s">
        <v>89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</row>
    <row r="6" spans="1:24" s="233" customFormat="1" ht="18.95" customHeight="1" x14ac:dyDescent="0.5">
      <c r="A6" s="232"/>
      <c r="B6" s="232"/>
      <c r="C6" s="232"/>
      <c r="D6" s="232"/>
      <c r="E6" s="232"/>
      <c r="F6" s="299" t="s">
        <v>90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34"/>
      <c r="V6" s="235"/>
      <c r="W6" s="234"/>
      <c r="X6" s="236"/>
    </row>
    <row r="7" spans="1:24" s="233" customFormat="1" ht="18.95" customHeight="1" x14ac:dyDescent="0.5">
      <c r="A7" s="237"/>
      <c r="B7" s="237"/>
      <c r="C7" s="237"/>
      <c r="D7" s="237"/>
      <c r="E7" s="237"/>
      <c r="F7" s="238"/>
      <c r="G7" s="239"/>
      <c r="H7" s="238"/>
      <c r="I7" s="239"/>
      <c r="J7" s="238"/>
      <c r="K7" s="239"/>
      <c r="L7" s="298" t="s">
        <v>56</v>
      </c>
      <c r="M7" s="298"/>
      <c r="N7" s="298"/>
      <c r="O7" s="239"/>
      <c r="P7" s="299" t="s">
        <v>55</v>
      </c>
      <c r="Q7" s="299"/>
      <c r="R7" s="299"/>
      <c r="S7" s="239"/>
      <c r="T7" s="238"/>
      <c r="U7" s="239"/>
      <c r="V7" s="238"/>
      <c r="W7" s="239"/>
      <c r="X7" s="238"/>
    </row>
    <row r="8" spans="1:24" s="233" customFormat="1" ht="18.95" customHeight="1" x14ac:dyDescent="0.5">
      <c r="A8" s="232"/>
      <c r="B8" s="232"/>
      <c r="C8" s="232"/>
      <c r="D8" s="232"/>
      <c r="E8" s="232"/>
      <c r="F8" s="236" t="s">
        <v>51</v>
      </c>
      <c r="G8" s="234"/>
      <c r="H8" s="235"/>
      <c r="I8" s="234"/>
      <c r="J8" s="235"/>
      <c r="K8" s="234"/>
      <c r="L8" s="240" t="s">
        <v>91</v>
      </c>
      <c r="M8" s="241"/>
      <c r="N8" s="242"/>
      <c r="O8" s="234"/>
      <c r="P8" s="236"/>
      <c r="Q8" s="234"/>
      <c r="R8" s="236"/>
      <c r="S8" s="234"/>
      <c r="T8" s="236" t="s">
        <v>92</v>
      </c>
      <c r="U8" s="234"/>
      <c r="V8" s="236" t="s">
        <v>93</v>
      </c>
      <c r="W8" s="234"/>
      <c r="X8" s="236" t="s">
        <v>94</v>
      </c>
    </row>
    <row r="9" spans="1:24" s="244" customFormat="1" ht="18.95" customHeight="1" x14ac:dyDescent="0.5">
      <c r="A9" s="232"/>
      <c r="B9" s="232"/>
      <c r="C9" s="232"/>
      <c r="D9" s="232"/>
      <c r="E9" s="232"/>
      <c r="F9" s="236" t="s">
        <v>95</v>
      </c>
      <c r="G9" s="234"/>
      <c r="H9" s="236" t="s">
        <v>96</v>
      </c>
      <c r="I9" s="234"/>
      <c r="J9" s="236" t="s">
        <v>230</v>
      </c>
      <c r="K9" s="234"/>
      <c r="L9" s="243" t="s">
        <v>97</v>
      </c>
      <c r="M9" s="241"/>
      <c r="N9" s="242"/>
      <c r="O9" s="234"/>
      <c r="P9" s="236" t="s">
        <v>98</v>
      </c>
      <c r="Q9" s="241"/>
      <c r="R9" s="236" t="s">
        <v>99</v>
      </c>
      <c r="S9" s="234"/>
      <c r="T9" s="236" t="s">
        <v>100</v>
      </c>
      <c r="U9" s="234"/>
      <c r="V9" s="236" t="s">
        <v>101</v>
      </c>
      <c r="W9" s="234"/>
      <c r="X9" s="236" t="s">
        <v>102</v>
      </c>
    </row>
    <row r="10" spans="1:24" s="244" customFormat="1" ht="18.95" customHeight="1" x14ac:dyDescent="0.5">
      <c r="A10" s="232"/>
      <c r="B10" s="232"/>
      <c r="C10" s="232"/>
      <c r="D10" s="245" t="s">
        <v>7</v>
      </c>
      <c r="E10" s="232"/>
      <c r="F10" s="246" t="s">
        <v>103</v>
      </c>
      <c r="G10" s="241"/>
      <c r="H10" s="246" t="s">
        <v>104</v>
      </c>
      <c r="I10" s="241"/>
      <c r="J10" s="246" t="s">
        <v>231</v>
      </c>
      <c r="K10" s="241"/>
      <c r="L10" s="246" t="s">
        <v>105</v>
      </c>
      <c r="M10" s="241"/>
      <c r="N10" s="246" t="s">
        <v>58</v>
      </c>
      <c r="O10" s="241"/>
      <c r="P10" s="246" t="s">
        <v>106</v>
      </c>
      <c r="Q10" s="241"/>
      <c r="R10" s="246" t="s">
        <v>107</v>
      </c>
      <c r="S10" s="241"/>
      <c r="T10" s="246" t="s">
        <v>108</v>
      </c>
      <c r="U10" s="241"/>
      <c r="V10" s="246" t="s">
        <v>109</v>
      </c>
      <c r="W10" s="241"/>
      <c r="X10" s="246" t="s">
        <v>110</v>
      </c>
    </row>
    <row r="11" spans="1:24" s="244" customFormat="1" ht="6" customHeight="1" x14ac:dyDescent="0.5">
      <c r="A11" s="237"/>
      <c r="B11" s="237"/>
      <c r="C11" s="237"/>
      <c r="D11" s="232"/>
      <c r="E11" s="237"/>
      <c r="F11" s="236"/>
      <c r="G11" s="241"/>
      <c r="H11" s="236"/>
      <c r="I11" s="241"/>
      <c r="J11" s="236"/>
      <c r="K11" s="241"/>
      <c r="L11" s="236"/>
      <c r="M11" s="241"/>
      <c r="N11" s="236"/>
      <c r="O11" s="241"/>
      <c r="P11" s="236"/>
      <c r="Q11" s="241"/>
      <c r="R11" s="236"/>
      <c r="S11" s="241"/>
      <c r="T11" s="236"/>
      <c r="U11" s="241"/>
      <c r="V11" s="236"/>
      <c r="W11" s="241"/>
      <c r="X11" s="236"/>
    </row>
    <row r="12" spans="1:24" s="244" customFormat="1" ht="18.95" customHeight="1" x14ac:dyDescent="0.5">
      <c r="A12" s="252" t="s">
        <v>227</v>
      </c>
      <c r="B12" s="237"/>
      <c r="C12" s="237"/>
      <c r="D12" s="237"/>
      <c r="E12" s="237"/>
      <c r="F12" s="248">
        <v>4179625</v>
      </c>
      <c r="G12" s="253"/>
      <c r="H12" s="248">
        <v>319357</v>
      </c>
      <c r="I12" s="253"/>
      <c r="J12" s="248">
        <v>0</v>
      </c>
      <c r="K12" s="251"/>
      <c r="L12" s="248">
        <v>437933</v>
      </c>
      <c r="M12" s="251"/>
      <c r="N12" s="248">
        <v>12602701</v>
      </c>
      <c r="O12" s="253"/>
      <c r="P12" s="248">
        <v>23751</v>
      </c>
      <c r="Q12" s="251"/>
      <c r="R12" s="248">
        <v>-7914</v>
      </c>
      <c r="S12" s="248"/>
      <c r="T12" s="248">
        <f>SUM(F12:R12)</f>
        <v>17555453</v>
      </c>
      <c r="U12" s="248"/>
      <c r="V12" s="238">
        <v>-8792</v>
      </c>
      <c r="W12" s="248"/>
      <c r="X12" s="248">
        <f>SUM(T12:V12)</f>
        <v>17546661</v>
      </c>
    </row>
    <row r="13" spans="1:24" s="244" customFormat="1" ht="6" customHeight="1" x14ac:dyDescent="0.5">
      <c r="A13" s="252"/>
      <c r="B13" s="237"/>
      <c r="C13" s="237"/>
      <c r="D13" s="237"/>
      <c r="E13" s="237"/>
      <c r="F13" s="248"/>
      <c r="G13" s="253"/>
      <c r="H13" s="248"/>
      <c r="I13" s="253"/>
      <c r="J13" s="248"/>
      <c r="K13" s="251"/>
      <c r="L13" s="248"/>
      <c r="M13" s="251"/>
      <c r="N13" s="248"/>
      <c r="O13" s="253"/>
      <c r="P13" s="248"/>
      <c r="Q13" s="251"/>
      <c r="R13" s="248"/>
      <c r="S13" s="248"/>
      <c r="T13" s="248"/>
      <c r="U13" s="248"/>
      <c r="V13" s="238"/>
      <c r="W13" s="248"/>
      <c r="X13" s="248"/>
    </row>
    <row r="14" spans="1:24" s="244" customFormat="1" ht="18.95" customHeight="1" x14ac:dyDescent="0.5">
      <c r="A14" s="247" t="s">
        <v>111</v>
      </c>
      <c r="B14" s="237"/>
      <c r="C14" s="237"/>
      <c r="D14" s="237"/>
      <c r="E14" s="237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</row>
    <row r="15" spans="1:24" s="244" customFormat="1" ht="18.95" customHeight="1" x14ac:dyDescent="0.5">
      <c r="A15" s="249" t="s">
        <v>112</v>
      </c>
      <c r="C15" s="237"/>
      <c r="D15" s="250"/>
      <c r="E15" s="237"/>
      <c r="F15" s="248">
        <v>0</v>
      </c>
      <c r="G15" s="248"/>
      <c r="H15" s="248">
        <v>0</v>
      </c>
      <c r="I15" s="248"/>
      <c r="J15" s="248">
        <v>0</v>
      </c>
      <c r="K15" s="248"/>
      <c r="L15" s="248">
        <v>0</v>
      </c>
      <c r="M15" s="248"/>
      <c r="N15" s="248">
        <v>0</v>
      </c>
      <c r="O15" s="248"/>
      <c r="P15" s="248">
        <v>986</v>
      </c>
      <c r="Q15" s="248"/>
      <c r="R15" s="248">
        <v>0</v>
      </c>
      <c r="S15" s="248"/>
      <c r="T15" s="248">
        <f t="shared" ref="T15" si="0">SUM(F15:R15)</f>
        <v>986</v>
      </c>
      <c r="U15" s="248"/>
      <c r="V15" s="248">
        <v>0</v>
      </c>
      <c r="W15" s="248"/>
      <c r="X15" s="248">
        <f>SUM(T15:V15)</f>
        <v>986</v>
      </c>
    </row>
    <row r="16" spans="1:24" s="244" customFormat="1" ht="18.95" customHeight="1" x14ac:dyDescent="0.5">
      <c r="A16" s="237" t="s">
        <v>82</v>
      </c>
      <c r="C16" s="237"/>
      <c r="D16" s="237"/>
      <c r="E16" s="237"/>
      <c r="F16" s="254">
        <v>0</v>
      </c>
      <c r="G16" s="248"/>
      <c r="H16" s="254">
        <v>0</v>
      </c>
      <c r="I16" s="248"/>
      <c r="J16" s="254">
        <v>0</v>
      </c>
      <c r="K16" s="248"/>
      <c r="L16" s="254">
        <v>0</v>
      </c>
      <c r="M16" s="248"/>
      <c r="N16" s="254">
        <v>300614</v>
      </c>
      <c r="O16" s="248"/>
      <c r="P16" s="254">
        <v>0</v>
      </c>
      <c r="Q16" s="248"/>
      <c r="R16" s="254">
        <v>46329</v>
      </c>
      <c r="S16" s="248"/>
      <c r="T16" s="255">
        <f>SUM(F16:R16)</f>
        <v>346943</v>
      </c>
      <c r="U16" s="248"/>
      <c r="V16" s="255">
        <v>-2336</v>
      </c>
      <c r="W16" s="248"/>
      <c r="X16" s="255">
        <f>SUM(T16:V16)</f>
        <v>344607</v>
      </c>
    </row>
    <row r="17" spans="1:24" s="244" customFormat="1" ht="6" customHeight="1" x14ac:dyDescent="0.5">
      <c r="A17" s="237"/>
      <c r="B17" s="237"/>
      <c r="C17" s="237"/>
      <c r="D17" s="237"/>
      <c r="E17" s="237"/>
      <c r="F17" s="238"/>
      <c r="G17" s="239"/>
      <c r="H17" s="238"/>
      <c r="I17" s="239"/>
      <c r="J17" s="238"/>
      <c r="K17" s="239"/>
      <c r="L17" s="238"/>
      <c r="M17" s="239"/>
      <c r="N17" s="238"/>
      <c r="O17" s="239"/>
      <c r="P17" s="238"/>
      <c r="Q17" s="239"/>
      <c r="R17" s="238"/>
      <c r="S17" s="239"/>
      <c r="T17" s="238"/>
      <c r="U17" s="239"/>
      <c r="V17" s="238"/>
      <c r="W17" s="239"/>
      <c r="X17" s="256"/>
    </row>
    <row r="18" spans="1:24" s="244" customFormat="1" ht="18.95" customHeight="1" thickBot="1" x14ac:dyDescent="0.55000000000000004">
      <c r="A18" s="247" t="s">
        <v>155</v>
      </c>
      <c r="B18" s="237"/>
      <c r="C18" s="237"/>
      <c r="D18" s="237"/>
      <c r="E18" s="237"/>
      <c r="F18" s="288">
        <f>SUM(F12:F17)</f>
        <v>4179625</v>
      </c>
      <c r="G18" s="239"/>
      <c r="H18" s="288">
        <f>SUM(H12:H17)</f>
        <v>319357</v>
      </c>
      <c r="I18" s="239"/>
      <c r="J18" s="288">
        <f>SUM(J12:J17)</f>
        <v>0</v>
      </c>
      <c r="K18" s="239"/>
      <c r="L18" s="288">
        <f>SUM(L12:L17)</f>
        <v>437933</v>
      </c>
      <c r="M18" s="239"/>
      <c r="N18" s="288">
        <f>SUM(N12:N17)</f>
        <v>12903315</v>
      </c>
      <c r="O18" s="239"/>
      <c r="P18" s="288">
        <f>SUM(P12:P17)</f>
        <v>24737</v>
      </c>
      <c r="Q18" s="239"/>
      <c r="R18" s="288">
        <f>SUM(R12:R17)</f>
        <v>38415</v>
      </c>
      <c r="S18" s="239"/>
      <c r="T18" s="288">
        <f>SUM(T12:T17)</f>
        <v>17903382</v>
      </c>
      <c r="U18" s="239"/>
      <c r="V18" s="288">
        <f>SUM(V12:V17)</f>
        <v>-11128</v>
      </c>
      <c r="W18" s="239"/>
      <c r="X18" s="288">
        <f>SUM(X12:X17)</f>
        <v>17892254</v>
      </c>
    </row>
    <row r="19" spans="1:24" s="244" customFormat="1" ht="18.75" thickTop="1" x14ac:dyDescent="0.5">
      <c r="A19" s="247"/>
      <c r="B19" s="237"/>
      <c r="C19" s="237"/>
      <c r="D19" s="237"/>
      <c r="E19" s="237"/>
      <c r="F19" s="238"/>
      <c r="G19" s="239"/>
      <c r="H19" s="238"/>
      <c r="I19" s="239"/>
      <c r="J19" s="238"/>
      <c r="K19" s="239"/>
      <c r="L19" s="238"/>
      <c r="M19" s="239"/>
      <c r="N19" s="238"/>
      <c r="O19" s="239"/>
      <c r="P19" s="238"/>
      <c r="Q19" s="239"/>
      <c r="R19" s="238"/>
      <c r="S19" s="239"/>
      <c r="T19" s="238"/>
      <c r="U19" s="239"/>
      <c r="V19" s="238"/>
      <c r="W19" s="239"/>
      <c r="X19" s="238"/>
    </row>
    <row r="20" spans="1:24" s="244" customFormat="1" ht="18.95" customHeight="1" x14ac:dyDescent="0.5">
      <c r="A20" s="252" t="s">
        <v>228</v>
      </c>
      <c r="B20" s="237"/>
      <c r="C20" s="237"/>
      <c r="D20" s="237"/>
      <c r="E20" s="237"/>
      <c r="F20" s="258">
        <f>'BS 2-4'!G119</f>
        <v>4179625</v>
      </c>
      <c r="G20" s="253"/>
      <c r="H20" s="258">
        <f>'BS 2-4'!G123</f>
        <v>319357</v>
      </c>
      <c r="I20" s="253"/>
      <c r="J20" s="258">
        <v>0</v>
      </c>
      <c r="K20" s="251"/>
      <c r="L20" s="258">
        <f>'BS 2-4'!G127</f>
        <v>437933</v>
      </c>
      <c r="M20" s="251"/>
      <c r="N20" s="258">
        <f>'BS 2-4'!G128</f>
        <v>13707212</v>
      </c>
      <c r="O20" s="253"/>
      <c r="P20" s="258">
        <v>31783</v>
      </c>
      <c r="Q20" s="251"/>
      <c r="R20" s="258">
        <v>-14068</v>
      </c>
      <c r="S20" s="248"/>
      <c r="T20" s="258">
        <f>SUM(F20:R20)</f>
        <v>18661842</v>
      </c>
      <c r="U20" s="248"/>
      <c r="V20" s="257">
        <f>'BS 2-4'!G131</f>
        <v>-19156</v>
      </c>
      <c r="W20" s="248"/>
      <c r="X20" s="258">
        <f>SUM(T20:V20)</f>
        <v>18642686</v>
      </c>
    </row>
    <row r="21" spans="1:24" s="244" customFormat="1" ht="6" customHeight="1" x14ac:dyDescent="0.5">
      <c r="A21" s="252"/>
      <c r="B21" s="237"/>
      <c r="C21" s="237"/>
      <c r="D21" s="237"/>
      <c r="E21" s="237"/>
      <c r="F21" s="258"/>
      <c r="G21" s="253"/>
      <c r="H21" s="258"/>
      <c r="I21" s="253"/>
      <c r="J21" s="258"/>
      <c r="K21" s="251"/>
      <c r="L21" s="258"/>
      <c r="M21" s="251"/>
      <c r="N21" s="258"/>
      <c r="O21" s="253"/>
      <c r="P21" s="258"/>
      <c r="Q21" s="251"/>
      <c r="R21" s="258"/>
      <c r="S21" s="248"/>
      <c r="T21" s="258"/>
      <c r="U21" s="248"/>
      <c r="V21" s="257"/>
      <c r="W21" s="248"/>
      <c r="X21" s="258"/>
    </row>
    <row r="22" spans="1:24" s="244" customFormat="1" ht="18.95" customHeight="1" x14ac:dyDescent="0.5">
      <c r="A22" s="247" t="s">
        <v>111</v>
      </c>
      <c r="B22" s="237"/>
      <c r="C22" s="237"/>
      <c r="D22" s="237"/>
      <c r="E22" s="237"/>
      <c r="F22" s="258"/>
      <c r="G22" s="248"/>
      <c r="H22" s="258"/>
      <c r="I22" s="248"/>
      <c r="J22" s="258"/>
      <c r="K22" s="248"/>
      <c r="L22" s="258"/>
      <c r="M22" s="248"/>
      <c r="N22" s="258"/>
      <c r="O22" s="248"/>
      <c r="P22" s="258"/>
      <c r="Q22" s="248"/>
      <c r="R22" s="258"/>
      <c r="S22" s="248"/>
      <c r="T22" s="258"/>
      <c r="U22" s="248"/>
      <c r="V22" s="258"/>
      <c r="W22" s="248"/>
      <c r="X22" s="258"/>
    </row>
    <row r="23" spans="1:24" s="244" customFormat="1" ht="18.95" customHeight="1" x14ac:dyDescent="0.5">
      <c r="A23" s="237" t="s">
        <v>207</v>
      </c>
      <c r="B23" s="237"/>
      <c r="C23" s="237"/>
      <c r="D23" s="250">
        <v>15</v>
      </c>
      <c r="E23" s="237"/>
      <c r="F23" s="258">
        <f>'EQ-SC 8'!F23</f>
        <v>5039</v>
      </c>
      <c r="G23" s="248"/>
      <c r="H23" s="258">
        <f>'EQ-SC 8'!H23</f>
        <v>6350</v>
      </c>
      <c r="I23" s="248"/>
      <c r="J23" s="258">
        <v>0</v>
      </c>
      <c r="K23" s="248"/>
      <c r="L23" s="258">
        <v>0</v>
      </c>
      <c r="M23" s="248"/>
      <c r="N23" s="258">
        <v>0</v>
      </c>
      <c r="O23" s="248"/>
      <c r="P23" s="258">
        <v>0</v>
      </c>
      <c r="Q23" s="248"/>
      <c r="R23" s="258">
        <v>0</v>
      </c>
      <c r="S23" s="248"/>
      <c r="T23" s="258">
        <f>SUM(F23:R23)</f>
        <v>11389</v>
      </c>
      <c r="U23" s="248"/>
      <c r="V23" s="258">
        <v>0</v>
      </c>
      <c r="W23" s="248"/>
      <c r="X23" s="258">
        <f>SUM(T23:V23)</f>
        <v>11389</v>
      </c>
    </row>
    <row r="24" spans="1:24" s="244" customFormat="1" ht="18.95" customHeight="1" x14ac:dyDescent="0.5">
      <c r="A24" s="237" t="s">
        <v>232</v>
      </c>
      <c r="B24" s="237"/>
      <c r="C24" s="237"/>
      <c r="D24" s="250"/>
      <c r="E24" s="237"/>
      <c r="F24" s="258">
        <v>0</v>
      </c>
      <c r="G24" s="248"/>
      <c r="H24" s="258">
        <v>0</v>
      </c>
      <c r="I24" s="248"/>
      <c r="J24" s="258">
        <v>7327</v>
      </c>
      <c r="K24" s="248"/>
      <c r="L24" s="258">
        <v>0</v>
      </c>
      <c r="M24" s="248"/>
      <c r="N24" s="258">
        <v>0</v>
      </c>
      <c r="O24" s="248"/>
      <c r="P24" s="258">
        <v>0</v>
      </c>
      <c r="Q24" s="248"/>
      <c r="R24" s="258">
        <v>0</v>
      </c>
      <c r="S24" s="248"/>
      <c r="T24" s="258">
        <f>SUM(F24:R24)</f>
        <v>7327</v>
      </c>
      <c r="U24" s="248"/>
      <c r="V24" s="258">
        <v>0</v>
      </c>
      <c r="W24" s="248"/>
      <c r="X24" s="258">
        <f>SUM(T24:V24)</f>
        <v>7327</v>
      </c>
    </row>
    <row r="25" spans="1:24" s="244" customFormat="1" ht="18.95" customHeight="1" x14ac:dyDescent="0.5">
      <c r="A25" s="249" t="s">
        <v>112</v>
      </c>
      <c r="C25" s="237"/>
      <c r="D25" s="250">
        <v>14</v>
      </c>
      <c r="E25" s="237"/>
      <c r="F25" s="258">
        <v>0</v>
      </c>
      <c r="G25" s="248"/>
      <c r="H25" s="258">
        <v>0</v>
      </c>
      <c r="I25" s="248"/>
      <c r="J25" s="258">
        <v>0</v>
      </c>
      <c r="K25" s="248"/>
      <c r="L25" s="258">
        <v>0</v>
      </c>
      <c r="M25" s="248"/>
      <c r="N25" s="258">
        <v>0</v>
      </c>
      <c r="O25" s="248"/>
      <c r="P25" s="258">
        <f>'EQ-SC 8'!P25</f>
        <v>2533</v>
      </c>
      <c r="Q25" s="248"/>
      <c r="R25" s="258">
        <v>0</v>
      </c>
      <c r="S25" s="248"/>
      <c r="T25" s="258">
        <f>SUM(F25:R25)</f>
        <v>2533</v>
      </c>
      <c r="U25" s="248"/>
      <c r="V25" s="258">
        <v>0</v>
      </c>
      <c r="W25" s="248"/>
      <c r="X25" s="258">
        <f>SUM(T25:V25)</f>
        <v>2533</v>
      </c>
    </row>
    <row r="26" spans="1:24" s="244" customFormat="1" ht="18.95" customHeight="1" x14ac:dyDescent="0.5">
      <c r="A26" s="237" t="s">
        <v>82</v>
      </c>
      <c r="C26" s="237"/>
      <c r="D26" s="237"/>
      <c r="E26" s="237"/>
      <c r="F26" s="259">
        <v>0</v>
      </c>
      <c r="G26" s="248"/>
      <c r="H26" s="259">
        <v>0</v>
      </c>
      <c r="I26" s="248"/>
      <c r="J26" s="259">
        <v>0</v>
      </c>
      <c r="K26" s="248"/>
      <c r="L26" s="259">
        <v>0</v>
      </c>
      <c r="M26" s="248"/>
      <c r="N26" s="259">
        <f>'PL 5-6'!F70</f>
        <v>416812</v>
      </c>
      <c r="O26" s="248"/>
      <c r="P26" s="259">
        <v>0</v>
      </c>
      <c r="Q26" s="248"/>
      <c r="R26" s="259">
        <f>'PL 5-6'!F59</f>
        <v>23983</v>
      </c>
      <c r="S26" s="248"/>
      <c r="T26" s="260">
        <f>SUM(F26:R26)</f>
        <v>440795</v>
      </c>
      <c r="U26" s="248"/>
      <c r="V26" s="260">
        <f>'PL 5-6'!F78</f>
        <v>-2777</v>
      </c>
      <c r="W26" s="248"/>
      <c r="X26" s="260">
        <f>SUM(T26:V26)</f>
        <v>438018</v>
      </c>
    </row>
    <row r="27" spans="1:24" s="244" customFormat="1" ht="6" customHeight="1" x14ac:dyDescent="0.5">
      <c r="A27" s="237"/>
      <c r="B27" s="237"/>
      <c r="C27" s="237"/>
      <c r="D27" s="237"/>
      <c r="E27" s="237"/>
      <c r="F27" s="257"/>
      <c r="G27" s="239"/>
      <c r="H27" s="257"/>
      <c r="I27" s="239"/>
      <c r="J27" s="257"/>
      <c r="K27" s="239"/>
      <c r="L27" s="257"/>
      <c r="M27" s="239"/>
      <c r="N27" s="257"/>
      <c r="O27" s="239"/>
      <c r="P27" s="257"/>
      <c r="Q27" s="239"/>
      <c r="R27" s="257"/>
      <c r="S27" s="239"/>
      <c r="T27" s="257"/>
      <c r="U27" s="239"/>
      <c r="V27" s="257"/>
      <c r="W27" s="239"/>
      <c r="X27" s="261"/>
    </row>
    <row r="28" spans="1:24" s="244" customFormat="1" ht="18.95" customHeight="1" thickBot="1" x14ac:dyDescent="0.55000000000000004">
      <c r="A28" s="247" t="s">
        <v>205</v>
      </c>
      <c r="B28" s="237"/>
      <c r="C28" s="237"/>
      <c r="D28" s="237"/>
      <c r="E28" s="237"/>
      <c r="F28" s="289">
        <f>SUM(F20:F27)</f>
        <v>4184664</v>
      </c>
      <c r="G28" s="239"/>
      <c r="H28" s="289">
        <f>SUM(H20:H27)</f>
        <v>325707</v>
      </c>
      <c r="I28" s="239"/>
      <c r="J28" s="289">
        <f>SUM(J20:J27)</f>
        <v>7327</v>
      </c>
      <c r="K28" s="239"/>
      <c r="L28" s="289">
        <f>SUM(L20:L27)</f>
        <v>437933</v>
      </c>
      <c r="M28" s="239"/>
      <c r="N28" s="289">
        <f>SUM(N20:N27)</f>
        <v>14124024</v>
      </c>
      <c r="O28" s="239"/>
      <c r="P28" s="289">
        <f>SUM(P20:P27)</f>
        <v>34316</v>
      </c>
      <c r="Q28" s="239"/>
      <c r="R28" s="289">
        <f>SUM(R20:R27)</f>
        <v>9915</v>
      </c>
      <c r="S28" s="239"/>
      <c r="T28" s="289">
        <f>SUM(T20:T27)</f>
        <v>19123886</v>
      </c>
      <c r="U28" s="239"/>
      <c r="V28" s="289">
        <f>SUM(V20:V27)</f>
        <v>-21933</v>
      </c>
      <c r="W28" s="239"/>
      <c r="X28" s="289">
        <f>SUM(X20:X27)</f>
        <v>19101953</v>
      </c>
    </row>
    <row r="29" spans="1:24" s="244" customFormat="1" ht="18.95" customHeight="1" thickTop="1" x14ac:dyDescent="0.5">
      <c r="A29" s="247"/>
      <c r="B29" s="237"/>
      <c r="C29" s="237"/>
      <c r="D29" s="237"/>
      <c r="E29" s="237"/>
      <c r="F29" s="248"/>
      <c r="G29" s="239"/>
      <c r="H29" s="248"/>
      <c r="I29" s="239"/>
      <c r="J29" s="248"/>
      <c r="K29" s="239"/>
      <c r="L29" s="248"/>
      <c r="M29" s="239"/>
      <c r="N29" s="248"/>
      <c r="O29" s="239"/>
      <c r="P29" s="248"/>
      <c r="Q29" s="239"/>
      <c r="R29" s="248"/>
      <c r="S29" s="239"/>
      <c r="T29" s="248"/>
      <c r="U29" s="239"/>
      <c r="V29" s="248"/>
      <c r="W29" s="239"/>
      <c r="X29" s="248"/>
    </row>
    <row r="30" spans="1:24" s="244" customFormat="1" ht="18.95" customHeight="1" x14ac:dyDescent="0.5">
      <c r="A30" s="247"/>
      <c r="B30" s="237"/>
      <c r="C30" s="237"/>
      <c r="D30" s="237"/>
      <c r="E30" s="237"/>
      <c r="F30" s="248"/>
      <c r="G30" s="239"/>
      <c r="H30" s="248"/>
      <c r="I30" s="239"/>
      <c r="J30" s="248"/>
      <c r="K30" s="239"/>
      <c r="L30" s="248"/>
      <c r="M30" s="239"/>
      <c r="N30" s="248"/>
      <c r="O30" s="239"/>
      <c r="P30" s="248"/>
      <c r="Q30" s="239"/>
      <c r="R30" s="248"/>
      <c r="S30" s="239"/>
      <c r="T30" s="248"/>
      <c r="U30" s="239"/>
      <c r="V30" s="248"/>
      <c r="W30" s="239"/>
      <c r="X30" s="248"/>
    </row>
    <row r="31" spans="1:24" s="244" customFormat="1" ht="18.95" customHeight="1" x14ac:dyDescent="0.5">
      <c r="A31" s="247"/>
      <c r="B31" s="237"/>
      <c r="C31" s="237"/>
      <c r="D31" s="237"/>
      <c r="E31" s="237"/>
      <c r="F31" s="248"/>
      <c r="G31" s="239"/>
      <c r="H31" s="248"/>
      <c r="I31" s="239"/>
      <c r="J31" s="248"/>
      <c r="K31" s="239"/>
      <c r="L31" s="248"/>
      <c r="M31" s="239"/>
      <c r="N31" s="248"/>
      <c r="O31" s="239"/>
      <c r="P31" s="248"/>
      <c r="Q31" s="239"/>
      <c r="R31" s="248"/>
      <c r="S31" s="239"/>
      <c r="T31" s="248"/>
      <c r="U31" s="239"/>
      <c r="V31" s="248"/>
      <c r="W31" s="239"/>
      <c r="X31" s="248"/>
    </row>
    <row r="32" spans="1:24" s="244" customFormat="1" ht="18.95" customHeight="1" x14ac:dyDescent="0.5">
      <c r="A32" s="247"/>
      <c r="B32" s="237"/>
      <c r="C32" s="237"/>
      <c r="D32" s="237"/>
      <c r="E32" s="237"/>
      <c r="F32" s="248"/>
      <c r="G32" s="239"/>
      <c r="H32" s="248"/>
      <c r="I32" s="239"/>
      <c r="J32" s="248"/>
      <c r="K32" s="239"/>
      <c r="L32" s="248"/>
      <c r="M32" s="239"/>
      <c r="N32" s="248"/>
      <c r="O32" s="239"/>
      <c r="P32" s="248"/>
      <c r="Q32" s="239"/>
      <c r="R32" s="248"/>
      <c r="S32" s="239"/>
      <c r="T32" s="248"/>
      <c r="U32" s="239"/>
      <c r="V32" s="248"/>
      <c r="W32" s="239"/>
      <c r="X32" s="248"/>
    </row>
    <row r="33" spans="1:24" s="244" customFormat="1" ht="18.95" customHeight="1" x14ac:dyDescent="0.5">
      <c r="A33" s="247"/>
      <c r="B33" s="237"/>
      <c r="C33" s="237"/>
      <c r="D33" s="237"/>
      <c r="E33" s="237"/>
      <c r="F33" s="248"/>
      <c r="G33" s="239"/>
      <c r="H33" s="248"/>
      <c r="I33" s="239"/>
      <c r="J33" s="248"/>
      <c r="K33" s="239"/>
      <c r="L33" s="248"/>
      <c r="M33" s="239"/>
      <c r="N33" s="248"/>
      <c r="O33" s="239"/>
      <c r="P33" s="248"/>
      <c r="Q33" s="239"/>
      <c r="R33" s="248"/>
      <c r="S33" s="239"/>
      <c r="T33" s="248"/>
      <c r="U33" s="239"/>
      <c r="V33" s="248"/>
      <c r="W33" s="239"/>
      <c r="X33" s="248"/>
    </row>
    <row r="34" spans="1:24" s="244" customFormat="1" ht="18.95" customHeight="1" x14ac:dyDescent="0.5">
      <c r="A34" s="247"/>
      <c r="B34" s="237"/>
      <c r="C34" s="237"/>
      <c r="D34" s="237"/>
      <c r="E34" s="237"/>
      <c r="F34" s="248"/>
      <c r="G34" s="239"/>
      <c r="H34" s="248"/>
      <c r="I34" s="239"/>
      <c r="J34" s="248"/>
      <c r="K34" s="239"/>
      <c r="L34" s="248"/>
      <c r="M34" s="239"/>
      <c r="N34" s="248"/>
      <c r="O34" s="239"/>
      <c r="P34" s="248"/>
      <c r="Q34" s="239"/>
      <c r="R34" s="248"/>
      <c r="S34" s="239"/>
      <c r="T34" s="248"/>
      <c r="U34" s="239"/>
      <c r="V34" s="248"/>
      <c r="W34" s="239"/>
      <c r="X34" s="248"/>
    </row>
    <row r="35" spans="1:24" s="244" customFormat="1" ht="9.75" customHeight="1" x14ac:dyDescent="0.5">
      <c r="A35" s="247"/>
      <c r="B35" s="237"/>
      <c r="C35" s="237"/>
      <c r="D35" s="237"/>
      <c r="E35" s="237"/>
      <c r="F35" s="248"/>
      <c r="G35" s="239"/>
      <c r="H35" s="248"/>
      <c r="I35" s="239"/>
      <c r="J35" s="248"/>
      <c r="K35" s="239"/>
      <c r="L35" s="248"/>
      <c r="M35" s="239"/>
      <c r="N35" s="248"/>
      <c r="O35" s="239"/>
      <c r="P35" s="248"/>
      <c r="Q35" s="239"/>
      <c r="R35" s="248"/>
      <c r="S35" s="239"/>
      <c r="T35" s="248"/>
      <c r="U35" s="239"/>
      <c r="V35" s="248"/>
      <c r="W35" s="239"/>
      <c r="X35" s="248"/>
    </row>
    <row r="36" spans="1:24" ht="21.95" customHeight="1" x14ac:dyDescent="0.5">
      <c r="A36" s="107" t="s">
        <v>25</v>
      </c>
      <c r="B36" s="107"/>
      <c r="C36" s="107"/>
      <c r="D36" s="107"/>
      <c r="E36" s="107"/>
      <c r="F36" s="109"/>
      <c r="G36" s="108"/>
      <c r="H36" s="109"/>
      <c r="I36" s="108"/>
      <c r="J36" s="109"/>
      <c r="K36" s="108"/>
      <c r="L36" s="48"/>
      <c r="M36" s="64"/>
      <c r="N36" s="48"/>
      <c r="O36" s="64"/>
      <c r="P36" s="48"/>
      <c r="Q36" s="64"/>
      <c r="R36" s="48"/>
      <c r="S36" s="64"/>
      <c r="T36" s="48"/>
      <c r="U36" s="64"/>
      <c r="V36" s="48"/>
      <c r="W36" s="64"/>
      <c r="X36" s="48"/>
    </row>
    <row r="37" spans="1:24" ht="21" customHeight="1" x14ac:dyDescent="0.5">
      <c r="A37" s="16"/>
      <c r="B37" s="16"/>
      <c r="C37" s="16"/>
      <c r="D37" s="16"/>
      <c r="E37" s="16"/>
      <c r="F37" s="74"/>
      <c r="G37" s="73"/>
      <c r="H37" s="74"/>
      <c r="I37" s="73"/>
      <c r="J37" s="74"/>
      <c r="K37" s="73"/>
      <c r="L37" s="47"/>
      <c r="M37" s="66"/>
      <c r="N37" s="47"/>
      <c r="O37" s="66"/>
      <c r="P37" s="47"/>
      <c r="Q37" s="66"/>
      <c r="R37" s="47"/>
      <c r="S37" s="66"/>
      <c r="T37" s="47"/>
      <c r="U37" s="66"/>
      <c r="V37" s="47"/>
      <c r="X37" s="47"/>
    </row>
    <row r="113" spans="6:6" ht="21" customHeight="1" x14ac:dyDescent="0.5">
      <c r="F113" s="111">
        <f>+'EQ-CONSO 7'!P239</f>
        <v>0</v>
      </c>
    </row>
  </sheetData>
  <mergeCells count="4">
    <mergeCell ref="F5:X5"/>
    <mergeCell ref="F6:T6"/>
    <mergeCell ref="L7:N7"/>
    <mergeCell ref="P7:R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zoomScale="115" zoomScaleNormal="115" zoomScaleSheetLayoutView="100" workbookViewId="0">
      <pane ySplit="3" topLeftCell="A19" activePane="bottomLeft" state="frozen"/>
      <selection activeCell="L25" sqref="L25"/>
      <selection pane="bottomLeft" activeCell="C12" sqref="C12"/>
    </sheetView>
  </sheetViews>
  <sheetFormatPr defaultColWidth="9.140625" defaultRowHeight="21" customHeight="1" x14ac:dyDescent="0.5"/>
  <cols>
    <col min="1" max="2" width="1.7109375" style="15" customWidth="1"/>
    <col min="3" max="3" width="47.85546875" style="15" customWidth="1"/>
    <col min="4" max="4" width="8.5703125" style="15" customWidth="1"/>
    <col min="5" max="5" width="1.140625" style="110" customWidth="1"/>
    <col min="6" max="6" width="12.85546875" style="111" customWidth="1"/>
    <col min="7" max="7" width="1.140625" style="110" customWidth="1"/>
    <col min="8" max="8" width="12.140625" style="111" customWidth="1"/>
    <col min="9" max="9" width="1.140625" style="110" customWidth="1"/>
    <col min="10" max="10" width="12.140625" style="111" customWidth="1"/>
    <col min="11" max="11" width="1.140625" style="110" customWidth="1"/>
    <col min="12" max="12" width="12.140625" style="44" customWidth="1"/>
    <col min="13" max="13" width="1.140625" style="110" customWidth="1"/>
    <col min="14" max="14" width="12.140625" style="44" customWidth="1"/>
    <col min="15" max="15" width="1.140625" style="110" customWidth="1"/>
    <col min="16" max="16" width="16.5703125" style="44" customWidth="1"/>
    <col min="17" max="17" width="1.140625" style="110" customWidth="1"/>
    <col min="18" max="18" width="12.85546875" style="112" customWidth="1"/>
    <col min="19" max="16384" width="9.140625" style="15"/>
  </cols>
  <sheetData>
    <row r="1" spans="1:18" s="22" customFormat="1" ht="17.45" customHeight="1" x14ac:dyDescent="0.5">
      <c r="A1" s="22" t="s">
        <v>0</v>
      </c>
      <c r="E1" s="79"/>
      <c r="F1" s="80"/>
      <c r="G1" s="79"/>
      <c r="H1" s="80"/>
      <c r="I1" s="79"/>
      <c r="J1" s="80"/>
      <c r="K1" s="79"/>
      <c r="L1" s="40"/>
      <c r="M1" s="79"/>
      <c r="N1" s="40"/>
      <c r="O1" s="79"/>
      <c r="P1" s="40"/>
      <c r="Q1" s="79"/>
      <c r="R1" s="81"/>
    </row>
    <row r="2" spans="1:18" s="22" customFormat="1" ht="17.45" customHeight="1" x14ac:dyDescent="0.5">
      <c r="A2" s="82" t="s">
        <v>163</v>
      </c>
      <c r="E2" s="79"/>
      <c r="F2" s="80"/>
      <c r="G2" s="79"/>
      <c r="H2" s="80"/>
      <c r="I2" s="79"/>
      <c r="J2" s="80"/>
      <c r="K2" s="79"/>
      <c r="L2" s="40"/>
      <c r="M2" s="79"/>
      <c r="N2" s="40"/>
      <c r="O2" s="79"/>
      <c r="P2" s="40"/>
      <c r="Q2" s="79"/>
      <c r="R2" s="81"/>
    </row>
    <row r="3" spans="1:18" s="22" customFormat="1" ht="17.45" customHeight="1" x14ac:dyDescent="0.5">
      <c r="A3" s="287" t="str">
        <f>'PL 5-6'!A3</f>
        <v>สำหรับงวดสามเดือนสิ้นสุดวันที่ 31 มีนาคม พ.ศ. 2564</v>
      </c>
      <c r="B3" s="6"/>
      <c r="C3" s="6"/>
      <c r="D3" s="6"/>
      <c r="E3" s="266"/>
      <c r="F3" s="83"/>
      <c r="G3" s="266"/>
      <c r="H3" s="83"/>
      <c r="I3" s="293"/>
      <c r="J3" s="83"/>
      <c r="K3" s="266"/>
      <c r="L3" s="28"/>
      <c r="M3" s="266"/>
      <c r="N3" s="28"/>
      <c r="O3" s="266"/>
      <c r="P3" s="28"/>
      <c r="Q3" s="266"/>
      <c r="R3" s="28"/>
    </row>
    <row r="4" spans="1:18" s="22" customFormat="1" ht="18.95" customHeight="1" x14ac:dyDescent="0.5">
      <c r="A4" s="82"/>
      <c r="B4" s="82"/>
      <c r="C4" s="82"/>
      <c r="D4" s="82"/>
      <c r="E4" s="72"/>
      <c r="F4" s="84"/>
      <c r="G4" s="72"/>
      <c r="H4" s="84"/>
      <c r="I4" s="72"/>
      <c r="J4" s="84"/>
      <c r="K4" s="72"/>
      <c r="L4" s="17"/>
      <c r="M4" s="72"/>
      <c r="N4" s="17"/>
      <c r="O4" s="72"/>
      <c r="P4" s="17"/>
      <c r="Q4" s="72"/>
      <c r="R4" s="17"/>
    </row>
    <row r="5" spans="1:18" s="22" customFormat="1" ht="18.95" customHeight="1" x14ac:dyDescent="0.5">
      <c r="A5" s="85"/>
      <c r="B5" s="85"/>
      <c r="C5" s="85"/>
      <c r="D5" s="85"/>
      <c r="E5" s="85"/>
      <c r="F5" s="300" t="s">
        <v>113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</row>
    <row r="6" spans="1:18" s="22" customFormat="1" ht="18.95" customHeight="1" x14ac:dyDescent="0.5">
      <c r="A6" s="86"/>
      <c r="B6" s="86"/>
      <c r="C6" s="86"/>
      <c r="D6" s="86"/>
      <c r="E6" s="87"/>
      <c r="F6" s="88"/>
      <c r="G6" s="87"/>
      <c r="H6" s="88"/>
      <c r="I6" s="87"/>
      <c r="J6" s="88"/>
      <c r="K6" s="87"/>
      <c r="L6" s="81"/>
      <c r="M6" s="89"/>
      <c r="N6" s="81"/>
      <c r="O6" s="90"/>
      <c r="P6" s="91" t="s">
        <v>114</v>
      </c>
      <c r="Q6" s="87"/>
      <c r="R6" s="88"/>
    </row>
    <row r="7" spans="1:18" s="22" customFormat="1" ht="18.95" customHeight="1" x14ac:dyDescent="0.5">
      <c r="A7" s="85"/>
      <c r="B7" s="85"/>
      <c r="C7" s="85"/>
      <c r="D7" s="85"/>
      <c r="E7" s="92"/>
      <c r="F7" s="81"/>
      <c r="G7" s="89"/>
      <c r="H7" s="81"/>
      <c r="I7" s="89"/>
      <c r="J7" s="81"/>
      <c r="K7" s="89"/>
      <c r="L7" s="300" t="s">
        <v>56</v>
      </c>
      <c r="M7" s="300"/>
      <c r="N7" s="300"/>
      <c r="O7" s="92"/>
      <c r="P7" s="93" t="s">
        <v>49</v>
      </c>
      <c r="Q7" s="92"/>
      <c r="R7" s="91"/>
    </row>
    <row r="8" spans="1:18" s="22" customFormat="1" ht="18.95" customHeight="1" x14ac:dyDescent="0.5">
      <c r="A8" s="85"/>
      <c r="B8" s="85"/>
      <c r="C8" s="85"/>
      <c r="D8" s="85"/>
      <c r="E8" s="92"/>
      <c r="F8" s="91" t="s">
        <v>51</v>
      </c>
      <c r="G8" s="92"/>
      <c r="H8" s="94"/>
      <c r="I8" s="92"/>
      <c r="J8" s="94"/>
      <c r="K8" s="92"/>
      <c r="L8" s="95" t="s">
        <v>91</v>
      </c>
      <c r="M8" s="92"/>
      <c r="N8" s="96"/>
      <c r="O8" s="92"/>
      <c r="P8" s="91"/>
      <c r="Q8" s="92"/>
      <c r="R8" s="91"/>
    </row>
    <row r="9" spans="1:18" s="16" customFormat="1" ht="18.95" customHeight="1" x14ac:dyDescent="0.5">
      <c r="A9" s="85"/>
      <c r="B9" s="85"/>
      <c r="C9" s="85"/>
      <c r="D9" s="85"/>
      <c r="E9" s="92"/>
      <c r="F9" s="91" t="s">
        <v>95</v>
      </c>
      <c r="G9" s="92"/>
      <c r="H9" s="91" t="s">
        <v>96</v>
      </c>
      <c r="I9" s="92"/>
      <c r="J9" s="91" t="s">
        <v>230</v>
      </c>
      <c r="K9" s="92"/>
      <c r="L9" s="97" t="s">
        <v>97</v>
      </c>
      <c r="M9" s="92"/>
      <c r="N9" s="96"/>
      <c r="O9" s="98"/>
      <c r="P9" s="91" t="s">
        <v>98</v>
      </c>
      <c r="Q9" s="92"/>
      <c r="R9" s="17" t="s">
        <v>94</v>
      </c>
    </row>
    <row r="10" spans="1:18" s="16" customFormat="1" ht="18.95" customHeight="1" x14ac:dyDescent="0.5">
      <c r="A10" s="85"/>
      <c r="B10" s="85"/>
      <c r="C10" s="85"/>
      <c r="D10" s="70" t="s">
        <v>7</v>
      </c>
      <c r="E10" s="98"/>
      <c r="F10" s="93" t="s">
        <v>103</v>
      </c>
      <c r="G10" s="98"/>
      <c r="H10" s="93" t="s">
        <v>104</v>
      </c>
      <c r="I10" s="98"/>
      <c r="J10" s="93" t="s">
        <v>231</v>
      </c>
      <c r="K10" s="98"/>
      <c r="L10" s="93" t="s">
        <v>105</v>
      </c>
      <c r="M10" s="98"/>
      <c r="N10" s="93" t="s">
        <v>58</v>
      </c>
      <c r="O10" s="98"/>
      <c r="P10" s="93" t="s">
        <v>106</v>
      </c>
      <c r="Q10" s="98"/>
      <c r="R10" s="93" t="s">
        <v>49</v>
      </c>
    </row>
    <row r="11" spans="1:18" s="16" customFormat="1" ht="6" customHeight="1" x14ac:dyDescent="0.5">
      <c r="A11" s="86"/>
      <c r="B11" s="86"/>
      <c r="C11" s="86"/>
      <c r="D11" s="85"/>
      <c r="E11" s="98"/>
      <c r="F11" s="91"/>
      <c r="G11" s="98"/>
      <c r="H11" s="91"/>
      <c r="I11" s="98"/>
      <c r="J11" s="91"/>
      <c r="K11" s="98"/>
      <c r="L11" s="91"/>
      <c r="M11" s="98"/>
      <c r="N11" s="91"/>
      <c r="O11" s="98"/>
      <c r="P11" s="91"/>
      <c r="Q11" s="98"/>
      <c r="R11" s="91"/>
    </row>
    <row r="12" spans="1:18" s="16" customFormat="1" ht="18.95" customHeight="1" x14ac:dyDescent="0.5">
      <c r="A12" s="101" t="s">
        <v>227</v>
      </c>
      <c r="B12" s="86"/>
      <c r="C12" s="86"/>
      <c r="D12" s="86"/>
      <c r="E12" s="69"/>
      <c r="F12" s="60">
        <v>4179625</v>
      </c>
      <c r="G12" s="102"/>
      <c r="H12" s="60">
        <v>319357</v>
      </c>
      <c r="I12" s="102"/>
      <c r="J12" s="60">
        <v>0</v>
      </c>
      <c r="K12" s="103"/>
      <c r="L12" s="60">
        <v>437933</v>
      </c>
      <c r="M12" s="102"/>
      <c r="N12" s="60">
        <v>11426929</v>
      </c>
      <c r="O12" s="103"/>
      <c r="P12" s="60">
        <v>23751</v>
      </c>
      <c r="Q12" s="104"/>
      <c r="R12" s="60">
        <f>SUM(F12:P12)</f>
        <v>16387595</v>
      </c>
    </row>
    <row r="13" spans="1:18" s="16" customFormat="1" ht="6" customHeight="1" x14ac:dyDescent="0.5">
      <c r="A13" s="99"/>
      <c r="B13" s="86"/>
      <c r="C13" s="86"/>
      <c r="D13" s="86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s="16" customFormat="1" ht="18.95" customHeight="1" x14ac:dyDescent="0.5">
      <c r="A14" s="99" t="s">
        <v>111</v>
      </c>
      <c r="B14" s="86"/>
      <c r="C14" s="86"/>
      <c r="D14" s="86"/>
      <c r="E14" s="60"/>
      <c r="F14" s="60"/>
      <c r="G14" s="60"/>
      <c r="H14" s="60"/>
      <c r="I14" s="60"/>
      <c r="J14" s="60"/>
      <c r="K14" s="60"/>
      <c r="L14" s="60" t="s">
        <v>158</v>
      </c>
      <c r="M14" s="60"/>
      <c r="N14" s="60"/>
      <c r="O14" s="60"/>
      <c r="P14" s="60"/>
      <c r="Q14" s="60"/>
      <c r="R14" s="60"/>
    </row>
    <row r="15" spans="1:18" s="16" customFormat="1" ht="18.95" customHeight="1" x14ac:dyDescent="0.5">
      <c r="A15" s="105" t="s">
        <v>112</v>
      </c>
      <c r="C15" s="86"/>
      <c r="D15" s="100"/>
      <c r="E15" s="60"/>
      <c r="F15" s="60">
        <v>0</v>
      </c>
      <c r="G15" s="60"/>
      <c r="H15" s="60">
        <v>0</v>
      </c>
      <c r="I15" s="60"/>
      <c r="J15" s="60">
        <v>0</v>
      </c>
      <c r="K15" s="60"/>
      <c r="L15" s="60">
        <v>0</v>
      </c>
      <c r="M15" s="60"/>
      <c r="N15" s="60">
        <v>0</v>
      </c>
      <c r="O15" s="60"/>
      <c r="P15" s="60">
        <v>986</v>
      </c>
      <c r="Q15" s="60"/>
      <c r="R15" s="60">
        <f>SUM(F15:P15)</f>
        <v>986</v>
      </c>
    </row>
    <row r="16" spans="1:18" s="16" customFormat="1" ht="18.95" customHeight="1" x14ac:dyDescent="0.5">
      <c r="A16" s="86" t="s">
        <v>82</v>
      </c>
      <c r="C16" s="86"/>
      <c r="D16" s="86"/>
      <c r="E16" s="60"/>
      <c r="F16" s="76">
        <v>0</v>
      </c>
      <c r="G16" s="60"/>
      <c r="H16" s="76">
        <v>0</v>
      </c>
      <c r="I16" s="60"/>
      <c r="J16" s="76">
        <v>0</v>
      </c>
      <c r="K16" s="60"/>
      <c r="L16" s="76">
        <v>0</v>
      </c>
      <c r="M16" s="60"/>
      <c r="N16" s="76">
        <v>322810</v>
      </c>
      <c r="O16" s="60"/>
      <c r="P16" s="76">
        <v>0</v>
      </c>
      <c r="Q16" s="60"/>
      <c r="R16" s="76">
        <f>SUM(F16:P16)</f>
        <v>322810</v>
      </c>
    </row>
    <row r="17" spans="1:18" s="16" customFormat="1" ht="6" customHeight="1" x14ac:dyDescent="0.5">
      <c r="A17" s="86"/>
      <c r="B17" s="86"/>
      <c r="C17" s="86"/>
      <c r="D17" s="86"/>
      <c r="E17" s="87"/>
      <c r="F17" s="88"/>
      <c r="G17" s="87"/>
      <c r="H17" s="88"/>
      <c r="I17" s="87"/>
      <c r="J17" s="88"/>
      <c r="K17" s="87"/>
      <c r="L17" s="88"/>
      <c r="M17" s="87"/>
      <c r="N17" s="88"/>
      <c r="O17" s="87"/>
      <c r="P17" s="88"/>
      <c r="Q17" s="87"/>
      <c r="R17" s="106"/>
    </row>
    <row r="18" spans="1:18" s="16" customFormat="1" ht="18.95" customHeight="1" thickBot="1" x14ac:dyDescent="0.55000000000000004">
      <c r="A18" s="99" t="s">
        <v>155</v>
      </c>
      <c r="B18" s="86"/>
      <c r="C18" s="86"/>
      <c r="D18" s="86"/>
      <c r="E18" s="60"/>
      <c r="F18" s="78">
        <f>SUM(F12:F16)</f>
        <v>4179625</v>
      </c>
      <c r="G18" s="60"/>
      <c r="H18" s="78">
        <f>SUM(H12:H16)</f>
        <v>319357</v>
      </c>
      <c r="I18" s="60"/>
      <c r="J18" s="78">
        <f>SUM(J12:J16)</f>
        <v>0</v>
      </c>
      <c r="K18" s="60"/>
      <c r="L18" s="78">
        <f>SUM(L12:L16)</f>
        <v>437933</v>
      </c>
      <c r="M18" s="60"/>
      <c r="N18" s="78">
        <f>SUM(N12:N16)</f>
        <v>11749739</v>
      </c>
      <c r="O18" s="60"/>
      <c r="P18" s="78">
        <f>SUM(P12:P16)</f>
        <v>24737</v>
      </c>
      <c r="Q18" s="60"/>
      <c r="R18" s="78">
        <f>SUM(R12:R16)</f>
        <v>16711391</v>
      </c>
    </row>
    <row r="19" spans="1:18" s="16" customFormat="1" ht="18.95" customHeight="1" thickTop="1" x14ac:dyDescent="0.5">
      <c r="A19" s="86"/>
      <c r="B19" s="86"/>
      <c r="C19" s="86"/>
      <c r="D19" s="86"/>
      <c r="E19" s="87"/>
      <c r="F19" s="88"/>
      <c r="G19" s="87"/>
      <c r="H19" s="88"/>
      <c r="I19" s="87"/>
      <c r="J19" s="88"/>
      <c r="K19" s="87"/>
      <c r="L19" s="88"/>
      <c r="M19" s="87"/>
      <c r="N19" s="88"/>
      <c r="O19" s="87"/>
      <c r="P19" s="88"/>
      <c r="Q19" s="87"/>
      <c r="R19" s="106"/>
    </row>
    <row r="20" spans="1:18" s="16" customFormat="1" ht="18.95" customHeight="1" x14ac:dyDescent="0.5">
      <c r="A20" s="101" t="s">
        <v>228</v>
      </c>
      <c r="B20" s="86"/>
      <c r="C20" s="86"/>
      <c r="D20" s="86"/>
      <c r="E20" s="69"/>
      <c r="F20" s="265">
        <f>'BS 2-4'!K119</f>
        <v>4179625</v>
      </c>
      <c r="G20" s="102"/>
      <c r="H20" s="265">
        <f>'BS 2-4'!K123</f>
        <v>319357</v>
      </c>
      <c r="I20" s="102"/>
      <c r="J20" s="265">
        <v>0</v>
      </c>
      <c r="K20" s="103"/>
      <c r="L20" s="265">
        <f>'BS 2-4'!K127</f>
        <v>437933</v>
      </c>
      <c r="M20" s="102"/>
      <c r="N20" s="154">
        <f>'BS 2-4'!K128</f>
        <v>12483142</v>
      </c>
      <c r="O20" s="103"/>
      <c r="P20" s="265">
        <f>'BS 2-4'!K125</f>
        <v>31783</v>
      </c>
      <c r="Q20" s="104"/>
      <c r="R20" s="265">
        <f>SUM(F20:P20)</f>
        <v>17451840</v>
      </c>
    </row>
    <row r="21" spans="1:18" s="16" customFormat="1" ht="6" customHeight="1" x14ac:dyDescent="0.5">
      <c r="A21" s="99"/>
      <c r="B21" s="86"/>
      <c r="C21" s="86"/>
      <c r="D21" s="86"/>
      <c r="E21" s="60"/>
      <c r="F21" s="154"/>
      <c r="G21" s="60"/>
      <c r="H21" s="265"/>
      <c r="I21" s="60"/>
      <c r="J21" s="265"/>
      <c r="K21" s="60"/>
      <c r="L21" s="154"/>
      <c r="M21" s="60"/>
      <c r="N21" s="154"/>
      <c r="O21" s="60"/>
      <c r="P21" s="265"/>
      <c r="Q21" s="60"/>
      <c r="R21" s="154"/>
    </row>
    <row r="22" spans="1:18" s="16" customFormat="1" ht="18.95" customHeight="1" x14ac:dyDescent="0.5">
      <c r="A22" s="99" t="s">
        <v>111</v>
      </c>
      <c r="B22" s="86"/>
      <c r="C22" s="86"/>
      <c r="D22" s="86"/>
      <c r="E22" s="60"/>
      <c r="F22" s="154"/>
      <c r="G22" s="60"/>
      <c r="H22" s="265"/>
      <c r="I22" s="60"/>
      <c r="J22" s="265"/>
      <c r="K22" s="60"/>
      <c r="L22" s="154" t="s">
        <v>158</v>
      </c>
      <c r="M22" s="60"/>
      <c r="N22" s="154"/>
      <c r="O22" s="60"/>
      <c r="P22" s="265"/>
      <c r="Q22" s="60"/>
      <c r="R22" s="154"/>
    </row>
    <row r="23" spans="1:18" s="16" customFormat="1" ht="18.95" customHeight="1" x14ac:dyDescent="0.5">
      <c r="A23" s="86" t="s">
        <v>207</v>
      </c>
      <c r="B23" s="86"/>
      <c r="C23" s="86"/>
      <c r="D23" s="100">
        <v>15</v>
      </c>
      <c r="E23" s="60"/>
      <c r="F23" s="154">
        <v>5039</v>
      </c>
      <c r="G23" s="60"/>
      <c r="H23" s="265">
        <v>6350</v>
      </c>
      <c r="I23" s="60"/>
      <c r="J23" s="154">
        <v>0</v>
      </c>
      <c r="K23" s="60"/>
      <c r="L23" s="154">
        <v>0</v>
      </c>
      <c r="M23" s="60"/>
      <c r="N23" s="154">
        <v>0</v>
      </c>
      <c r="O23" s="60"/>
      <c r="P23" s="265">
        <v>0</v>
      </c>
      <c r="Q23" s="60"/>
      <c r="R23" s="154">
        <f>SUM(F23:P23)</f>
        <v>11389</v>
      </c>
    </row>
    <row r="24" spans="1:18" s="16" customFormat="1" ht="18.95" customHeight="1" x14ac:dyDescent="0.5">
      <c r="A24" s="86" t="s">
        <v>232</v>
      </c>
      <c r="B24" s="86"/>
      <c r="C24" s="86"/>
      <c r="D24" s="100"/>
      <c r="E24" s="60"/>
      <c r="F24" s="154">
        <v>0</v>
      </c>
      <c r="G24" s="60"/>
      <c r="H24" s="154">
        <v>0</v>
      </c>
      <c r="I24" s="60"/>
      <c r="J24" s="265">
        <v>7327</v>
      </c>
      <c r="K24" s="60"/>
      <c r="L24" s="154">
        <v>0</v>
      </c>
      <c r="M24" s="60"/>
      <c r="N24" s="154">
        <v>0</v>
      </c>
      <c r="O24" s="60"/>
      <c r="P24" s="154">
        <v>0</v>
      </c>
      <c r="Q24" s="60"/>
      <c r="R24" s="154">
        <f>SUM(F24:P24)</f>
        <v>7327</v>
      </c>
    </row>
    <row r="25" spans="1:18" s="16" customFormat="1" ht="18.95" customHeight="1" x14ac:dyDescent="0.5">
      <c r="A25" s="105" t="s">
        <v>112</v>
      </c>
      <c r="C25" s="86"/>
      <c r="D25" s="100">
        <v>14</v>
      </c>
      <c r="E25" s="60"/>
      <c r="F25" s="154">
        <v>0</v>
      </c>
      <c r="G25" s="60"/>
      <c r="H25" s="154">
        <v>0</v>
      </c>
      <c r="I25" s="60"/>
      <c r="J25" s="154">
        <v>0</v>
      </c>
      <c r="K25" s="60"/>
      <c r="L25" s="154">
        <v>0</v>
      </c>
      <c r="M25" s="60"/>
      <c r="N25" s="154">
        <v>0</v>
      </c>
      <c r="O25" s="60"/>
      <c r="P25" s="154">
        <v>2533</v>
      </c>
      <c r="Q25" s="60"/>
      <c r="R25" s="154">
        <f>SUM(F25:P25)</f>
        <v>2533</v>
      </c>
    </row>
    <row r="26" spans="1:18" s="16" customFormat="1" ht="18.95" customHeight="1" x14ac:dyDescent="0.5">
      <c r="A26" s="86" t="s">
        <v>82</v>
      </c>
      <c r="C26" s="86"/>
      <c r="D26" s="86"/>
      <c r="E26" s="60"/>
      <c r="F26" s="155">
        <v>0</v>
      </c>
      <c r="G26" s="60"/>
      <c r="H26" s="155">
        <v>0</v>
      </c>
      <c r="I26" s="60"/>
      <c r="J26" s="161">
        <v>0</v>
      </c>
      <c r="K26" s="60"/>
      <c r="L26" s="155">
        <v>0</v>
      </c>
      <c r="M26" s="60"/>
      <c r="N26" s="155">
        <f>'PL 5-6'!J70</f>
        <v>391751</v>
      </c>
      <c r="O26" s="60"/>
      <c r="P26" s="155">
        <v>0</v>
      </c>
      <c r="Q26" s="60"/>
      <c r="R26" s="155">
        <f>SUM(F26:P26)</f>
        <v>391751</v>
      </c>
    </row>
    <row r="27" spans="1:18" s="16" customFormat="1" ht="6" customHeight="1" x14ac:dyDescent="0.5">
      <c r="A27" s="86"/>
      <c r="B27" s="86"/>
      <c r="C27" s="86"/>
      <c r="D27" s="86"/>
      <c r="E27" s="87"/>
      <c r="F27" s="164"/>
      <c r="G27" s="87"/>
      <c r="H27" s="164"/>
      <c r="I27" s="87"/>
      <c r="J27" s="164"/>
      <c r="K27" s="87"/>
      <c r="L27" s="164"/>
      <c r="M27" s="87"/>
      <c r="N27" s="164"/>
      <c r="O27" s="87"/>
      <c r="P27" s="164"/>
      <c r="Q27" s="87"/>
      <c r="R27" s="165"/>
    </row>
    <row r="28" spans="1:18" s="16" customFormat="1" ht="18.95" customHeight="1" thickBot="1" x14ac:dyDescent="0.55000000000000004">
      <c r="A28" s="99" t="s">
        <v>205</v>
      </c>
      <c r="B28" s="86"/>
      <c r="C28" s="86"/>
      <c r="D28" s="86"/>
      <c r="E28" s="60"/>
      <c r="F28" s="162">
        <f>SUM(F20:F26)</f>
        <v>4184664</v>
      </c>
      <c r="G28" s="60"/>
      <c r="H28" s="162">
        <f>SUM(H20:H26)</f>
        <v>325707</v>
      </c>
      <c r="I28" s="60"/>
      <c r="J28" s="162">
        <f>SUM(J20:J26)</f>
        <v>7327</v>
      </c>
      <c r="K28" s="60"/>
      <c r="L28" s="162">
        <f>SUM(L20:L26)</f>
        <v>437933</v>
      </c>
      <c r="M28" s="60"/>
      <c r="N28" s="162">
        <f>SUM(N20:N26)</f>
        <v>12874893</v>
      </c>
      <c r="O28" s="60"/>
      <c r="P28" s="162">
        <f>SUM(P20:P26)</f>
        <v>34316</v>
      </c>
      <c r="Q28" s="60"/>
      <c r="R28" s="162">
        <f>SUM(R20:R26)</f>
        <v>17864840</v>
      </c>
    </row>
    <row r="29" spans="1:18" s="16" customFormat="1" ht="18.95" customHeight="1" thickTop="1" x14ac:dyDescent="0.5">
      <c r="A29" s="99"/>
      <c r="B29" s="86"/>
      <c r="C29" s="86"/>
      <c r="D29" s="86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16" customFormat="1" ht="18.95" customHeight="1" x14ac:dyDescent="0.5">
      <c r="A30" s="99"/>
      <c r="B30" s="86"/>
      <c r="C30" s="86"/>
      <c r="D30" s="86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s="16" customFormat="1" ht="18.95" customHeight="1" x14ac:dyDescent="0.5">
      <c r="A31" s="99"/>
      <c r="B31" s="86"/>
      <c r="C31" s="86"/>
      <c r="D31" s="86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s="16" customFormat="1" ht="18.95" customHeight="1" x14ac:dyDescent="0.5">
      <c r="A32" s="99"/>
      <c r="B32" s="86"/>
      <c r="C32" s="86"/>
      <c r="D32" s="86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1:18" s="16" customFormat="1" ht="18.95" customHeight="1" x14ac:dyDescent="0.5">
      <c r="A33" s="99"/>
      <c r="B33" s="86"/>
      <c r="C33" s="86"/>
      <c r="D33" s="86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ht="21.95" customHeight="1" x14ac:dyDescent="0.5">
      <c r="A34" s="107" t="s">
        <v>25</v>
      </c>
      <c r="B34" s="107"/>
      <c r="C34" s="107"/>
      <c r="D34" s="107"/>
      <c r="E34" s="108"/>
      <c r="F34" s="109"/>
      <c r="G34" s="108"/>
      <c r="H34" s="109"/>
      <c r="I34" s="108"/>
      <c r="J34" s="109"/>
      <c r="K34" s="108"/>
      <c r="L34" s="48"/>
      <c r="M34" s="108"/>
      <c r="N34" s="48"/>
      <c r="O34" s="108"/>
      <c r="P34" s="48"/>
      <c r="Q34" s="108"/>
      <c r="R34" s="48"/>
    </row>
    <row r="35" spans="1:18" ht="21" customHeight="1" x14ac:dyDescent="0.5">
      <c r="A35" s="16"/>
      <c r="B35" s="16"/>
      <c r="C35" s="16"/>
      <c r="D35" s="16"/>
      <c r="E35" s="73"/>
      <c r="F35" s="74"/>
      <c r="G35" s="73"/>
      <c r="H35" s="74"/>
      <c r="I35" s="73"/>
      <c r="J35" s="74"/>
      <c r="K35" s="73"/>
      <c r="L35" s="47"/>
      <c r="M35" s="73"/>
      <c r="N35" s="47"/>
      <c r="O35" s="73"/>
      <c r="P35" s="47"/>
      <c r="Q35" s="73"/>
      <c r="R35" s="47"/>
    </row>
  </sheetData>
  <mergeCells count="2">
    <mergeCell ref="F5:R5"/>
    <mergeCell ref="L7:N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F4FA-2460-4AA2-9984-2093111385E6}">
  <dimension ref="A1:K126"/>
  <sheetViews>
    <sheetView tabSelected="1" zoomScale="115" zoomScaleNormal="115" zoomScaleSheetLayoutView="85" workbookViewId="0">
      <selection activeCell="O6" sqref="O6"/>
    </sheetView>
  </sheetViews>
  <sheetFormatPr defaultColWidth="9.140625" defaultRowHeight="19.7" customHeight="1" x14ac:dyDescent="0.5"/>
  <cols>
    <col min="1" max="1" width="1.42578125" style="184" customWidth="1"/>
    <col min="2" max="2" width="37" style="184" customWidth="1"/>
    <col min="3" max="3" width="8.42578125" style="170" customWidth="1"/>
    <col min="4" max="4" width="0.5703125" style="184" customWidth="1"/>
    <col min="5" max="5" width="15.28515625" style="172" customWidth="1"/>
    <col min="6" max="6" width="0.5703125" style="186" customWidth="1"/>
    <col min="7" max="7" width="15.28515625" style="62" customWidth="1"/>
    <col min="8" max="8" width="0.5703125" style="186" customWidth="1"/>
    <col min="9" max="9" width="15.28515625" style="172" customWidth="1"/>
    <col min="10" max="10" width="0.5703125" style="186" customWidth="1"/>
    <col min="11" max="11" width="15.28515625" style="62" customWidth="1"/>
    <col min="12" max="16384" width="9.140625" style="184"/>
  </cols>
  <sheetData>
    <row r="1" spans="1:11" s="175" customFormat="1" ht="19.7" customHeight="1" x14ac:dyDescent="0.5">
      <c r="A1" s="168" t="s">
        <v>0</v>
      </c>
      <c r="B1" s="169"/>
      <c r="C1" s="170"/>
      <c r="D1" s="171"/>
      <c r="E1" s="172"/>
      <c r="F1" s="173"/>
      <c r="G1" s="62"/>
      <c r="H1" s="173"/>
      <c r="I1" s="174"/>
      <c r="J1" s="173"/>
      <c r="K1" s="63"/>
    </row>
    <row r="2" spans="1:11" s="175" customFormat="1" ht="19.7" customHeight="1" x14ac:dyDescent="0.5">
      <c r="A2" s="169" t="s">
        <v>115</v>
      </c>
      <c r="B2" s="169"/>
      <c r="C2" s="170"/>
      <c r="D2" s="171"/>
      <c r="E2" s="172"/>
      <c r="F2" s="173"/>
      <c r="G2" s="62"/>
      <c r="H2" s="173"/>
      <c r="I2" s="172"/>
      <c r="J2" s="173"/>
      <c r="K2" s="62"/>
    </row>
    <row r="3" spans="1:11" s="175" customFormat="1" ht="19.7" customHeight="1" x14ac:dyDescent="0.5">
      <c r="A3" s="176" t="s">
        <v>204</v>
      </c>
      <c r="B3" s="176"/>
      <c r="C3" s="177"/>
      <c r="D3" s="178"/>
      <c r="E3" s="179"/>
      <c r="F3" s="180"/>
      <c r="G3" s="64"/>
      <c r="H3" s="180"/>
      <c r="I3" s="179"/>
      <c r="J3" s="180"/>
      <c r="K3" s="64"/>
    </row>
    <row r="4" spans="1:11" s="175" customFormat="1" ht="18.600000000000001" customHeight="1" x14ac:dyDescent="0.5">
      <c r="A4" s="169"/>
      <c r="B4" s="169"/>
      <c r="C4" s="170"/>
      <c r="D4" s="171"/>
      <c r="E4" s="172"/>
      <c r="F4" s="173"/>
      <c r="G4" s="62"/>
      <c r="H4" s="173"/>
      <c r="I4" s="172"/>
      <c r="J4" s="173"/>
      <c r="K4" s="62"/>
    </row>
    <row r="5" spans="1:11" s="175" customFormat="1" ht="18.600000000000001" customHeight="1" x14ac:dyDescent="0.5">
      <c r="A5" s="169"/>
      <c r="B5" s="169"/>
      <c r="C5" s="170"/>
      <c r="D5" s="171"/>
      <c r="E5" s="302" t="s">
        <v>2</v>
      </c>
      <c r="F5" s="302"/>
      <c r="G5" s="302"/>
      <c r="H5" s="181"/>
      <c r="I5" s="302" t="s">
        <v>3</v>
      </c>
      <c r="J5" s="302"/>
      <c r="K5" s="302"/>
    </row>
    <row r="6" spans="1:11" s="175" customFormat="1" ht="18.600000000000001" customHeight="1" x14ac:dyDescent="0.5">
      <c r="A6" s="169"/>
      <c r="B6" s="169"/>
      <c r="C6" s="170"/>
      <c r="D6" s="171"/>
      <c r="E6" s="182" t="s">
        <v>4</v>
      </c>
      <c r="F6" s="183"/>
      <c r="G6" s="182" t="s">
        <v>4</v>
      </c>
      <c r="H6" s="183"/>
      <c r="I6" s="182" t="s">
        <v>4</v>
      </c>
      <c r="J6" s="183"/>
      <c r="K6" s="182" t="s">
        <v>4</v>
      </c>
    </row>
    <row r="7" spans="1:11" s="175" customFormat="1" ht="18.600000000000001" customHeight="1" x14ac:dyDescent="0.5">
      <c r="A7" s="169"/>
      <c r="B7" s="169"/>
      <c r="C7" s="170"/>
      <c r="D7" s="171"/>
      <c r="E7" s="182" t="s">
        <v>5</v>
      </c>
      <c r="F7" s="183"/>
      <c r="G7" s="267" t="s">
        <v>5</v>
      </c>
      <c r="H7" s="183"/>
      <c r="I7" s="182" t="s">
        <v>5</v>
      </c>
      <c r="J7" s="183"/>
      <c r="K7" s="267" t="s">
        <v>5</v>
      </c>
    </row>
    <row r="8" spans="1:11" ht="18.600000000000001" customHeight="1" x14ac:dyDescent="0.5">
      <c r="C8" s="185"/>
      <c r="D8" s="185"/>
      <c r="E8" s="17" t="s">
        <v>203</v>
      </c>
      <c r="F8" s="68"/>
      <c r="G8" s="17" t="s">
        <v>154</v>
      </c>
      <c r="H8" s="69"/>
      <c r="I8" s="17" t="str">
        <f>E8</f>
        <v>พ.ศ. 2564</v>
      </c>
      <c r="J8" s="68"/>
      <c r="K8" s="17" t="str">
        <f>G8</f>
        <v>พ.ศ. 2563</v>
      </c>
    </row>
    <row r="9" spans="1:11" s="175" customFormat="1" ht="18.600000000000001" customHeight="1" x14ac:dyDescent="0.5">
      <c r="A9" s="184"/>
      <c r="B9" s="184"/>
      <c r="C9" s="187" t="s">
        <v>7</v>
      </c>
      <c r="D9" s="188"/>
      <c r="E9" s="189" t="s">
        <v>8</v>
      </c>
      <c r="F9" s="174"/>
      <c r="G9" s="71" t="s">
        <v>8</v>
      </c>
      <c r="H9" s="190"/>
      <c r="I9" s="189" t="s">
        <v>8</v>
      </c>
      <c r="J9" s="174"/>
      <c r="K9" s="71" t="s">
        <v>8</v>
      </c>
    </row>
    <row r="10" spans="1:11" s="175" customFormat="1" ht="8.1" customHeight="1" x14ac:dyDescent="0.5">
      <c r="A10" s="184"/>
      <c r="B10" s="184"/>
      <c r="C10" s="191"/>
      <c r="D10" s="188"/>
      <c r="E10" s="192"/>
      <c r="F10" s="174"/>
      <c r="G10" s="63"/>
      <c r="H10" s="190"/>
      <c r="I10" s="192"/>
      <c r="J10" s="174"/>
      <c r="K10" s="63"/>
    </row>
    <row r="11" spans="1:11" ht="18.600000000000001" customHeight="1" x14ac:dyDescent="0.5">
      <c r="A11" s="193" t="s">
        <v>116</v>
      </c>
      <c r="B11" s="175"/>
      <c r="D11" s="170"/>
      <c r="E11" s="166"/>
      <c r="F11" s="194"/>
      <c r="I11" s="166"/>
    </row>
    <row r="12" spans="1:11" ht="18.600000000000001" customHeight="1" x14ac:dyDescent="0.5">
      <c r="A12" s="195" t="s">
        <v>117</v>
      </c>
      <c r="B12" s="196"/>
      <c r="D12" s="170"/>
      <c r="E12" s="197">
        <v>522306</v>
      </c>
      <c r="F12" s="198"/>
      <c r="G12" s="263">
        <v>384974</v>
      </c>
      <c r="H12" s="199"/>
      <c r="I12" s="197">
        <v>489291</v>
      </c>
      <c r="J12" s="200"/>
      <c r="K12" s="263">
        <v>403841</v>
      </c>
    </row>
    <row r="13" spans="1:11" ht="18.600000000000001" customHeight="1" x14ac:dyDescent="0.5">
      <c r="A13" s="195" t="s">
        <v>118</v>
      </c>
      <c r="B13" s="196"/>
      <c r="E13" s="197"/>
      <c r="F13" s="198"/>
      <c r="G13" s="263" t="s">
        <v>158</v>
      </c>
      <c r="H13" s="198"/>
      <c r="I13" s="197"/>
      <c r="J13" s="198"/>
      <c r="K13" s="263"/>
    </row>
    <row r="14" spans="1:11" ht="18.600000000000001" customHeight="1" x14ac:dyDescent="0.5">
      <c r="A14" s="195"/>
      <c r="B14" s="195" t="s">
        <v>184</v>
      </c>
      <c r="E14" s="197"/>
      <c r="F14" s="198"/>
      <c r="G14" s="263"/>
      <c r="H14" s="198"/>
      <c r="I14" s="197"/>
      <c r="J14" s="198"/>
      <c r="K14" s="263"/>
    </row>
    <row r="15" spans="1:11" ht="18.600000000000001" customHeight="1" x14ac:dyDescent="0.5">
      <c r="B15" s="195" t="s">
        <v>189</v>
      </c>
      <c r="C15" s="290">
        <v>11</v>
      </c>
      <c r="D15" s="170"/>
      <c r="E15" s="197">
        <v>37809</v>
      </c>
      <c r="F15" s="198"/>
      <c r="G15" s="263">
        <v>36321</v>
      </c>
      <c r="H15" s="199"/>
      <c r="I15" s="197">
        <v>26540</v>
      </c>
      <c r="J15" s="200"/>
      <c r="K15" s="263">
        <v>26154</v>
      </c>
    </row>
    <row r="16" spans="1:11" ht="18.600000000000001" customHeight="1" x14ac:dyDescent="0.5">
      <c r="B16" s="195" t="s">
        <v>148</v>
      </c>
      <c r="C16" s="290"/>
      <c r="D16" s="170"/>
      <c r="E16" s="197">
        <v>4071</v>
      </c>
      <c r="F16" s="198"/>
      <c r="G16" s="263">
        <v>3446</v>
      </c>
      <c r="H16" s="199"/>
      <c r="I16" s="197">
        <v>3921</v>
      </c>
      <c r="J16" s="200"/>
      <c r="K16" s="263">
        <v>3165</v>
      </c>
    </row>
    <row r="17" spans="1:11" ht="18.600000000000001" customHeight="1" x14ac:dyDescent="0.5">
      <c r="B17" s="195" t="s">
        <v>156</v>
      </c>
      <c r="C17" s="290"/>
      <c r="D17" s="170"/>
      <c r="E17" s="197">
        <v>0</v>
      </c>
      <c r="F17" s="198"/>
      <c r="G17" s="263">
        <v>0</v>
      </c>
      <c r="H17" s="199"/>
      <c r="I17" s="197">
        <v>0</v>
      </c>
      <c r="J17" s="200"/>
      <c r="K17" s="263">
        <v>8000</v>
      </c>
    </row>
    <row r="18" spans="1:11" ht="18.600000000000001" customHeight="1" x14ac:dyDescent="0.5">
      <c r="B18" s="195" t="s">
        <v>146</v>
      </c>
      <c r="C18" s="290"/>
      <c r="D18" s="170"/>
      <c r="E18" s="197"/>
      <c r="F18" s="198"/>
      <c r="G18" s="263"/>
      <c r="H18" s="199"/>
      <c r="I18" s="197"/>
      <c r="J18" s="200"/>
      <c r="K18" s="263"/>
    </row>
    <row r="19" spans="1:11" ht="18.600000000000001" customHeight="1" x14ac:dyDescent="0.5">
      <c r="B19" s="195" t="s">
        <v>223</v>
      </c>
      <c r="C19" s="290"/>
      <c r="D19" s="170"/>
      <c r="E19" s="197">
        <v>8525</v>
      </c>
      <c r="F19" s="198"/>
      <c r="G19" s="263">
        <v>6738</v>
      </c>
      <c r="H19" s="199"/>
      <c r="I19" s="197">
        <v>0</v>
      </c>
      <c r="J19" s="200"/>
      <c r="K19" s="263">
        <v>0</v>
      </c>
    </row>
    <row r="20" spans="1:11" ht="18.600000000000001" customHeight="1" x14ac:dyDescent="0.5">
      <c r="B20" s="195" t="s">
        <v>191</v>
      </c>
      <c r="C20" s="290"/>
      <c r="D20" s="170"/>
      <c r="E20" s="197">
        <v>3727</v>
      </c>
      <c r="F20" s="198"/>
      <c r="G20" s="263">
        <v>4371</v>
      </c>
      <c r="H20" s="199"/>
      <c r="I20" s="197">
        <v>0</v>
      </c>
      <c r="J20" s="200"/>
      <c r="K20" s="263">
        <v>0</v>
      </c>
    </row>
    <row r="21" spans="1:11" ht="18.600000000000001" customHeight="1" x14ac:dyDescent="0.5">
      <c r="B21" s="184" t="s">
        <v>150</v>
      </c>
      <c r="C21" s="290"/>
      <c r="D21" s="170"/>
      <c r="E21" s="197">
        <v>168</v>
      </c>
      <c r="F21" s="198"/>
      <c r="G21" s="263">
        <v>402</v>
      </c>
      <c r="H21" s="198"/>
      <c r="I21" s="197">
        <v>168</v>
      </c>
      <c r="J21" s="198"/>
      <c r="K21" s="263">
        <v>402</v>
      </c>
    </row>
    <row r="22" spans="1:11" ht="18.600000000000001" customHeight="1" x14ac:dyDescent="0.5">
      <c r="B22" s="184" t="s">
        <v>119</v>
      </c>
      <c r="C22" s="290"/>
      <c r="D22" s="170"/>
      <c r="E22" s="197">
        <v>-133</v>
      </c>
      <c r="F22" s="198"/>
      <c r="G22" s="263">
        <v>-313</v>
      </c>
      <c r="H22" s="199"/>
      <c r="I22" s="197">
        <v>-133</v>
      </c>
      <c r="J22" s="200"/>
      <c r="K22" s="263">
        <v>-134</v>
      </c>
    </row>
    <row r="23" spans="1:11" ht="18.600000000000001" customHeight="1" x14ac:dyDescent="0.5">
      <c r="B23" s="195" t="s">
        <v>45</v>
      </c>
      <c r="C23" s="290"/>
      <c r="D23" s="170"/>
      <c r="E23" s="197">
        <v>9853</v>
      </c>
      <c r="F23" s="198"/>
      <c r="G23" s="263">
        <v>9372</v>
      </c>
      <c r="H23" s="199"/>
      <c r="I23" s="197">
        <v>8416</v>
      </c>
      <c r="J23" s="200"/>
      <c r="K23" s="263">
        <v>7809</v>
      </c>
    </row>
    <row r="24" spans="1:11" ht="18.600000000000001" customHeight="1" x14ac:dyDescent="0.5">
      <c r="B24" s="195" t="s">
        <v>120</v>
      </c>
      <c r="C24" s="290">
        <v>14</v>
      </c>
      <c r="D24" s="170"/>
      <c r="E24" s="197">
        <v>2533</v>
      </c>
      <c r="F24" s="198"/>
      <c r="G24" s="263">
        <v>986</v>
      </c>
      <c r="H24" s="199"/>
      <c r="I24" s="197">
        <v>2533</v>
      </c>
      <c r="J24" s="201"/>
      <c r="K24" s="263">
        <v>986</v>
      </c>
    </row>
    <row r="25" spans="1:11" ht="18.600000000000001" customHeight="1" x14ac:dyDescent="0.5">
      <c r="B25" s="195" t="s">
        <v>175</v>
      </c>
      <c r="C25" s="290"/>
      <c r="D25" s="170"/>
      <c r="E25" s="197">
        <v>0</v>
      </c>
      <c r="F25" s="198"/>
      <c r="G25" s="263">
        <v>6500</v>
      </c>
      <c r="H25" s="199"/>
      <c r="I25" s="197">
        <v>0</v>
      </c>
      <c r="J25" s="201"/>
      <c r="K25" s="263">
        <v>0</v>
      </c>
    </row>
    <row r="26" spans="1:11" ht="18.600000000000001" customHeight="1" x14ac:dyDescent="0.5">
      <c r="B26" s="184" t="s">
        <v>78</v>
      </c>
      <c r="C26" s="290"/>
      <c r="D26" s="170"/>
      <c r="E26" s="197">
        <v>29278</v>
      </c>
      <c r="F26" s="198"/>
      <c r="G26" s="263">
        <v>45070</v>
      </c>
      <c r="H26" s="199"/>
      <c r="I26" s="197">
        <v>52002</v>
      </c>
      <c r="J26" s="200"/>
      <c r="K26" s="263">
        <v>64148</v>
      </c>
    </row>
    <row r="27" spans="1:11" ht="18.600000000000001" customHeight="1" x14ac:dyDescent="0.5">
      <c r="B27" s="184" t="s">
        <v>215</v>
      </c>
      <c r="C27" s="291">
        <v>18.5</v>
      </c>
      <c r="D27" s="170"/>
      <c r="E27" s="197">
        <v>0</v>
      </c>
      <c r="F27" s="198"/>
      <c r="G27" s="263">
        <v>0</v>
      </c>
      <c r="H27" s="199"/>
      <c r="I27" s="197">
        <v>-3919</v>
      </c>
      <c r="J27" s="200"/>
      <c r="K27" s="263">
        <v>-7608</v>
      </c>
    </row>
    <row r="28" spans="1:11" ht="18.600000000000001" customHeight="1" x14ac:dyDescent="0.5">
      <c r="B28" s="184" t="s">
        <v>190</v>
      </c>
      <c r="C28" s="290"/>
      <c r="D28" s="170"/>
      <c r="E28" s="197">
        <v>24040</v>
      </c>
      <c r="F28" s="198"/>
      <c r="G28" s="263">
        <v>46721</v>
      </c>
      <c r="H28" s="199"/>
      <c r="I28" s="197">
        <v>0</v>
      </c>
      <c r="J28" s="200"/>
      <c r="K28" s="263">
        <v>0</v>
      </c>
    </row>
    <row r="29" spans="1:11" ht="18.600000000000001" customHeight="1" x14ac:dyDescent="0.5">
      <c r="A29" s="195" t="s">
        <v>121</v>
      </c>
      <c r="B29" s="196"/>
      <c r="C29" s="42"/>
      <c r="D29" s="170"/>
      <c r="E29" s="197"/>
      <c r="F29" s="198"/>
      <c r="G29" s="263"/>
      <c r="H29" s="184"/>
      <c r="I29" s="197"/>
      <c r="J29" s="184"/>
      <c r="K29" s="263"/>
    </row>
    <row r="30" spans="1:11" ht="18.600000000000001" customHeight="1" x14ac:dyDescent="0.5">
      <c r="B30" s="202" t="s">
        <v>122</v>
      </c>
      <c r="D30" s="170"/>
      <c r="E30" s="197">
        <v>-23723</v>
      </c>
      <c r="F30" s="198"/>
      <c r="G30" s="263">
        <v>-79684</v>
      </c>
      <c r="H30" s="199"/>
      <c r="I30" s="197">
        <v>-50328</v>
      </c>
      <c r="J30" s="200"/>
      <c r="K30" s="263">
        <v>-94496</v>
      </c>
    </row>
    <row r="31" spans="1:11" ht="18.600000000000001" customHeight="1" x14ac:dyDescent="0.5">
      <c r="B31" s="202" t="s">
        <v>123</v>
      </c>
      <c r="D31" s="170"/>
      <c r="E31" s="197">
        <v>-248648</v>
      </c>
      <c r="F31" s="198"/>
      <c r="G31" s="263">
        <v>-622269</v>
      </c>
      <c r="H31" s="199"/>
      <c r="I31" s="197">
        <v>-154738</v>
      </c>
      <c r="J31" s="200"/>
      <c r="K31" s="263">
        <v>625595</v>
      </c>
    </row>
    <row r="32" spans="1:11" ht="18.600000000000001" customHeight="1" x14ac:dyDescent="0.5">
      <c r="B32" s="202" t="s">
        <v>152</v>
      </c>
      <c r="D32" s="170"/>
      <c r="E32" s="197">
        <v>-95615</v>
      </c>
      <c r="F32" s="198"/>
      <c r="G32" s="263">
        <v>-44479</v>
      </c>
      <c r="H32" s="199"/>
      <c r="I32" s="197">
        <v>-95615</v>
      </c>
      <c r="J32" s="200"/>
      <c r="K32" s="263">
        <v>-37864</v>
      </c>
    </row>
    <row r="33" spans="1:11" ht="18.600000000000001" customHeight="1" x14ac:dyDescent="0.5">
      <c r="B33" s="202" t="s">
        <v>124</v>
      </c>
      <c r="D33" s="170"/>
      <c r="E33" s="197">
        <v>-2657</v>
      </c>
      <c r="F33" s="198"/>
      <c r="G33" s="263">
        <v>25901</v>
      </c>
      <c r="H33" s="199"/>
      <c r="I33" s="197">
        <v>-595</v>
      </c>
      <c r="J33" s="200"/>
      <c r="K33" s="263">
        <v>23566</v>
      </c>
    </row>
    <row r="34" spans="1:11" ht="18.600000000000001" customHeight="1" x14ac:dyDescent="0.5">
      <c r="B34" s="202" t="s">
        <v>125</v>
      </c>
      <c r="D34" s="170"/>
      <c r="E34" s="197">
        <v>-17138</v>
      </c>
      <c r="F34" s="198"/>
      <c r="G34" s="263">
        <v>13031</v>
      </c>
      <c r="H34" s="199"/>
      <c r="I34" s="197">
        <v>-8445</v>
      </c>
      <c r="J34" s="200"/>
      <c r="K34" s="263">
        <v>13597</v>
      </c>
    </row>
    <row r="35" spans="1:11" ht="18.600000000000001" customHeight="1" x14ac:dyDescent="0.5">
      <c r="B35" s="202" t="s">
        <v>126</v>
      </c>
      <c r="D35" s="170"/>
      <c r="E35" s="197">
        <v>536</v>
      </c>
      <c r="F35" s="198"/>
      <c r="G35" s="263">
        <v>-8348</v>
      </c>
      <c r="H35" s="199"/>
      <c r="I35" s="197">
        <v>1447</v>
      </c>
      <c r="J35" s="200"/>
      <c r="K35" s="263">
        <v>-6843</v>
      </c>
    </row>
    <row r="36" spans="1:11" ht="18.600000000000001" customHeight="1" x14ac:dyDescent="0.5">
      <c r="B36" s="202" t="s">
        <v>127</v>
      </c>
      <c r="D36" s="170"/>
      <c r="E36" s="197">
        <v>-2964</v>
      </c>
      <c r="F36" s="198"/>
      <c r="G36" s="263">
        <v>-344334</v>
      </c>
      <c r="H36" s="199"/>
      <c r="I36" s="197">
        <v>-19349</v>
      </c>
      <c r="J36" s="200"/>
      <c r="K36" s="263">
        <v>-347082</v>
      </c>
    </row>
    <row r="37" spans="1:11" ht="18.600000000000001" customHeight="1" x14ac:dyDescent="0.5">
      <c r="B37" s="202" t="s">
        <v>128</v>
      </c>
      <c r="D37" s="170"/>
      <c r="E37" s="197">
        <v>-234635</v>
      </c>
      <c r="F37" s="198"/>
      <c r="G37" s="263">
        <v>-282022</v>
      </c>
      <c r="H37" s="199"/>
      <c r="I37" s="197">
        <v>-190997</v>
      </c>
      <c r="J37" s="200"/>
      <c r="K37" s="263">
        <v>-280203</v>
      </c>
    </row>
    <row r="38" spans="1:11" ht="18.600000000000001" customHeight="1" x14ac:dyDescent="0.5">
      <c r="B38" s="202" t="s">
        <v>129</v>
      </c>
      <c r="D38" s="170"/>
      <c r="E38" s="197">
        <v>206432</v>
      </c>
      <c r="F38" s="198"/>
      <c r="G38" s="263">
        <v>-49181</v>
      </c>
      <c r="H38" s="199"/>
      <c r="I38" s="197">
        <v>180470</v>
      </c>
      <c r="J38" s="200"/>
      <c r="K38" s="263">
        <v>-57481</v>
      </c>
    </row>
    <row r="39" spans="1:11" ht="18.600000000000001" customHeight="1" x14ac:dyDescent="0.5">
      <c r="B39" s="202" t="s">
        <v>130</v>
      </c>
      <c r="D39" s="170"/>
      <c r="E39" s="197">
        <v>36060</v>
      </c>
      <c r="F39" s="198"/>
      <c r="G39" s="263">
        <v>-21344</v>
      </c>
      <c r="H39" s="199"/>
      <c r="I39" s="197">
        <v>25630</v>
      </c>
      <c r="J39" s="200"/>
      <c r="K39" s="263">
        <v>-19931</v>
      </c>
    </row>
    <row r="40" spans="1:11" ht="18.600000000000001" customHeight="1" x14ac:dyDescent="0.5">
      <c r="B40" s="203" t="s">
        <v>131</v>
      </c>
      <c r="D40" s="170"/>
      <c r="E40" s="197">
        <v>66</v>
      </c>
      <c r="F40" s="198"/>
      <c r="G40" s="263">
        <v>3753</v>
      </c>
      <c r="H40" s="199"/>
      <c r="I40" s="197">
        <v>-334</v>
      </c>
      <c r="J40" s="200"/>
      <c r="K40" s="263">
        <v>3432</v>
      </c>
    </row>
    <row r="41" spans="1:11" ht="18.600000000000001" customHeight="1" x14ac:dyDescent="0.5">
      <c r="B41" s="203" t="s">
        <v>132</v>
      </c>
      <c r="D41" s="170"/>
      <c r="E41" s="197">
        <v>-66782</v>
      </c>
      <c r="F41" s="198"/>
      <c r="G41" s="263">
        <v>14517</v>
      </c>
      <c r="H41" s="199"/>
      <c r="I41" s="197">
        <v>-73656</v>
      </c>
      <c r="J41" s="200"/>
      <c r="K41" s="263">
        <v>11128</v>
      </c>
    </row>
    <row r="42" spans="1:11" ht="18.600000000000001" customHeight="1" x14ac:dyDescent="0.5">
      <c r="B42" s="203" t="s">
        <v>133</v>
      </c>
      <c r="D42" s="170"/>
      <c r="E42" s="161">
        <v>8</v>
      </c>
      <c r="F42" s="198"/>
      <c r="G42" s="75">
        <v>-4748</v>
      </c>
      <c r="H42" s="198"/>
      <c r="I42" s="161">
        <v>0</v>
      </c>
      <c r="J42" s="200"/>
      <c r="K42" s="75">
        <v>0</v>
      </c>
    </row>
    <row r="43" spans="1:11" ht="8.1" customHeight="1" x14ac:dyDescent="0.5">
      <c r="A43" s="196"/>
      <c r="B43" s="196"/>
      <c r="D43" s="170"/>
      <c r="E43" s="204"/>
      <c r="F43" s="205"/>
      <c r="G43" s="268"/>
      <c r="H43" s="194"/>
      <c r="I43" s="197"/>
      <c r="J43" s="205"/>
      <c r="K43" s="263"/>
    </row>
    <row r="44" spans="1:11" ht="18.600000000000001" customHeight="1" x14ac:dyDescent="0.5">
      <c r="A44" s="184" t="s">
        <v>216</v>
      </c>
      <c r="B44" s="175"/>
      <c r="D44" s="170"/>
      <c r="E44" s="197">
        <f>SUM(E12:E42)</f>
        <v>193117</v>
      </c>
      <c r="F44" s="198"/>
      <c r="G44" s="263">
        <f>SUM(G12:G42)</f>
        <v>-854619</v>
      </c>
      <c r="H44" s="198"/>
      <c r="I44" s="197">
        <f>SUM(I12:I42)</f>
        <v>192309</v>
      </c>
      <c r="J44" s="198"/>
      <c r="K44" s="263">
        <f>SUM(K12:K42)</f>
        <v>340181</v>
      </c>
    </row>
    <row r="45" spans="1:11" ht="18.600000000000001" customHeight="1" x14ac:dyDescent="0.4">
      <c r="A45" s="206" t="s">
        <v>161</v>
      </c>
      <c r="D45" s="170"/>
      <c r="E45" s="197">
        <v>-158765</v>
      </c>
      <c r="F45" s="198"/>
      <c r="G45" s="263">
        <v>-211846</v>
      </c>
      <c r="H45" s="198"/>
      <c r="I45" s="197">
        <v>-148818</v>
      </c>
      <c r="J45" s="200"/>
      <c r="K45" s="263">
        <v>-171814</v>
      </c>
    </row>
    <row r="46" spans="1:11" ht="18.600000000000001" customHeight="1" x14ac:dyDescent="0.5">
      <c r="B46" s="184" t="s">
        <v>211</v>
      </c>
      <c r="D46" s="170"/>
      <c r="E46" s="155">
        <v>-45670</v>
      </c>
      <c r="F46" s="198"/>
      <c r="G46" s="76">
        <v>-38186</v>
      </c>
      <c r="H46" s="198"/>
      <c r="I46" s="155">
        <v>-41373</v>
      </c>
      <c r="J46" s="200"/>
      <c r="K46" s="76">
        <v>-33429</v>
      </c>
    </row>
    <row r="47" spans="1:11" ht="8.1" customHeight="1" x14ac:dyDescent="0.5">
      <c r="A47" s="196"/>
      <c r="B47" s="196"/>
      <c r="D47" s="170"/>
      <c r="E47" s="204"/>
      <c r="F47" s="205"/>
      <c r="G47" s="268"/>
      <c r="H47" s="194"/>
      <c r="I47" s="204"/>
      <c r="J47" s="205"/>
      <c r="K47" s="268"/>
    </row>
    <row r="48" spans="1:11" ht="18.600000000000001" customHeight="1" x14ac:dyDescent="0.5">
      <c r="A48" s="175" t="s">
        <v>224</v>
      </c>
      <c r="D48" s="170"/>
      <c r="E48" s="161">
        <f>SUM(E44:E46)</f>
        <v>-11318</v>
      </c>
      <c r="F48" s="205"/>
      <c r="G48" s="75">
        <f>SUM(G44:G46)</f>
        <v>-1104651</v>
      </c>
      <c r="H48" s="194"/>
      <c r="I48" s="161">
        <f>SUM(I44:I46)</f>
        <v>2118</v>
      </c>
      <c r="J48" s="198"/>
      <c r="K48" s="75">
        <f>SUM(K44:K46)</f>
        <v>134938</v>
      </c>
    </row>
    <row r="49" spans="1:11" ht="18.600000000000001" customHeight="1" x14ac:dyDescent="0.5">
      <c r="D49" s="170"/>
      <c r="E49" s="198"/>
      <c r="F49" s="205"/>
      <c r="G49" s="263"/>
      <c r="H49" s="194"/>
      <c r="I49" s="198"/>
      <c r="J49" s="198"/>
      <c r="K49" s="263"/>
    </row>
    <row r="50" spans="1:11" ht="9.75" customHeight="1" x14ac:dyDescent="0.5">
      <c r="D50" s="170"/>
      <c r="E50" s="198"/>
      <c r="F50" s="205"/>
      <c r="G50" s="263"/>
      <c r="H50" s="194"/>
      <c r="I50" s="198"/>
      <c r="J50" s="198"/>
      <c r="K50" s="263"/>
    </row>
    <row r="51" spans="1:11" ht="21.95" customHeight="1" x14ac:dyDescent="0.5">
      <c r="A51" s="301" t="s">
        <v>25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</row>
    <row r="52" spans="1:11" ht="19.7" customHeight="1" x14ac:dyDescent="0.5">
      <c r="A52" s="169" t="s">
        <v>0</v>
      </c>
      <c r="B52" s="169"/>
      <c r="D52" s="171"/>
      <c r="F52" s="173"/>
      <c r="H52" s="173"/>
      <c r="I52" s="174"/>
      <c r="J52" s="173"/>
      <c r="K52" s="63"/>
    </row>
    <row r="53" spans="1:11" ht="19.7" customHeight="1" x14ac:dyDescent="0.5">
      <c r="A53" s="169" t="s">
        <v>162</v>
      </c>
      <c r="B53" s="169"/>
      <c r="D53" s="171"/>
      <c r="F53" s="173"/>
      <c r="H53" s="173"/>
      <c r="J53" s="173"/>
    </row>
    <row r="54" spans="1:11" ht="19.7" customHeight="1" x14ac:dyDescent="0.5">
      <c r="A54" s="176" t="s">
        <v>204</v>
      </c>
      <c r="B54" s="176"/>
      <c r="C54" s="177"/>
      <c r="D54" s="178"/>
      <c r="E54" s="179"/>
      <c r="F54" s="180"/>
      <c r="G54" s="64"/>
      <c r="H54" s="180"/>
      <c r="I54" s="179"/>
      <c r="J54" s="180"/>
      <c r="K54" s="64"/>
    </row>
    <row r="55" spans="1:11" ht="18.600000000000001" customHeight="1" x14ac:dyDescent="0.5">
      <c r="A55" s="169"/>
      <c r="B55" s="169"/>
      <c r="D55" s="171"/>
      <c r="F55" s="173"/>
      <c r="H55" s="173"/>
      <c r="J55" s="173"/>
    </row>
    <row r="56" spans="1:11" s="175" customFormat="1" ht="18.600000000000001" customHeight="1" x14ac:dyDescent="0.5">
      <c r="A56" s="169"/>
      <c r="B56" s="169"/>
      <c r="C56" s="170"/>
      <c r="D56" s="171"/>
      <c r="E56" s="302" t="s">
        <v>2</v>
      </c>
      <c r="F56" s="302"/>
      <c r="G56" s="302"/>
      <c r="H56" s="181"/>
      <c r="I56" s="302" t="s">
        <v>3</v>
      </c>
      <c r="J56" s="302"/>
      <c r="K56" s="302"/>
    </row>
    <row r="57" spans="1:11" s="175" customFormat="1" ht="18.600000000000001" customHeight="1" x14ac:dyDescent="0.5">
      <c r="A57" s="169"/>
      <c r="B57" s="169"/>
      <c r="C57" s="170"/>
      <c r="D57" s="171"/>
      <c r="E57" s="182" t="s">
        <v>4</v>
      </c>
      <c r="F57" s="183"/>
      <c r="G57" s="182" t="s">
        <v>4</v>
      </c>
      <c r="H57" s="183"/>
      <c r="I57" s="182" t="s">
        <v>4</v>
      </c>
      <c r="J57" s="183"/>
      <c r="K57" s="182" t="s">
        <v>4</v>
      </c>
    </row>
    <row r="58" spans="1:11" ht="18.600000000000001" customHeight="1" x14ac:dyDescent="0.5">
      <c r="A58" s="169"/>
      <c r="B58" s="169"/>
      <c r="C58" s="191"/>
      <c r="D58" s="171"/>
      <c r="E58" s="182" t="s">
        <v>5</v>
      </c>
      <c r="F58" s="183"/>
      <c r="G58" s="267" t="s">
        <v>5</v>
      </c>
      <c r="H58" s="183"/>
      <c r="I58" s="182" t="s">
        <v>5</v>
      </c>
      <c r="J58" s="183"/>
      <c r="K58" s="267" t="s">
        <v>5</v>
      </c>
    </row>
    <row r="59" spans="1:11" ht="18.600000000000001" customHeight="1" x14ac:dyDescent="0.5">
      <c r="C59" s="191"/>
      <c r="D59" s="185"/>
      <c r="E59" s="17" t="s">
        <v>203</v>
      </c>
      <c r="F59" s="68"/>
      <c r="G59" s="17" t="s">
        <v>154</v>
      </c>
      <c r="H59" s="69"/>
      <c r="I59" s="17" t="str">
        <f>E59</f>
        <v>พ.ศ. 2564</v>
      </c>
      <c r="J59" s="68"/>
      <c r="K59" s="17" t="str">
        <f>G59</f>
        <v>พ.ศ. 2563</v>
      </c>
    </row>
    <row r="60" spans="1:11" s="175" customFormat="1" ht="18.600000000000001" customHeight="1" x14ac:dyDescent="0.5">
      <c r="A60" s="184"/>
      <c r="B60" s="184"/>
      <c r="C60" s="187" t="s">
        <v>7</v>
      </c>
      <c r="D60" s="188"/>
      <c r="E60" s="189" t="s">
        <v>8</v>
      </c>
      <c r="F60" s="174"/>
      <c r="G60" s="71" t="s">
        <v>8</v>
      </c>
      <c r="H60" s="190"/>
      <c r="I60" s="189" t="s">
        <v>8</v>
      </c>
      <c r="J60" s="174"/>
      <c r="K60" s="71" t="s">
        <v>8</v>
      </c>
    </row>
    <row r="61" spans="1:11" s="175" customFormat="1" ht="6" customHeight="1" x14ac:dyDescent="0.5">
      <c r="A61" s="184"/>
      <c r="B61" s="184"/>
      <c r="C61" s="188"/>
      <c r="D61" s="188"/>
      <c r="E61" s="192"/>
      <c r="F61" s="174"/>
      <c r="G61" s="63"/>
      <c r="H61" s="190"/>
      <c r="I61" s="192"/>
      <c r="J61" s="174"/>
      <c r="K61" s="63"/>
    </row>
    <row r="62" spans="1:11" ht="18.600000000000001" customHeight="1" x14ac:dyDescent="0.5">
      <c r="A62" s="175" t="s">
        <v>134</v>
      </c>
      <c r="B62" s="175"/>
      <c r="D62" s="170"/>
      <c r="E62" s="166"/>
      <c r="F62" s="172"/>
      <c r="H62" s="194"/>
      <c r="I62" s="166"/>
      <c r="J62" s="172"/>
    </row>
    <row r="63" spans="1:11" ht="18.600000000000001" customHeight="1" x14ac:dyDescent="0.4">
      <c r="A63" s="207" t="s">
        <v>226</v>
      </c>
      <c r="D63" s="170"/>
      <c r="E63" s="197">
        <v>-8207</v>
      </c>
      <c r="F63" s="198"/>
      <c r="G63" s="263">
        <v>0</v>
      </c>
      <c r="H63" s="198"/>
      <c r="I63" s="197">
        <v>21604</v>
      </c>
      <c r="J63" s="199"/>
      <c r="K63" s="263">
        <v>0</v>
      </c>
    </row>
    <row r="64" spans="1:11" ht="18.600000000000001" customHeight="1" x14ac:dyDescent="0.4">
      <c r="A64" s="207" t="s">
        <v>181</v>
      </c>
      <c r="C64" s="184"/>
      <c r="E64" s="262"/>
      <c r="F64" s="184"/>
      <c r="G64" s="15"/>
      <c r="H64" s="184"/>
      <c r="I64" s="262"/>
      <c r="J64" s="184"/>
      <c r="K64" s="15"/>
    </row>
    <row r="65" spans="1:11" ht="18.600000000000001" customHeight="1" x14ac:dyDescent="0.4">
      <c r="A65" s="207"/>
      <c r="B65" s="184" t="s">
        <v>185</v>
      </c>
      <c r="C65" s="291">
        <v>18.5</v>
      </c>
      <c r="D65" s="170"/>
      <c r="E65" s="197">
        <v>0</v>
      </c>
      <c r="F65" s="198"/>
      <c r="G65" s="263">
        <v>52600</v>
      </c>
      <c r="H65" s="198"/>
      <c r="I65" s="197">
        <v>-45000</v>
      </c>
      <c r="J65" s="199"/>
      <c r="K65" s="263">
        <v>-1156198</v>
      </c>
    </row>
    <row r="66" spans="1:11" ht="18.600000000000001" customHeight="1" x14ac:dyDescent="0.4">
      <c r="A66" s="208" t="s">
        <v>225</v>
      </c>
      <c r="B66" s="208"/>
      <c r="C66" s="15"/>
      <c r="E66" s="262"/>
      <c r="F66" s="184"/>
      <c r="G66" s="15"/>
      <c r="H66" s="184"/>
      <c r="I66" s="262"/>
      <c r="J66" s="184"/>
      <c r="K66" s="15"/>
    </row>
    <row r="67" spans="1:11" ht="18.600000000000001" customHeight="1" x14ac:dyDescent="0.4">
      <c r="A67" s="208"/>
      <c r="B67" s="208" t="s">
        <v>185</v>
      </c>
      <c r="C67" s="291">
        <v>18.5</v>
      </c>
      <c r="D67" s="170"/>
      <c r="E67" s="197">
        <v>0</v>
      </c>
      <c r="F67" s="198"/>
      <c r="G67" s="263">
        <v>0</v>
      </c>
      <c r="H67" s="198"/>
      <c r="I67" s="197">
        <v>-104100</v>
      </c>
      <c r="J67" s="199"/>
      <c r="K67" s="263">
        <v>12000</v>
      </c>
    </row>
    <row r="68" spans="1:11" ht="18.600000000000001" customHeight="1" x14ac:dyDescent="0.4">
      <c r="A68" s="207" t="s">
        <v>182</v>
      </c>
      <c r="B68" s="208"/>
      <c r="C68" s="15"/>
      <c r="E68" s="262"/>
      <c r="F68" s="184"/>
      <c r="G68" s="15"/>
      <c r="H68" s="184"/>
      <c r="I68" s="262"/>
      <c r="J68" s="184"/>
      <c r="K68" s="15"/>
    </row>
    <row r="69" spans="1:11" ht="18.600000000000001" customHeight="1" x14ac:dyDescent="0.4">
      <c r="A69" s="207"/>
      <c r="B69" s="208" t="s">
        <v>183</v>
      </c>
      <c r="C69" s="42">
        <v>10</v>
      </c>
      <c r="D69" s="170"/>
      <c r="E69" s="197">
        <v>-695401</v>
      </c>
      <c r="F69" s="198"/>
      <c r="G69" s="263">
        <v>-4687</v>
      </c>
      <c r="H69" s="198"/>
      <c r="I69" s="197">
        <v>-8866</v>
      </c>
      <c r="J69" s="199"/>
      <c r="K69" s="263">
        <v>-4687</v>
      </c>
    </row>
    <row r="70" spans="1:11" s="175" customFormat="1" ht="18.600000000000001" customHeight="1" x14ac:dyDescent="0.4">
      <c r="A70" s="207" t="s">
        <v>135</v>
      </c>
      <c r="C70" s="42">
        <v>11</v>
      </c>
      <c r="D70" s="170"/>
      <c r="E70" s="197">
        <v>-40025</v>
      </c>
      <c r="F70" s="198"/>
      <c r="G70" s="263">
        <v>-14284</v>
      </c>
      <c r="H70" s="198"/>
      <c r="I70" s="197">
        <v>-1396</v>
      </c>
      <c r="J70" s="198"/>
      <c r="K70" s="263">
        <v>-6795</v>
      </c>
    </row>
    <row r="71" spans="1:11" s="175" customFormat="1" ht="18.600000000000001" customHeight="1" x14ac:dyDescent="0.4">
      <c r="A71" s="207" t="s">
        <v>147</v>
      </c>
      <c r="C71" s="170"/>
      <c r="D71" s="170"/>
      <c r="E71" s="197">
        <v>-4541</v>
      </c>
      <c r="F71" s="198"/>
      <c r="G71" s="263">
        <v>-7280</v>
      </c>
      <c r="H71" s="198"/>
      <c r="I71" s="197">
        <v>-4541</v>
      </c>
      <c r="J71" s="198"/>
      <c r="K71" s="263">
        <v>-4749</v>
      </c>
    </row>
    <row r="72" spans="1:11" s="175" customFormat="1" ht="18.600000000000001" customHeight="1" x14ac:dyDescent="0.4">
      <c r="A72" s="207" t="s">
        <v>136</v>
      </c>
      <c r="C72" s="170"/>
      <c r="D72" s="170"/>
      <c r="E72" s="197">
        <v>258</v>
      </c>
      <c r="F72" s="198"/>
      <c r="G72" s="263">
        <v>664</v>
      </c>
      <c r="H72" s="198"/>
      <c r="I72" s="197">
        <v>258</v>
      </c>
      <c r="J72" s="198"/>
      <c r="K72" s="263">
        <v>458</v>
      </c>
    </row>
    <row r="73" spans="1:11" s="175" customFormat="1" ht="18.600000000000001" customHeight="1" x14ac:dyDescent="0.4">
      <c r="A73" s="207" t="s">
        <v>137</v>
      </c>
      <c r="C73" s="170"/>
      <c r="D73" s="170"/>
      <c r="E73" s="197">
        <v>0</v>
      </c>
      <c r="F73" s="198"/>
      <c r="G73" s="263">
        <v>0</v>
      </c>
      <c r="H73" s="198"/>
      <c r="I73" s="197">
        <v>0</v>
      </c>
      <c r="J73" s="198"/>
      <c r="K73" s="263">
        <v>-397240</v>
      </c>
    </row>
    <row r="74" spans="1:11" ht="6" customHeight="1" x14ac:dyDescent="0.5">
      <c r="A74" s="196"/>
      <c r="B74" s="196"/>
      <c r="D74" s="170"/>
      <c r="E74" s="167"/>
      <c r="F74" s="198"/>
      <c r="G74" s="269"/>
      <c r="H74" s="199"/>
      <c r="I74" s="167"/>
      <c r="J74" s="198"/>
      <c r="K74" s="269"/>
    </row>
    <row r="75" spans="1:11" ht="18.600000000000001" customHeight="1" x14ac:dyDescent="0.5">
      <c r="A75" s="169" t="s">
        <v>212</v>
      </c>
      <c r="B75" s="169"/>
      <c r="D75" s="170"/>
      <c r="E75" s="155">
        <f>SUM(E63:E73)</f>
        <v>-747916</v>
      </c>
      <c r="F75" s="198"/>
      <c r="G75" s="76">
        <f>SUM(G63:G73)</f>
        <v>27013</v>
      </c>
      <c r="H75" s="198"/>
      <c r="I75" s="155">
        <f>SUM(I63:I73)</f>
        <v>-142041</v>
      </c>
      <c r="J75" s="198"/>
      <c r="K75" s="76">
        <f>SUM(K63:K73)</f>
        <v>-1557211</v>
      </c>
    </row>
    <row r="76" spans="1:11" ht="18.600000000000001" customHeight="1" x14ac:dyDescent="0.5">
      <c r="A76" s="175"/>
      <c r="B76" s="175"/>
      <c r="D76" s="170"/>
      <c r="E76" s="197"/>
      <c r="F76" s="198"/>
      <c r="G76" s="263"/>
      <c r="H76" s="198"/>
      <c r="I76" s="197"/>
      <c r="J76" s="198"/>
      <c r="K76" s="263"/>
    </row>
    <row r="77" spans="1:11" ht="18.600000000000001" customHeight="1" x14ac:dyDescent="0.5">
      <c r="A77" s="175" t="s">
        <v>138</v>
      </c>
      <c r="B77" s="175"/>
      <c r="D77" s="170"/>
      <c r="E77" s="197"/>
      <c r="F77" s="198"/>
      <c r="G77" s="263"/>
      <c r="H77" s="198"/>
      <c r="I77" s="197"/>
      <c r="J77" s="198"/>
      <c r="K77" s="263"/>
    </row>
    <row r="78" spans="1:11" ht="18.600000000000001" customHeight="1" x14ac:dyDescent="0.4">
      <c r="A78" s="207" t="s">
        <v>217</v>
      </c>
      <c r="B78" s="207"/>
      <c r="D78" s="170"/>
      <c r="E78" s="197">
        <v>304350</v>
      </c>
      <c r="F78" s="198"/>
      <c r="G78" s="263">
        <v>2039051</v>
      </c>
      <c r="H78" s="198"/>
      <c r="I78" s="197">
        <v>304350</v>
      </c>
      <c r="J78" s="198"/>
      <c r="K78" s="263">
        <v>1858051</v>
      </c>
    </row>
    <row r="79" spans="1:11" ht="18.600000000000001" customHeight="1" x14ac:dyDescent="0.4">
      <c r="A79" s="207" t="s">
        <v>139</v>
      </c>
      <c r="B79" s="207"/>
      <c r="C79" s="42">
        <v>12</v>
      </c>
      <c r="D79" s="170"/>
      <c r="E79" s="166">
        <v>915639</v>
      </c>
      <c r="F79" s="198"/>
      <c r="G79" s="62">
        <v>802000</v>
      </c>
      <c r="H79" s="199"/>
      <c r="I79" s="166">
        <v>510638</v>
      </c>
      <c r="J79" s="199"/>
      <c r="K79" s="62">
        <v>793000</v>
      </c>
    </row>
    <row r="80" spans="1:11" ht="18.600000000000001" customHeight="1" x14ac:dyDescent="0.4">
      <c r="A80" s="184" t="s">
        <v>140</v>
      </c>
      <c r="B80" s="207"/>
      <c r="C80" s="42">
        <v>12</v>
      </c>
      <c r="D80" s="170"/>
      <c r="E80" s="197">
        <v>800000</v>
      </c>
      <c r="F80" s="198"/>
      <c r="G80" s="263">
        <v>950000</v>
      </c>
      <c r="H80" s="199"/>
      <c r="I80" s="197">
        <v>800000</v>
      </c>
      <c r="J80" s="199"/>
      <c r="K80" s="263">
        <v>950000</v>
      </c>
    </row>
    <row r="81" spans="1:11" ht="18.600000000000001" customHeight="1" x14ac:dyDescent="0.4">
      <c r="A81" s="184" t="s">
        <v>210</v>
      </c>
      <c r="B81" s="207"/>
      <c r="C81" s="42"/>
      <c r="D81" s="170"/>
      <c r="E81" s="197">
        <v>11389</v>
      </c>
      <c r="F81" s="198"/>
      <c r="G81" s="263">
        <v>0</v>
      </c>
      <c r="H81" s="199"/>
      <c r="I81" s="197">
        <v>11389</v>
      </c>
      <c r="J81" s="199"/>
      <c r="K81" s="263">
        <v>0</v>
      </c>
    </row>
    <row r="82" spans="1:11" ht="18.600000000000001" customHeight="1" x14ac:dyDescent="0.4">
      <c r="A82" s="184" t="s">
        <v>233</v>
      </c>
      <c r="B82" s="207"/>
      <c r="C82" s="42"/>
      <c r="D82" s="170"/>
      <c r="E82" s="197">
        <v>7327</v>
      </c>
      <c r="F82" s="198"/>
      <c r="G82" s="263">
        <v>0</v>
      </c>
      <c r="H82" s="199"/>
      <c r="I82" s="197">
        <v>7327</v>
      </c>
      <c r="J82" s="199"/>
      <c r="K82" s="263">
        <v>0</v>
      </c>
    </row>
    <row r="83" spans="1:11" ht="18.600000000000001" customHeight="1" x14ac:dyDescent="0.4">
      <c r="A83" s="207" t="s">
        <v>220</v>
      </c>
      <c r="C83" s="42">
        <v>12</v>
      </c>
      <c r="D83" s="170"/>
      <c r="E83" s="197">
        <v>-255755</v>
      </c>
      <c r="F83" s="198"/>
      <c r="G83" s="263">
        <v>-793337</v>
      </c>
      <c r="H83" s="198"/>
      <c r="I83" s="197">
        <v>-196286</v>
      </c>
      <c r="J83" s="198"/>
      <c r="K83" s="263">
        <v>-768789</v>
      </c>
    </row>
    <row r="84" spans="1:11" ht="18.600000000000001" customHeight="1" x14ac:dyDescent="0.4">
      <c r="A84" s="207" t="s">
        <v>141</v>
      </c>
      <c r="C84" s="42">
        <v>12</v>
      </c>
      <c r="D84" s="170"/>
      <c r="E84" s="197">
        <v>-1700000</v>
      </c>
      <c r="F84" s="198"/>
      <c r="G84" s="263">
        <v>-1000000</v>
      </c>
      <c r="H84" s="198"/>
      <c r="I84" s="197">
        <v>-1700000</v>
      </c>
      <c r="J84" s="198"/>
      <c r="K84" s="263">
        <v>-1000000</v>
      </c>
    </row>
    <row r="85" spans="1:11" ht="18.600000000000001" customHeight="1" x14ac:dyDescent="0.4">
      <c r="A85" s="207" t="s">
        <v>219</v>
      </c>
      <c r="C85" s="42">
        <v>13</v>
      </c>
      <c r="D85" s="170"/>
      <c r="E85" s="161">
        <v>-2756</v>
      </c>
      <c r="F85" s="198"/>
      <c r="G85" s="75">
        <v>-7518</v>
      </c>
      <c r="H85" s="198"/>
      <c r="I85" s="161">
        <v>-749</v>
      </c>
      <c r="J85" s="198"/>
      <c r="K85" s="75">
        <v>-730</v>
      </c>
    </row>
    <row r="86" spans="1:11" ht="6" customHeight="1" x14ac:dyDescent="0.5">
      <c r="A86" s="196"/>
      <c r="B86" s="196"/>
      <c r="D86" s="170"/>
      <c r="E86" s="197"/>
      <c r="F86" s="199"/>
      <c r="G86" s="263"/>
      <c r="H86" s="199"/>
      <c r="I86" s="197"/>
      <c r="J86" s="198"/>
      <c r="K86" s="263"/>
    </row>
    <row r="87" spans="1:11" ht="18.600000000000001" customHeight="1" x14ac:dyDescent="0.5">
      <c r="A87" s="169" t="s">
        <v>213</v>
      </c>
      <c r="B87" s="195"/>
      <c r="D87" s="170"/>
      <c r="E87" s="155">
        <f>SUM(E78:E85)</f>
        <v>80194</v>
      </c>
      <c r="F87" s="198"/>
      <c r="G87" s="76">
        <f>SUM(G78:G85)</f>
        <v>1990196</v>
      </c>
      <c r="H87" s="198"/>
      <c r="I87" s="155">
        <f>SUM(I78:I85)</f>
        <v>-263331</v>
      </c>
      <c r="J87" s="198"/>
      <c r="K87" s="76">
        <f>SUM(K78:K85)</f>
        <v>1831532</v>
      </c>
    </row>
    <row r="88" spans="1:11" ht="18.600000000000001" customHeight="1" x14ac:dyDescent="0.5">
      <c r="A88" s="169"/>
      <c r="B88" s="169"/>
      <c r="D88" s="170"/>
      <c r="E88" s="197"/>
      <c r="F88" s="198"/>
      <c r="G88" s="263"/>
      <c r="H88" s="198"/>
      <c r="I88" s="197"/>
      <c r="J88" s="198"/>
      <c r="K88" s="263"/>
    </row>
    <row r="89" spans="1:11" ht="18.600000000000001" customHeight="1" x14ac:dyDescent="0.5">
      <c r="A89" s="209" t="s">
        <v>214</v>
      </c>
      <c r="B89" s="169"/>
      <c r="D89" s="170"/>
      <c r="E89" s="197">
        <f>+E48+E75+E87</f>
        <v>-679040</v>
      </c>
      <c r="F89" s="198"/>
      <c r="G89" s="263">
        <f>+G48+G75+G87</f>
        <v>912558</v>
      </c>
      <c r="H89" s="198"/>
      <c r="I89" s="197">
        <f>+I48+I75+I87</f>
        <v>-403254</v>
      </c>
      <c r="J89" s="198"/>
      <c r="K89" s="263">
        <f>+K48+K75+K87</f>
        <v>409259</v>
      </c>
    </row>
    <row r="90" spans="1:11" ht="18.600000000000001" customHeight="1" x14ac:dyDescent="0.5">
      <c r="A90" s="202" t="s">
        <v>142</v>
      </c>
      <c r="B90" s="195"/>
      <c r="D90" s="170"/>
      <c r="E90" s="197">
        <f>'BS 2-4'!G14</f>
        <v>2245279</v>
      </c>
      <c r="F90" s="198"/>
      <c r="G90" s="263">
        <v>880137</v>
      </c>
      <c r="H90" s="198"/>
      <c r="I90" s="197">
        <f>'BS 2-4'!K14</f>
        <v>1557682</v>
      </c>
      <c r="J90" s="198"/>
      <c r="K90" s="263">
        <v>580761</v>
      </c>
    </row>
    <row r="91" spans="1:11" ht="18.600000000000001" customHeight="1" x14ac:dyDescent="0.5">
      <c r="A91" s="202" t="s">
        <v>221</v>
      </c>
      <c r="B91" s="195"/>
      <c r="D91" s="170"/>
      <c r="E91" s="197"/>
      <c r="F91" s="198"/>
      <c r="G91" s="263"/>
      <c r="H91" s="198"/>
      <c r="I91" s="197"/>
      <c r="J91" s="198"/>
      <c r="K91" s="263"/>
    </row>
    <row r="92" spans="1:11" ht="18.600000000000001" customHeight="1" x14ac:dyDescent="0.5">
      <c r="B92" s="202" t="s">
        <v>174</v>
      </c>
      <c r="D92" s="170"/>
      <c r="E92" s="155">
        <v>-57</v>
      </c>
      <c r="F92" s="198"/>
      <c r="G92" s="76">
        <v>-392</v>
      </c>
      <c r="H92" s="198"/>
      <c r="I92" s="155">
        <v>0</v>
      </c>
      <c r="J92" s="198"/>
      <c r="K92" s="76">
        <v>0</v>
      </c>
    </row>
    <row r="93" spans="1:11" ht="6" customHeight="1" x14ac:dyDescent="0.5">
      <c r="A93" s="196"/>
      <c r="B93" s="196"/>
      <c r="D93" s="170"/>
      <c r="E93" s="197"/>
      <c r="F93" s="198"/>
      <c r="G93" s="263"/>
      <c r="H93" s="199"/>
      <c r="I93" s="197"/>
      <c r="J93" s="198"/>
      <c r="K93" s="263"/>
    </row>
    <row r="94" spans="1:11" ht="18.600000000000001" customHeight="1" thickBot="1" x14ac:dyDescent="0.55000000000000004">
      <c r="A94" s="169" t="s">
        <v>143</v>
      </c>
      <c r="B94" s="169"/>
      <c r="D94" s="170"/>
      <c r="E94" s="162">
        <f>SUM(E89:E92)</f>
        <v>1566182</v>
      </c>
      <c r="F94" s="198"/>
      <c r="G94" s="78">
        <f>SUM(G89:G92)</f>
        <v>1792303</v>
      </c>
      <c r="H94" s="199"/>
      <c r="I94" s="162">
        <f>SUM(I89:I92)</f>
        <v>1154428</v>
      </c>
      <c r="J94" s="198"/>
      <c r="K94" s="78">
        <f>SUM(K89:K92)</f>
        <v>990020</v>
      </c>
    </row>
    <row r="95" spans="1:11" ht="18.600000000000001" customHeight="1" thickTop="1" x14ac:dyDescent="0.5">
      <c r="A95" s="196"/>
      <c r="B95" s="196"/>
      <c r="D95" s="170"/>
      <c r="E95" s="210"/>
      <c r="F95" s="211"/>
      <c r="G95" s="270"/>
      <c r="H95" s="211"/>
      <c r="I95" s="210"/>
      <c r="J95" s="210"/>
      <c r="K95" s="270"/>
    </row>
    <row r="96" spans="1:11" ht="18.600000000000001" customHeight="1" x14ac:dyDescent="0.5">
      <c r="A96" s="212" t="s">
        <v>144</v>
      </c>
      <c r="B96" s="213"/>
      <c r="D96" s="170"/>
      <c r="F96" s="194"/>
      <c r="H96" s="194"/>
      <c r="J96" s="172"/>
    </row>
    <row r="97" spans="1:11" ht="6" customHeight="1" x14ac:dyDescent="0.5">
      <c r="A97" s="195"/>
      <c r="B97" s="196"/>
      <c r="D97" s="170"/>
      <c r="F97" s="194"/>
      <c r="H97" s="194"/>
      <c r="J97" s="172"/>
    </row>
    <row r="98" spans="1:11" ht="18.600000000000001" customHeight="1" x14ac:dyDescent="0.5">
      <c r="A98" s="195" t="s">
        <v>149</v>
      </c>
      <c r="B98" s="196"/>
      <c r="D98" s="170"/>
      <c r="F98" s="194"/>
      <c r="H98" s="194"/>
      <c r="J98" s="172"/>
    </row>
    <row r="99" spans="1:11" ht="6" customHeight="1" x14ac:dyDescent="0.5">
      <c r="A99" s="195"/>
      <c r="B99" s="196"/>
      <c r="D99" s="170"/>
      <c r="F99" s="194"/>
      <c r="H99" s="194"/>
      <c r="J99" s="172"/>
    </row>
    <row r="100" spans="1:11" ht="18.600000000000001" customHeight="1" x14ac:dyDescent="0.5">
      <c r="A100" s="214" t="s">
        <v>86</v>
      </c>
      <c r="B100" s="215" t="s">
        <v>222</v>
      </c>
      <c r="D100" s="170"/>
      <c r="E100" s="197">
        <v>77183</v>
      </c>
      <c r="F100" s="201"/>
      <c r="G100" s="263">
        <v>0</v>
      </c>
      <c r="H100" s="200"/>
      <c r="I100" s="197">
        <v>0</v>
      </c>
      <c r="J100" s="201"/>
      <c r="K100" s="263">
        <v>0</v>
      </c>
    </row>
    <row r="101" spans="1:11" ht="18.600000000000001" customHeight="1" x14ac:dyDescent="0.5">
      <c r="A101" s="214" t="s">
        <v>86</v>
      </c>
      <c r="B101" s="215" t="s">
        <v>145</v>
      </c>
      <c r="D101" s="170"/>
      <c r="E101" s="197">
        <v>202392</v>
      </c>
      <c r="F101" s="201"/>
      <c r="G101" s="263">
        <v>951603</v>
      </c>
      <c r="H101" s="200"/>
      <c r="I101" s="197">
        <v>202392</v>
      </c>
      <c r="J101" s="201"/>
      <c r="K101" s="263">
        <v>951603</v>
      </c>
    </row>
    <row r="102" spans="1:11" ht="18.600000000000001" customHeight="1" x14ac:dyDescent="0.5">
      <c r="A102" s="202" t="s">
        <v>86</v>
      </c>
      <c r="B102" s="195" t="s">
        <v>177</v>
      </c>
      <c r="D102" s="170"/>
      <c r="E102" s="197">
        <v>3256</v>
      </c>
      <c r="F102" s="201"/>
      <c r="G102" s="263">
        <v>55394</v>
      </c>
      <c r="H102" s="200"/>
      <c r="I102" s="197">
        <v>0</v>
      </c>
      <c r="J102" s="201"/>
      <c r="K102" s="263">
        <v>0</v>
      </c>
    </row>
    <row r="103" spans="1:11" ht="16.5" customHeight="1" x14ac:dyDescent="0.5">
      <c r="A103" s="202"/>
      <c r="B103" s="195"/>
      <c r="D103" s="170"/>
      <c r="E103" s="263"/>
      <c r="F103" s="44"/>
      <c r="G103" s="263"/>
      <c r="H103" s="111"/>
      <c r="I103" s="263"/>
      <c r="J103" s="44"/>
      <c r="K103" s="263"/>
    </row>
    <row r="104" spans="1:11" ht="21.95" customHeight="1" x14ac:dyDescent="0.5">
      <c r="A104" s="301" t="s">
        <v>25</v>
      </c>
      <c r="B104" s="301"/>
      <c r="C104" s="301"/>
      <c r="D104" s="301"/>
      <c r="E104" s="301"/>
      <c r="F104" s="301"/>
      <c r="G104" s="301"/>
      <c r="H104" s="301"/>
      <c r="I104" s="301"/>
      <c r="J104" s="301"/>
      <c r="K104" s="301"/>
    </row>
    <row r="105" spans="1:11" ht="19.7" customHeight="1" x14ac:dyDescent="0.5">
      <c r="A105" s="169"/>
      <c r="B105" s="169"/>
      <c r="J105" s="172"/>
    </row>
    <row r="106" spans="1:11" ht="19.7" customHeight="1" x14ac:dyDescent="0.5">
      <c r="J106" s="172"/>
    </row>
    <row r="107" spans="1:11" ht="19.7" customHeight="1" x14ac:dyDescent="0.5">
      <c r="J107" s="172"/>
    </row>
    <row r="108" spans="1:11" ht="19.7" customHeight="1" x14ac:dyDescent="0.5">
      <c r="J108" s="172"/>
    </row>
    <row r="109" spans="1:11" ht="19.7" customHeight="1" x14ac:dyDescent="0.5">
      <c r="J109" s="172"/>
    </row>
    <row r="110" spans="1:11" ht="19.7" customHeight="1" x14ac:dyDescent="0.5">
      <c r="J110" s="172"/>
    </row>
    <row r="121" spans="1:11" s="170" customFormat="1" ht="19.7" customHeight="1" x14ac:dyDescent="0.5">
      <c r="A121" s="184"/>
      <c r="B121" s="216"/>
      <c r="D121" s="184"/>
      <c r="E121" s="172"/>
      <c r="F121" s="186"/>
      <c r="G121" s="62"/>
      <c r="H121" s="186"/>
      <c r="I121" s="172"/>
      <c r="J121" s="186"/>
      <c r="K121" s="62"/>
    </row>
    <row r="122" spans="1:11" s="170" customFormat="1" ht="19.7" customHeight="1" x14ac:dyDescent="0.5">
      <c r="A122" s="184"/>
      <c r="B122" s="216"/>
      <c r="D122" s="184"/>
      <c r="E122" s="172"/>
      <c r="F122" s="186"/>
      <c r="G122" s="62"/>
      <c r="H122" s="186"/>
      <c r="I122" s="172"/>
      <c r="J122" s="186"/>
      <c r="K122" s="62"/>
    </row>
    <row r="125" spans="1:11" s="170" customFormat="1" ht="19.7" customHeight="1" x14ac:dyDescent="0.5">
      <c r="A125" s="184"/>
      <c r="B125" s="216"/>
      <c r="D125" s="184"/>
      <c r="E125" s="172"/>
      <c r="F125" s="186"/>
      <c r="G125" s="62"/>
      <c r="H125" s="186"/>
      <c r="I125" s="172"/>
      <c r="J125" s="186"/>
      <c r="K125" s="62"/>
    </row>
    <row r="126" spans="1:11" s="170" customFormat="1" ht="19.7" customHeight="1" x14ac:dyDescent="0.5">
      <c r="A126" s="184"/>
      <c r="B126" s="216"/>
      <c r="D126" s="184"/>
      <c r="E126" s="172"/>
      <c r="F126" s="186"/>
      <c r="G126" s="62"/>
      <c r="H126" s="186"/>
      <c r="I126" s="172"/>
      <c r="J126" s="186"/>
      <c r="K126" s="62"/>
    </row>
  </sheetData>
  <mergeCells count="6">
    <mergeCell ref="A104:K104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5-6</vt:lpstr>
      <vt:lpstr>EQ-CONSO 7</vt:lpstr>
      <vt:lpstr>EQ-SC 8</vt:lpstr>
      <vt:lpstr>CF 9-10</vt:lpstr>
      <vt:lpstr>'BS 2-4'!Print_Area</vt:lpstr>
      <vt:lpstr>'CF 9-10'!Print_Area</vt:lpstr>
      <vt:lpstr>'EQ-CONSO 7'!Print_Area</vt:lpstr>
      <vt:lpstr>'PL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2021-04-30T03:31:02Z</cp:lastPrinted>
  <dcterms:created xsi:type="dcterms:W3CDTF">2011-05-06T12:04:42Z</dcterms:created>
  <dcterms:modified xsi:type="dcterms:W3CDTF">2021-04-30T03:31:07Z</dcterms:modified>
</cp:coreProperties>
</file>