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Mar21 (LKH)☻\"/>
    </mc:Choice>
  </mc:AlternateContent>
  <xr:revisionPtr revIDLastSave="0" documentId="13_ncr:1_{A1199F7E-C8A9-437A-930B-CE728C216560}" xr6:coauthVersionLast="45" xr6:coauthVersionMax="45" xr10:uidLastSave="{00000000-0000-0000-0000-000000000000}"/>
  <bookViews>
    <workbookView xWindow="-120" yWindow="-120" windowWidth="21840" windowHeight="13140" tabRatio="790" activeTab="4" xr2:uid="{00000000-000D-0000-FFFF-FFFF00000000}"/>
  </bookViews>
  <sheets>
    <sheet name="BS 2-4" sheetId="21" r:id="rId1"/>
    <sheet name="PL 5" sheetId="29" r:id="rId2"/>
    <sheet name="EQ-CONSO 6" sheetId="31" r:id="rId3"/>
    <sheet name="EQ-SC 7" sheetId="35" r:id="rId4"/>
    <sheet name="CF 8-9" sheetId="36" r:id="rId5"/>
  </sheets>
  <definedNames>
    <definedName name="_xlnm.Print_Area" localSheetId="2">'EQ-CONSO 6'!$A$1:$W$43</definedName>
    <definedName name="_xlnm.Print_Area" localSheetId="3">'EQ-SC 7'!$A$1:$Q$39</definedName>
    <definedName name="_xlnm.Print_Area" localSheetId="1">'PL 5'!$A$1:$J$71</definedName>
    <definedName name="Z_1F7F6C19_8911_4A38_A245_5C51B403FB13_.wvu.PrintArea" localSheetId="0" hidden="1">'BS 2-4'!$A$1:$K$143</definedName>
    <definedName name="Z_2CA7CCB4_9B56_4682_9662_97CF2752E215_.wvu.PrintArea" localSheetId="0" hidden="1">'BS 2-4'!$A$1:$K$143</definedName>
    <definedName name="Z_32FE8EAA_35DA_4C7A_92A0_9B5CAB08BE3F_.wvu.PrintArea" localSheetId="0" hidden="1">'BS 2-4'!$A$1:$K$143</definedName>
    <definedName name="Z_7A9397F6_E1FC_4386_A077_FC272B949F82_.wvu.PrintArea" localSheetId="0" hidden="1">'BS 2-4'!$A$1:$K$143</definedName>
    <definedName name="Z_E7B771DF_1040_4644_BE91_91BA1826BFF6_.wvu.PrintArea" localSheetId="0" hidden="1">'BS 2-4'!$A$1:$K$143</definedName>
    <definedName name="ฟ53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7" i="35" l="1"/>
  <c r="I31" i="35"/>
  <c r="I20" i="35"/>
  <c r="S28" i="31"/>
  <c r="W28" i="31" s="1"/>
  <c r="I32" i="31"/>
  <c r="I21" i="31"/>
  <c r="H67" i="29" l="1"/>
  <c r="D67" i="29"/>
  <c r="H65" i="29"/>
  <c r="D65" i="29"/>
  <c r="Q26" i="35" l="1"/>
  <c r="S27" i="31"/>
  <c r="W27" i="31" s="1"/>
  <c r="J100" i="36" l="1"/>
  <c r="F100" i="36"/>
  <c r="Q23" i="35"/>
  <c r="Q14" i="35"/>
  <c r="S30" i="31"/>
  <c r="S29" i="31"/>
  <c r="S24" i="31"/>
  <c r="W24" i="31" s="1"/>
  <c r="A102" i="21" l="1"/>
  <c r="A101" i="21"/>
  <c r="A151" i="21" s="1"/>
  <c r="I137" i="21"/>
  <c r="I140" i="21" s="1"/>
  <c r="E137" i="21"/>
  <c r="E140" i="21" s="1"/>
  <c r="I95" i="21"/>
  <c r="I80" i="21"/>
  <c r="E95" i="21"/>
  <c r="E80" i="21"/>
  <c r="I43" i="21"/>
  <c r="I29" i="21"/>
  <c r="E43" i="21"/>
  <c r="E29" i="21"/>
  <c r="K137" i="21"/>
  <c r="K140" i="21" s="1"/>
  <c r="G137" i="21"/>
  <c r="G140" i="21" s="1"/>
  <c r="K95" i="21"/>
  <c r="K80" i="21"/>
  <c r="G95" i="21"/>
  <c r="G80" i="21"/>
  <c r="K43" i="21"/>
  <c r="K29" i="21"/>
  <c r="G43" i="21"/>
  <c r="G29" i="21"/>
  <c r="I97" i="21" l="1"/>
  <c r="I142" i="21" s="1"/>
  <c r="I45" i="21"/>
  <c r="K97" i="21"/>
  <c r="K142" i="21" s="1"/>
  <c r="E97" i="21"/>
  <c r="E142" i="21" s="1"/>
  <c r="E45" i="21"/>
  <c r="K45" i="21"/>
  <c r="G97" i="21"/>
  <c r="G142" i="21" s="1"/>
  <c r="G45" i="21"/>
  <c r="L100" i="36" l="1"/>
  <c r="L84" i="36"/>
  <c r="H100" i="36"/>
  <c r="H84" i="36"/>
  <c r="L50" i="36"/>
  <c r="L55" i="36" s="1"/>
  <c r="H50" i="36"/>
  <c r="H55" i="36" s="1"/>
  <c r="Q18" i="35"/>
  <c r="Q17" i="35"/>
  <c r="O20" i="35"/>
  <c r="M20" i="35"/>
  <c r="K20" i="35"/>
  <c r="G20" i="35"/>
  <c r="E20" i="35"/>
  <c r="K21" i="31"/>
  <c r="G21" i="31"/>
  <c r="S19" i="31"/>
  <c r="W19" i="31" s="1"/>
  <c r="S18" i="31"/>
  <c r="W18" i="31" s="1"/>
  <c r="U21" i="31"/>
  <c r="Q21" i="31"/>
  <c r="O21" i="31"/>
  <c r="M21" i="31"/>
  <c r="E21" i="31"/>
  <c r="J45" i="29"/>
  <c r="J47" i="29" s="1"/>
  <c r="J25" i="29"/>
  <c r="J18" i="29"/>
  <c r="J27" i="29" s="1"/>
  <c r="J35" i="29" s="1"/>
  <c r="J38" i="29" s="1"/>
  <c r="F45" i="29"/>
  <c r="F47" i="29" s="1"/>
  <c r="F25" i="29"/>
  <c r="F18" i="29"/>
  <c r="Q20" i="35" l="1"/>
  <c r="F27" i="29"/>
  <c r="F35" i="29" s="1"/>
  <c r="F38" i="29" s="1"/>
  <c r="F49" i="29" s="1"/>
  <c r="F62" i="29" s="1"/>
  <c r="L102" i="36"/>
  <c r="L106" i="36" s="1"/>
  <c r="H102" i="36"/>
  <c r="H106" i="36" s="1"/>
  <c r="S15" i="31"/>
  <c r="J62" i="29"/>
  <c r="J56" i="29"/>
  <c r="J65" i="29" s="1"/>
  <c r="J67" i="29" s="1"/>
  <c r="J49" i="29"/>
  <c r="F50" i="36"/>
  <c r="F56" i="29" l="1"/>
  <c r="F65" i="29" s="1"/>
  <c r="F67" i="29" s="1"/>
  <c r="S21" i="31"/>
  <c r="W21" i="31" s="1"/>
  <c r="W15" i="31"/>
  <c r="F84" i="36"/>
  <c r="F55" i="36"/>
  <c r="H45" i="29" l="1"/>
  <c r="H47" i="29" s="1"/>
  <c r="D45" i="29"/>
  <c r="D47" i="29" s="1"/>
  <c r="H25" i="29"/>
  <c r="D25" i="29"/>
  <c r="H18" i="29"/>
  <c r="D18" i="29"/>
  <c r="A104" i="21"/>
  <c r="D27" i="29" l="1"/>
  <c r="D35" i="29" s="1"/>
  <c r="D38" i="29" s="1"/>
  <c r="D49" i="29" s="1"/>
  <c r="D62" i="29" s="1"/>
  <c r="H27" i="29"/>
  <c r="H35" i="29" s="1"/>
  <c r="H38" i="29" s="1"/>
  <c r="H56" i="29" s="1"/>
  <c r="D56" i="29" l="1"/>
  <c r="H62" i="29"/>
  <c r="H49" i="29"/>
  <c r="Q28" i="35"/>
  <c r="J84" i="36" l="1"/>
  <c r="A58" i="36"/>
  <c r="J50" i="36"/>
  <c r="J55" i="36" s="1"/>
  <c r="A60" i="36"/>
  <c r="F102" i="36" l="1"/>
  <c r="F106" i="36" s="1"/>
  <c r="J102" i="36"/>
  <c r="J106" i="36" s="1"/>
  <c r="W29" i="31" l="1"/>
  <c r="W30" i="31" l="1"/>
  <c r="O31" i="35" l="1"/>
  <c r="K31" i="35"/>
  <c r="G31" i="35"/>
  <c r="E31" i="35"/>
  <c r="U32" i="31"/>
  <c r="Q32" i="31"/>
  <c r="O32" i="31"/>
  <c r="M32" i="31"/>
  <c r="K32" i="31"/>
  <c r="G32" i="31"/>
  <c r="A3" i="31"/>
  <c r="E32" i="31" l="1"/>
  <c r="A3" i="35"/>
  <c r="S32" i="31" l="1"/>
  <c r="W32" i="31" l="1"/>
  <c r="Q29" i="35"/>
  <c r="Q31" i="35" s="1"/>
  <c r="M31" i="35"/>
</calcChain>
</file>

<file path=xl/sharedStrings.xml><?xml version="1.0" encoding="utf-8"?>
<sst xmlns="http://schemas.openxmlformats.org/spreadsheetml/2006/main" count="424" uniqueCount="246">
  <si>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</si>
  <si>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</si>
  <si>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</si>
  <si>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</si>
  <si>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</si>
  <si>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</si>
  <si>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</si>
  <si>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</si>
  <si>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</si>
  <si>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</si>
  <si>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</si>
  <si>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</si>
  <si>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</si>
  <si>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</si>
  <si>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</si>
  <si>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</si>
  <si>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</si>
  <si>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</si>
  <si>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</si>
  <si>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</si>
  <si>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</si>
  <si>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</si>
  <si>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</si>
  <si>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</si>
  <si>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</si>
  <si>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</si>
  <si>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</si>
  <si>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</si>
  <si>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</si>
  <si>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</si>
  <si>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</si>
  <si>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</si>
  <si>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</si>
  <si>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</si>
  <si>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</si>
  <si>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</si>
  <si>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</si>
  <si>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</si>
  <si>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</si>
  <si>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</si>
  <si>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</si>
  <si>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</si>
  <si>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</si>
  <si>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</si>
  <si>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</si>
  <si>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</si>
  <si>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</si>
  <si>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</si>
  <si>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</si>
  <si>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</si>
  <si>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</si>
  <si>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</si>
  <si>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</si>
  <si>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</si>
  <si>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</si>
  <si>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</si>
  <si>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</si>
  <si>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</si>
  <si>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</si>
  <si>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</si>
  <si>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</si>
  <si>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</si>
  <si>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</si>
  <si>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</si>
  <si>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</si>
  <si>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</si>
  <si>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</si>
  <si>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</si>
  <si>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</si>
  <si>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</si>
  <si>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</si>
  <si>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</si>
  <si>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</si>
  <si>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</si>
  <si>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</si>
  <si>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</si>
  <si>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</si>
  <si>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</si>
  <si>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</si>
  <si>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Deferred leasehold revenue</t>
  </si>
  <si>
    <t>equity</t>
  </si>
  <si>
    <t>Changes in working capital:</t>
  </si>
  <si>
    <t>- trade and other receivables</t>
  </si>
  <si>
    <t>Non-cash transactions</t>
  </si>
  <si>
    <t>Other comprehensive income:</t>
  </si>
  <si>
    <t>Cash and cash equivalents at 1 January</t>
  </si>
  <si>
    <t xml:space="preserve">Cash and cash equivalents at 31 December 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</si>
  <si>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</si>
  <si>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</si>
  <si>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</si>
  <si>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</si>
  <si>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</si>
  <si>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</si>
  <si>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</si>
  <si>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</si>
  <si>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</si>
  <si>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</si>
  <si>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</si>
  <si>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</si>
  <si>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</si>
  <si>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</si>
  <si>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</si>
  <si>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</si>
  <si>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Non-controlling</t>
  </si>
  <si>
    <t>interests</t>
  </si>
  <si>
    <t>Warrants</t>
  </si>
  <si>
    <t>Share-base payment reserve</t>
  </si>
  <si>
    <t>Long-term loan to related parties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</si>
  <si>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</si>
  <si>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</si>
  <si>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</si>
  <si>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</si>
  <si>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</si>
  <si>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</si>
  <si>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</si>
  <si>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</si>
  <si>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</si>
  <si>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</si>
  <si>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Amortisation of intangible assets</t>
  </si>
  <si>
    <t>financial institutions</t>
  </si>
  <si>
    <t>Interests in joint venture, net</t>
  </si>
  <si>
    <t>Share of loss of joint venture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</si>
  <si>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</si>
  <si>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</si>
  <si>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</si>
  <si>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</si>
  <si>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</si>
  <si>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</si>
  <si>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</si>
  <si>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</si>
  <si>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</si>
  <si>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Other components </t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</si>
  <si>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</si>
  <si>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</si>
  <si>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</si>
  <si>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Short-term borrowings from </t>
  </si>
  <si>
    <t>Long-term borrowings from</t>
  </si>
  <si>
    <t xml:space="preserve"> </t>
  </si>
  <si>
    <t>Basic earnings per share (Baht per share)</t>
  </si>
  <si>
    <t>31 March</t>
  </si>
  <si>
    <t>2020</t>
  </si>
  <si>
    <t>Total comprehensive income for the period</t>
  </si>
  <si>
    <t>Profit for the period</t>
  </si>
  <si>
    <t>(Unaudited)</t>
  </si>
  <si>
    <t>in fair value of financial assets</t>
  </si>
  <si>
    <t>plant and equipment</t>
  </si>
  <si>
    <t>from financial institutions</t>
  </si>
  <si>
    <t>Deposits for land and buildings</t>
  </si>
  <si>
    <t xml:space="preserve">Losses from changes </t>
  </si>
  <si>
    <t>Baht'000</t>
  </si>
  <si>
    <t>- deposits for land and buildings</t>
  </si>
  <si>
    <t>Short-term loans to related parties</t>
  </si>
  <si>
    <t xml:space="preserve">   to profit or loss</t>
  </si>
  <si>
    <t>and equipment</t>
  </si>
  <si>
    <t>investing activities</t>
  </si>
  <si>
    <t xml:space="preserve">- Transferred land deposits to real estate </t>
  </si>
  <si>
    <t>Closing balance at 31 March 2020 (Unaudited)</t>
  </si>
  <si>
    <t xml:space="preserve"> financial information</t>
  </si>
  <si>
    <t>Consolidated financial information (Baht'000)</t>
  </si>
  <si>
    <t>Separate financial information (Baht'000)</t>
  </si>
  <si>
    <t>to related parties, net</t>
  </si>
  <si>
    <t>Right-of-use assets, net</t>
  </si>
  <si>
    <t>- Lease liabilities</t>
  </si>
  <si>
    <t>Lease liabilities</t>
  </si>
  <si>
    <t>and amortisation of right-of-use assets</t>
  </si>
  <si>
    <t>Investments in subsidiaries</t>
  </si>
  <si>
    <t>Equity attributable to owners of the parent</t>
  </si>
  <si>
    <t>2021</t>
  </si>
  <si>
    <t>As at 31 March 2021</t>
  </si>
  <si>
    <t>For the three-month period ended 31 March 2021</t>
  </si>
  <si>
    <t>Closing balance at 31 March 2021 (Unaudited)</t>
  </si>
  <si>
    <t>(Audited)</t>
  </si>
  <si>
    <t xml:space="preserve">  Ordinary shares, 4,184,663,971</t>
  </si>
  <si>
    <t>Diluted earnings per share (Baht per share)</t>
  </si>
  <si>
    <t>Proceeds from ordinary shares issued</t>
  </si>
  <si>
    <t>Finance costs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</si>
  <si>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</si>
  <si>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 xml:space="preserve">         Income tax </t>
  </si>
  <si>
    <t>Current portion of long-term loans</t>
  </si>
  <si>
    <t>to related parties</t>
  </si>
  <si>
    <t>Note</t>
  </si>
  <si>
    <t>Significant non-cash transactions for the period ended 31 March are as follows:</t>
  </si>
  <si>
    <t>Cash flows generated from</t>
  </si>
  <si>
    <t>(used in) operating activities</t>
  </si>
  <si>
    <t xml:space="preserve">Net cash (used in) generated from </t>
  </si>
  <si>
    <t>financing activities</t>
  </si>
  <si>
    <t>Net cash generated from (used in)</t>
  </si>
  <si>
    <t>Net (decrease) increase in cash and cash equivalents</t>
  </si>
  <si>
    <t>- Transferred land deposits to investment properties</t>
  </si>
  <si>
    <t>Net cash (used in) generated</t>
  </si>
  <si>
    <t>from operating activities</t>
  </si>
  <si>
    <t>Real estate development costs</t>
  </si>
  <si>
    <t xml:space="preserve">       shares paid-up at Baht 1.00 each</t>
  </si>
  <si>
    <t>Costs</t>
  </si>
  <si>
    <t>Total costs</t>
  </si>
  <si>
    <t>Expected credit losses</t>
  </si>
  <si>
    <t xml:space="preserve">Items that will be reclassified subsequently </t>
  </si>
  <si>
    <t xml:space="preserve">Total items that will be reclassified subsequently </t>
  </si>
  <si>
    <t>Revenue from rental and rendering of services</t>
  </si>
  <si>
    <t>Cost of rental and rendering of services</t>
  </si>
  <si>
    <t xml:space="preserve">   to profit or loss on currency translation differences</t>
  </si>
  <si>
    <t>Changes in equity for the period 2020</t>
  </si>
  <si>
    <t>Changes in equity for the period 2021</t>
  </si>
  <si>
    <t>Depreciation on property, plant and equipment</t>
  </si>
  <si>
    <t>- Share of net losses</t>
  </si>
  <si>
    <t>Share of losses of joint venture</t>
  </si>
  <si>
    <t xml:space="preserve">   to joint venture</t>
  </si>
  <si>
    <t>- Unrealised gains from rendering of services</t>
  </si>
  <si>
    <t xml:space="preserve">Loss on disposal of property, </t>
  </si>
  <si>
    <t>Unrealised gains from exchange rate</t>
  </si>
  <si>
    <t>Translation adjustments</t>
  </si>
  <si>
    <t>- real estate development costs</t>
  </si>
  <si>
    <t>- advances for construction work and materials</t>
  </si>
  <si>
    <t>Cash (payments for) receipts from short-term investment</t>
  </si>
  <si>
    <t xml:space="preserve">Cash receipts from (payments for) short-term loan </t>
  </si>
  <si>
    <t xml:space="preserve">Cash (payments for) receipts from long-term loan </t>
  </si>
  <si>
    <t>Cash payments for purchase of investment properties</t>
  </si>
  <si>
    <t>property, plant and equipment</t>
  </si>
  <si>
    <t>Cash payments for purchase of</t>
  </si>
  <si>
    <t>Cash payments for purchase of intangible asset</t>
  </si>
  <si>
    <t xml:space="preserve">Cash receipts from sales of property, plant </t>
  </si>
  <si>
    <t>Cash payments for investments in subsidiaries</t>
  </si>
  <si>
    <t xml:space="preserve">Cash receipts from short-term loans  </t>
  </si>
  <si>
    <t xml:space="preserve">Cash receipts from long-term loans </t>
  </si>
  <si>
    <t>Cash receipts from issuing of debentures</t>
  </si>
  <si>
    <t>Cash receipts from issuing of ordinary shares</t>
  </si>
  <si>
    <t xml:space="preserve">Cash payments for long-term loans </t>
  </si>
  <si>
    <t>Cash payments for redemption of debentures</t>
  </si>
  <si>
    <t>Cash payments for lease liabilities</t>
  </si>
  <si>
    <t>Exchange losses on cash and cash equivalents</t>
  </si>
  <si>
    <t>development costs</t>
  </si>
  <si>
    <t>- Acquisitions of right-of-use assets under lease contracts</t>
  </si>
  <si>
    <t>Opening balance at 1 January 2020 (audited)</t>
  </si>
  <si>
    <t>Opening balance at 1 January 2021 (audited)</t>
  </si>
  <si>
    <t>Advance received for ordinary shares</t>
  </si>
  <si>
    <t>subscription</t>
  </si>
  <si>
    <t>Advance received for ordinary shares subscription</t>
  </si>
  <si>
    <t>shares</t>
  </si>
  <si>
    <t>Advance</t>
  </si>
  <si>
    <t>received for</t>
  </si>
  <si>
    <t>ordinary</t>
  </si>
  <si>
    <t xml:space="preserve">Advance </t>
  </si>
  <si>
    <t>ordinary shares</t>
  </si>
  <si>
    <r>
      <t xml:space="preserve">Liabilities and equity </t>
    </r>
    <r>
      <rPr>
        <sz val="9"/>
        <rFont val="Arial"/>
        <family val="2"/>
      </rPr>
      <t>(Cont'd)</t>
    </r>
  </si>
  <si>
    <t>Advances for construction work</t>
  </si>
  <si>
    <t>and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</si>
</sst>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u/>
      <sz val="9"/>
      <color indexed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205">
    <xf numFmtId="0" fontId="0" fillId="0" borderId="0" xfId="0"/>
    <xf numFmtId="0" fontId="87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vertical="center"/>
    </xf>
    <xf numFmtId="190" fontId="30" fillId="0" borderId="0" xfId="176" applyNumberFormat="1" applyFont="1" applyFill="1" applyBorder="1" applyAlignment="1">
      <alignment horizontal="right" vertical="center"/>
    </xf>
    <xf numFmtId="190" fontId="30" fillId="0" borderId="0" xfId="0" applyNumberFormat="1" applyFont="1" applyFill="1" applyAlignment="1">
      <alignment vertical="center"/>
    </xf>
    <xf numFmtId="170" fontId="30" fillId="0" borderId="0" xfId="0" applyNumberFormat="1" applyFont="1" applyFill="1" applyAlignment="1">
      <alignment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87" fillId="0" borderId="13" xfId="289" applyNumberFormat="1" applyFont="1" applyFill="1" applyBorder="1" applyAlignment="1">
      <alignment horizontal="center" vertical="center"/>
    </xf>
    <xf numFmtId="190" fontId="30" fillId="0" borderId="0" xfId="0" applyNumberFormat="1" applyFont="1" applyFill="1" applyBorder="1" applyAlignment="1">
      <alignment horizontal="right" vertical="center"/>
    </xf>
    <xf numFmtId="37" fontId="30" fillId="0" borderId="0" xfId="308" applyFont="1" applyBorder="1" applyAlignment="1">
      <alignment vertical="center"/>
    </xf>
    <xf numFmtId="170" fontId="30" fillId="0" borderId="1" xfId="176" applyNumberFormat="1" applyFont="1" applyFill="1" applyBorder="1" applyAlignment="1">
      <alignment horizontal="right" vertical="center"/>
    </xf>
    <xf numFmtId="0" fontId="87" fillId="0" borderId="0" xfId="0" applyFont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 wrapText="1"/>
    </xf>
    <xf numFmtId="170" fontId="87" fillId="0" borderId="0" xfId="0" applyNumberFormat="1" applyFont="1" applyFill="1" applyBorder="1" applyAlignment="1">
      <alignment horizontal="right" vertical="center" wrapText="1"/>
    </xf>
    <xf numFmtId="0" fontId="87" fillId="0" borderId="0" xfId="289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170" fontId="87" fillId="0" borderId="0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30" fillId="0" borderId="0" xfId="0" quotePrefix="1" applyFont="1" applyFill="1" applyAlignment="1">
      <alignment horizontal="center" vertical="center"/>
    </xf>
    <xf numFmtId="190" fontId="30" fillId="0" borderId="13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0" fontId="30" fillId="66" borderId="0" xfId="0" applyFont="1" applyFill="1" applyAlignment="1">
      <alignment vertical="center"/>
    </xf>
    <xf numFmtId="191" fontId="30" fillId="66" borderId="21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9" fillId="66" borderId="13" xfId="176" applyNumberFormat="1" applyFont="1" applyFill="1" applyBorder="1" applyAlignment="1">
      <alignment horizontal="right" vertical="center"/>
    </xf>
    <xf numFmtId="170" fontId="89" fillId="66" borderId="0" xfId="176" applyNumberFormat="1" applyFont="1" applyFill="1" applyAlignment="1">
      <alignment horizontal="right" vertical="center"/>
    </xf>
    <xf numFmtId="0" fontId="87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centerContinuous" vertical="center"/>
    </xf>
    <xf numFmtId="170" fontId="89" fillId="0" borderId="0" xfId="176" applyNumberFormat="1" applyFont="1" applyAlignment="1">
      <alignment horizontal="right" vertical="center"/>
    </xf>
    <xf numFmtId="169" fontId="89" fillId="0" borderId="0" xfId="176" applyNumberFormat="1" applyFont="1" applyAlignment="1">
      <alignment horizontal="centerContinuous" vertical="center"/>
    </xf>
    <xf numFmtId="170" fontId="88" fillId="0" borderId="0" xfId="176" applyNumberFormat="1" applyFont="1" applyAlignment="1">
      <alignment horizontal="right" vertical="center"/>
    </xf>
    <xf numFmtId="0" fontId="88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87" fillId="0" borderId="13" xfId="289" applyFont="1" applyBorder="1" applyAlignment="1">
      <alignment horizontal="left" vertical="center"/>
    </xf>
    <xf numFmtId="0" fontId="88" fillId="0" borderId="13" xfId="0" applyFont="1" applyBorder="1" applyAlignment="1">
      <alignment horizontal="left" vertical="center"/>
    </xf>
    <xf numFmtId="0" fontId="89" fillId="0" borderId="13" xfId="0" applyFont="1" applyBorder="1" applyAlignment="1">
      <alignment horizontal="center" vertical="center"/>
    </xf>
    <xf numFmtId="0" fontId="89" fillId="0" borderId="13" xfId="0" applyFont="1" applyBorder="1" applyAlignment="1">
      <alignment horizontal="centerContinuous" vertical="center"/>
    </xf>
    <xf numFmtId="170" fontId="89" fillId="0" borderId="13" xfId="176" applyNumberFormat="1" applyFont="1" applyBorder="1" applyAlignment="1">
      <alignment horizontal="right" vertical="center"/>
    </xf>
    <xf numFmtId="169" fontId="89" fillId="0" borderId="13" xfId="176" applyNumberFormat="1" applyFont="1" applyBorder="1" applyAlignment="1">
      <alignment horizontal="centerContinuous" vertical="center"/>
    </xf>
    <xf numFmtId="169" fontId="30" fillId="0" borderId="0" xfId="176" applyNumberFormat="1" applyFont="1" applyAlignment="1">
      <alignment horizontal="centerContinuous" vertical="center"/>
    </xf>
    <xf numFmtId="169" fontId="87" fillId="0" borderId="0" xfId="176" applyNumberFormat="1" applyFont="1" applyAlignment="1">
      <alignment horizontal="center" vertical="center"/>
    </xf>
    <xf numFmtId="0" fontId="87" fillId="0" borderId="0" xfId="176" quotePrefix="1" applyNumberFormat="1" applyFont="1" applyAlignment="1">
      <alignment horizontal="right" vertical="center"/>
    </xf>
    <xf numFmtId="170" fontId="87" fillId="0" borderId="0" xfId="176" quotePrefix="1" applyNumberFormat="1" applyFont="1" applyAlignment="1">
      <alignment horizontal="right" vertical="center"/>
    </xf>
    <xf numFmtId="0" fontId="8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169" fontId="30" fillId="0" borderId="0" xfId="176" applyNumberFormat="1" applyFont="1" applyAlignment="1">
      <alignment vertical="center"/>
    </xf>
    <xf numFmtId="169" fontId="89" fillId="0" borderId="0" xfId="176" applyNumberFormat="1" applyFont="1" applyAlignment="1">
      <alignment horizontal="center" vertical="center"/>
    </xf>
    <xf numFmtId="169" fontId="89" fillId="0" borderId="0" xfId="176" applyNumberFormat="1" applyFont="1" applyAlignment="1">
      <alignment horizontal="right" vertical="center"/>
    </xf>
    <xf numFmtId="170" fontId="89" fillId="0" borderId="0" xfId="0" applyNumberFormat="1" applyFont="1" applyAlignment="1">
      <alignment vertical="center"/>
    </xf>
    <xf numFmtId="168" fontId="30" fillId="0" borderId="0" xfId="315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9" fillId="0" borderId="0" xfId="0" quotePrefix="1" applyFont="1" applyAlignment="1">
      <alignment horizontal="center" vertical="center"/>
    </xf>
    <xf numFmtId="0" fontId="30" fillId="0" borderId="0" xfId="289" applyFont="1" applyAlignment="1">
      <alignment horizontal="left" vertical="center"/>
    </xf>
    <xf numFmtId="0" fontId="89" fillId="0" borderId="0" xfId="0" quotePrefix="1" applyFont="1" applyAlignment="1">
      <alignment horizontal="left" vertical="center"/>
    </xf>
    <xf numFmtId="0" fontId="30" fillId="0" borderId="0" xfId="0" quotePrefix="1" applyFont="1" applyAlignment="1">
      <alignment horizontal="left" vertical="center"/>
    </xf>
    <xf numFmtId="168" fontId="30" fillId="0" borderId="0" xfId="315" quotePrefix="1" applyNumberFormat="1" applyFont="1" applyAlignment="1">
      <alignment horizontal="left" vertical="center"/>
    </xf>
    <xf numFmtId="0" fontId="30" fillId="0" borderId="0" xfId="315" quotePrefix="1" applyFont="1" applyAlignment="1">
      <alignment vertical="center"/>
    </xf>
    <xf numFmtId="168" fontId="30" fillId="0" borderId="0" xfId="316" applyNumberFormat="1" applyFont="1" applyAlignment="1">
      <alignment horizontal="left" vertical="center"/>
    </xf>
    <xf numFmtId="0" fontId="111" fillId="0" borderId="0" xfId="0" applyFont="1" applyAlignment="1">
      <alignment vertical="center"/>
    </xf>
    <xf numFmtId="0" fontId="112" fillId="0" borderId="0" xfId="0" applyFont="1" applyAlignment="1">
      <alignment vertical="center"/>
    </xf>
    <xf numFmtId="168" fontId="87" fillId="0" borderId="0" xfId="316" applyNumberFormat="1" applyFont="1" applyAlignment="1">
      <alignment horizontal="left" vertical="center"/>
    </xf>
    <xf numFmtId="170" fontId="30" fillId="0" borderId="13" xfId="176" applyNumberFormat="1" applyFont="1" applyBorder="1" applyAlignment="1">
      <alignment horizontal="right" vertical="center"/>
    </xf>
    <xf numFmtId="170" fontId="30" fillId="0" borderId="0" xfId="176" applyNumberFormat="1" applyFont="1" applyAlignment="1">
      <alignment horizontal="right" vertical="center"/>
    </xf>
    <xf numFmtId="0" fontId="30" fillId="0" borderId="0" xfId="316" applyFont="1" applyAlignment="1">
      <alignment horizontal="left" vertical="center"/>
    </xf>
    <xf numFmtId="0" fontId="30" fillId="0" borderId="0" xfId="316" applyFont="1" applyAlignment="1">
      <alignment vertical="center"/>
    </xf>
    <xf numFmtId="169" fontId="89" fillId="0" borderId="0" xfId="176" applyNumberFormat="1" applyFont="1" applyAlignment="1">
      <alignment vertical="center"/>
    </xf>
    <xf numFmtId="0" fontId="87" fillId="0" borderId="0" xfId="316" applyFont="1" applyAlignment="1">
      <alignment horizontal="left" vertical="center"/>
    </xf>
    <xf numFmtId="168" fontId="87" fillId="0" borderId="0" xfId="316" applyNumberFormat="1" applyFont="1" applyAlignment="1">
      <alignment vertical="center"/>
    </xf>
    <xf numFmtId="168" fontId="30" fillId="0" borderId="0" xfId="316" applyNumberFormat="1" applyFont="1" applyAlignment="1">
      <alignment vertical="center"/>
    </xf>
    <xf numFmtId="0" fontId="89" fillId="0" borderId="0" xfId="0" applyFont="1" applyAlignment="1">
      <alignment horizontal="justify" vertical="center" wrapText="1"/>
    </xf>
    <xf numFmtId="168" fontId="87" fillId="0" borderId="0" xfId="316" quotePrefix="1" applyNumberFormat="1" applyFont="1" applyAlignment="1">
      <alignment horizontal="left" vertical="center"/>
    </xf>
    <xf numFmtId="168" fontId="30" fillId="0" borderId="0" xfId="316" quotePrefix="1" applyNumberFormat="1" applyFont="1" applyAlignment="1">
      <alignment horizontal="left" vertical="center"/>
    </xf>
    <xf numFmtId="170" fontId="30" fillId="0" borderId="0" xfId="176" quotePrefix="1" applyNumberFormat="1" applyFont="1" applyAlignment="1">
      <alignment horizontal="right" vertical="center"/>
    </xf>
    <xf numFmtId="170" fontId="30" fillId="66" borderId="0" xfId="176" quotePrefix="1" applyNumberFormat="1" applyFont="1" applyFill="1" applyAlignment="1">
      <alignment horizontal="right" vertical="center"/>
    </xf>
    <xf numFmtId="0" fontId="89" fillId="0" borderId="0" xfId="0" quotePrefix="1" applyFont="1" applyAlignment="1">
      <alignment vertical="center"/>
    </xf>
    <xf numFmtId="169" fontId="89" fillId="66" borderId="0" xfId="176" applyNumberFormat="1" applyFont="1" applyFill="1" applyAlignment="1">
      <alignment vertical="center"/>
    </xf>
    <xf numFmtId="43" fontId="89" fillId="0" borderId="0" xfId="0" applyNumberFormat="1" applyFont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0" fontId="30" fillId="0" borderId="0" xfId="289" applyFont="1" applyAlignment="1">
      <alignment vertical="center"/>
    </xf>
    <xf numFmtId="0" fontId="87" fillId="0" borderId="13" xfId="0" applyFont="1" applyBorder="1" applyAlignment="1">
      <alignment horizontal="center"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87" fillId="0" borderId="13" xfId="0" applyFont="1" applyBorder="1" applyAlignment="1">
      <alignment horizontal="left" vertical="center"/>
    </xf>
    <xf numFmtId="0" fontId="87" fillId="0" borderId="13" xfId="0" applyFont="1" applyBorder="1" applyAlignment="1">
      <alignment vertical="center"/>
    </xf>
    <xf numFmtId="0" fontId="30" fillId="0" borderId="13" xfId="0" applyFont="1" applyBorder="1" applyAlignment="1">
      <alignment horizontal="centerContinuous" vertical="center"/>
    </xf>
    <xf numFmtId="169" fontId="30" fillId="0" borderId="13" xfId="176" applyNumberFormat="1" applyFont="1" applyBorder="1" applyAlignment="1">
      <alignment horizontal="centerContinuous" vertical="center"/>
    </xf>
    <xf numFmtId="0" fontId="109" fillId="0" borderId="0" xfId="0" applyFont="1" applyAlignment="1">
      <alignment horizontal="center" vertical="center"/>
    </xf>
    <xf numFmtId="169" fontId="109" fillId="0" borderId="0" xfId="176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176" quotePrefix="1" applyNumberFormat="1" applyFont="1" applyBorder="1" applyAlignment="1">
      <alignment horizontal="right" vertical="center"/>
    </xf>
    <xf numFmtId="169" fontId="30" fillId="0" borderId="0" xfId="176" applyNumberFormat="1" applyFont="1" applyAlignment="1">
      <alignment horizontal="center" vertical="center"/>
    </xf>
    <xf numFmtId="170" fontId="30" fillId="0" borderId="0" xfId="0" applyNumberFormat="1" applyFont="1" applyAlignment="1">
      <alignment horizontal="right" vertical="center"/>
    </xf>
    <xf numFmtId="170" fontId="30" fillId="0" borderId="13" xfId="0" applyNumberFormat="1" applyFont="1" applyBorder="1" applyAlignment="1">
      <alignment horizontal="right" vertical="center"/>
    </xf>
    <xf numFmtId="0" fontId="30" fillId="0" borderId="13" xfId="0" applyFont="1" applyBorder="1" applyAlignment="1">
      <alignment vertical="center"/>
    </xf>
    <xf numFmtId="169" fontId="30" fillId="0" borderId="13" xfId="176" applyNumberFormat="1" applyFont="1" applyBorder="1" applyAlignment="1">
      <alignment vertical="center"/>
    </xf>
    <xf numFmtId="169" fontId="30" fillId="0" borderId="0" xfId="176" applyNumberFormat="1" applyFont="1" applyAlignment="1">
      <alignment horizontal="right" vertical="center"/>
    </xf>
    <xf numFmtId="170" fontId="87" fillId="66" borderId="0" xfId="176" quotePrefix="1" applyNumberFormat="1" applyFont="1" applyFill="1" applyAlignment="1">
      <alignment horizontal="right" vertical="center"/>
    </xf>
    <xf numFmtId="0" fontId="30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70" fontId="87" fillId="0" borderId="0" xfId="289" quotePrefix="1" applyNumberFormat="1" applyFont="1" applyAlignment="1">
      <alignment horizontal="right" vertical="center"/>
    </xf>
    <xf numFmtId="0" fontId="87" fillId="0" borderId="0" xfId="289" applyFont="1" applyAlignment="1">
      <alignment horizontal="right" vertical="center"/>
    </xf>
    <xf numFmtId="190" fontId="30" fillId="0" borderId="0" xfId="176" applyNumberFormat="1" applyFont="1" applyAlignment="1">
      <alignment horizontal="right" vertical="center"/>
    </xf>
    <xf numFmtId="190" fontId="30" fillId="0" borderId="0" xfId="0" applyNumberFormat="1" applyFont="1" applyAlignment="1">
      <alignment vertical="center"/>
    </xf>
    <xf numFmtId="190" fontId="87" fillId="0" borderId="0" xfId="0" applyNumberFormat="1" applyFont="1" applyAlignment="1">
      <alignment horizontal="right" vertical="center"/>
    </xf>
    <xf numFmtId="190" fontId="30" fillId="0" borderId="0" xfId="176" applyNumberFormat="1" applyFont="1" applyAlignment="1">
      <alignment vertical="center"/>
    </xf>
    <xf numFmtId="170" fontId="87" fillId="66" borderId="0" xfId="0" applyNumberFormat="1" applyFont="1" applyFill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1" fontId="30" fillId="0" borderId="0" xfId="176" applyNumberFormat="1" applyFont="1" applyAlignment="1">
      <alignment horizontal="right" vertical="center"/>
    </xf>
    <xf numFmtId="191" fontId="30" fillId="0" borderId="0" xfId="176" applyNumberFormat="1" applyFont="1" applyAlignment="1">
      <alignment horizontal="right" vertical="center"/>
    </xf>
    <xf numFmtId="171" fontId="30" fillId="0" borderId="13" xfId="176" applyNumberFormat="1" applyFont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vertical="center"/>
    </xf>
    <xf numFmtId="170" fontId="89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Alignment="1">
      <alignment horizontal="right" vertical="center"/>
    </xf>
    <xf numFmtId="0" fontId="110" fillId="0" borderId="0" xfId="0" applyFont="1" applyFill="1" applyAlignment="1">
      <alignment horizontal="center" vertical="center"/>
    </xf>
    <xf numFmtId="169" fontId="110" fillId="0" borderId="0" xfId="176" applyNumberFormat="1" applyFont="1" applyFill="1" applyAlignment="1">
      <alignment horizontal="center" vertical="center"/>
    </xf>
    <xf numFmtId="0" fontId="89" fillId="0" borderId="0" xfId="0" applyFont="1" applyBorder="1" applyAlignment="1">
      <alignment horizontal="center" vertical="center"/>
    </xf>
    <xf numFmtId="169" fontId="89" fillId="0" borderId="0" xfId="176" applyNumberFormat="1" applyFont="1" applyBorder="1" applyAlignment="1">
      <alignment horizontal="center" vertical="center"/>
    </xf>
    <xf numFmtId="169" fontId="89" fillId="0" borderId="0" xfId="176" applyNumberFormat="1" applyFont="1" applyBorder="1" applyAlignment="1">
      <alignment horizontal="right" vertical="center"/>
    </xf>
    <xf numFmtId="0" fontId="89" fillId="0" borderId="0" xfId="0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right" vertical="center"/>
    </xf>
    <xf numFmtId="0" fontId="30" fillId="0" borderId="0" xfId="0" applyFont="1" applyBorder="1" applyAlignment="1">
      <alignment vertical="center"/>
    </xf>
    <xf numFmtId="169" fontId="30" fillId="0" borderId="0" xfId="176" applyNumberFormat="1" applyFont="1" applyBorder="1" applyAlignment="1">
      <alignment vertical="center"/>
    </xf>
    <xf numFmtId="170" fontId="30" fillId="0" borderId="0" xfId="176" applyNumberFormat="1" applyFont="1" applyFill="1" applyAlignment="1">
      <alignment horizontal="right" vertical="center"/>
    </xf>
    <xf numFmtId="0" fontId="87" fillId="0" borderId="0" xfId="176" quotePrefix="1" applyNumberFormat="1" applyFont="1" applyFill="1" applyAlignment="1">
      <alignment horizontal="right" vertical="center"/>
    </xf>
    <xf numFmtId="170" fontId="87" fillId="0" borderId="0" xfId="176" quotePrefix="1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87" fillId="0" borderId="0" xfId="289" quotePrefix="1" applyNumberFormat="1" applyFont="1" applyFill="1" applyAlignment="1">
      <alignment horizontal="right" vertical="center"/>
    </xf>
    <xf numFmtId="191" fontId="30" fillId="0" borderId="21" xfId="176" applyNumberFormat="1" applyFont="1" applyFill="1" applyBorder="1" applyAlignment="1">
      <alignment horizontal="right" vertical="center"/>
    </xf>
    <xf numFmtId="191" fontId="30" fillId="0" borderId="0" xfId="176" applyNumberFormat="1" applyFont="1" applyFill="1" applyAlignment="1">
      <alignment horizontal="right" vertical="center"/>
    </xf>
    <xf numFmtId="37" fontId="30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vertical="center"/>
    </xf>
    <xf numFmtId="170" fontId="89" fillId="0" borderId="13" xfId="176" applyNumberFormat="1" applyFont="1" applyFill="1" applyBorder="1" applyAlignment="1">
      <alignment horizontal="right" vertical="center"/>
    </xf>
    <xf numFmtId="170" fontId="30" fillId="0" borderId="0" xfId="176" quotePrefix="1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vertical="center"/>
    </xf>
    <xf numFmtId="170" fontId="88" fillId="0" borderId="0" xfId="176" applyNumberFormat="1" applyFont="1" applyFill="1" applyAlignment="1">
      <alignment horizontal="right" vertical="center"/>
    </xf>
    <xf numFmtId="3" fontId="30" fillId="0" borderId="0" xfId="0" applyNumberFormat="1" applyFont="1" applyFill="1" applyAlignment="1">
      <alignment horizontal="right" vertical="center" wrapText="1"/>
    </xf>
    <xf numFmtId="0" fontId="89" fillId="0" borderId="0" xfId="0" applyFont="1" applyFill="1" applyAlignment="1">
      <alignment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0" fontId="30" fillId="0" borderId="0" xfId="0" quotePrefix="1" applyFont="1" applyAlignment="1">
      <alignment vertical="center"/>
    </xf>
    <xf numFmtId="0" fontId="87" fillId="0" borderId="0" xfId="0" applyFont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170" fontId="110" fillId="66" borderId="0" xfId="176" applyNumberFormat="1" applyFont="1" applyFill="1" applyBorder="1" applyAlignment="1">
      <alignment horizontal="right" vertical="center"/>
    </xf>
    <xf numFmtId="170" fontId="110" fillId="0" borderId="0" xfId="176" applyNumberFormat="1" applyFont="1" applyFill="1" applyBorder="1" applyAlignment="1">
      <alignment horizontal="right" vertical="center"/>
    </xf>
    <xf numFmtId="0" fontId="30" fillId="0" borderId="0" xfId="289" quotePrefix="1" applyFont="1" applyAlignment="1">
      <alignment vertical="center"/>
    </xf>
    <xf numFmtId="192" fontId="30" fillId="0" borderId="0" xfId="0" quotePrefix="1" applyNumberFormat="1" applyFont="1" applyFill="1" applyAlignment="1">
      <alignment horizontal="right" vertical="center"/>
    </xf>
    <xf numFmtId="169" fontId="87" fillId="0" borderId="13" xfId="176" applyNumberFormat="1" applyFont="1" applyBorder="1" applyAlignment="1">
      <alignment horizontal="center" vertical="center"/>
    </xf>
    <xf numFmtId="170" fontId="87" fillId="0" borderId="0" xfId="176" applyNumberFormat="1" applyFont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7" xfId="0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7" xfId="0" applyFont="1" applyBorder="1" applyAlignment="1">
      <alignment horizontal="center" vertical="center"/>
    </xf>
    <xf numFmtId="0" fontId="87" fillId="0" borderId="7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8F8F8"/>
      <color rgb="FFFAFA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1"/>
  <sheetViews>
    <sheetView zoomScale="115" zoomScaleNormal="115" zoomScaleSheetLayoutView="100" workbookViewId="0">
      <selection activeCell="O12" sqref="O12"/>
    </sheetView>
  </sheetViews>
  <sheetFormatPr defaultColWidth="9.140625" defaultRowHeight="15" customHeight="1"/>
  <cols>
    <col min="1" max="1" width="1.7109375" style="43" customWidth="1"/>
    <col min="2" max="2" width="32" style="43" customWidth="1"/>
    <col min="3" max="3" width="6.140625" style="43" customWidth="1"/>
    <col min="4" max="4" width="0.85546875" style="43" customWidth="1"/>
    <col min="5" max="5" width="13.7109375" style="97" customWidth="1"/>
    <col min="6" max="6" width="0.85546875" style="79" customWidth="1"/>
    <col min="7" max="7" width="13.7109375" style="165" customWidth="1"/>
    <col min="8" max="8" width="0.85546875" style="79" customWidth="1"/>
    <col min="9" max="9" width="13.7109375" style="97" customWidth="1"/>
    <col min="10" max="10" width="0.85546875" style="79" customWidth="1"/>
    <col min="11" max="11" width="13.7109375" style="165" customWidth="1"/>
    <col min="12" max="16384" width="9.140625" style="5"/>
  </cols>
  <sheetData>
    <row r="1" spans="1:11" ht="16.5" customHeight="1">
      <c r="A1" s="57" t="s">
        <v>42</v>
      </c>
      <c r="B1" s="115"/>
      <c r="C1" s="116"/>
      <c r="D1" s="116"/>
      <c r="F1" s="72"/>
      <c r="H1" s="72"/>
      <c r="J1" s="72"/>
    </row>
    <row r="2" spans="1:11" ht="16.5" customHeight="1">
      <c r="A2" s="57" t="s">
        <v>89</v>
      </c>
      <c r="B2" s="57"/>
      <c r="C2" s="116"/>
      <c r="D2" s="116"/>
      <c r="F2" s="72"/>
      <c r="H2" s="72"/>
      <c r="J2" s="72"/>
    </row>
    <row r="3" spans="1:11" ht="16.5" customHeight="1">
      <c r="A3" s="117" t="s">
        <v>168</v>
      </c>
      <c r="B3" s="118"/>
      <c r="C3" s="119"/>
      <c r="D3" s="119"/>
      <c r="E3" s="96"/>
      <c r="F3" s="120"/>
      <c r="G3" s="6"/>
      <c r="H3" s="120"/>
      <c r="I3" s="96"/>
      <c r="J3" s="120"/>
      <c r="K3" s="6"/>
    </row>
    <row r="4" spans="1:11" ht="16.5" customHeight="1">
      <c r="A4" s="57"/>
      <c r="B4" s="57"/>
      <c r="C4" s="116"/>
      <c r="D4" s="116"/>
      <c r="F4" s="72"/>
      <c r="H4" s="72"/>
      <c r="J4" s="72"/>
    </row>
    <row r="5" spans="1:11" ht="16.5" customHeight="1">
      <c r="A5" s="57"/>
      <c r="B5" s="57"/>
      <c r="C5" s="116"/>
      <c r="D5" s="116"/>
      <c r="F5" s="72"/>
      <c r="H5" s="72"/>
      <c r="J5" s="72"/>
    </row>
    <row r="6" spans="1:11" ht="16.5" customHeight="1">
      <c r="A6" s="57"/>
      <c r="B6" s="57"/>
      <c r="C6" s="116"/>
      <c r="D6" s="116"/>
      <c r="E6" s="196" t="s">
        <v>109</v>
      </c>
      <c r="F6" s="196"/>
      <c r="G6" s="196"/>
      <c r="H6" s="72"/>
      <c r="I6" s="196" t="s">
        <v>110</v>
      </c>
      <c r="J6" s="196"/>
      <c r="K6" s="196"/>
    </row>
    <row r="7" spans="1:11" ht="16.5" customHeight="1">
      <c r="A7" s="57"/>
      <c r="B7" s="57"/>
      <c r="C7" s="116"/>
      <c r="D7" s="116"/>
      <c r="E7" s="195" t="s">
        <v>157</v>
      </c>
      <c r="F7" s="195"/>
      <c r="G7" s="195"/>
      <c r="H7" s="73"/>
      <c r="I7" s="195" t="s">
        <v>157</v>
      </c>
      <c r="J7" s="195"/>
      <c r="K7" s="195"/>
    </row>
    <row r="8" spans="1:11" ht="16.5" customHeight="1">
      <c r="A8" s="57"/>
      <c r="B8" s="57"/>
      <c r="C8" s="116"/>
      <c r="D8" s="116"/>
      <c r="E8" s="74" t="s">
        <v>143</v>
      </c>
      <c r="F8" s="74"/>
      <c r="G8" s="166" t="s">
        <v>171</v>
      </c>
      <c r="H8" s="74"/>
      <c r="I8" s="74" t="s">
        <v>143</v>
      </c>
      <c r="J8" s="74"/>
      <c r="K8" s="166" t="s">
        <v>171</v>
      </c>
    </row>
    <row r="9" spans="1:11" ht="16.5" customHeight="1">
      <c r="A9" s="57"/>
      <c r="B9" s="57"/>
      <c r="C9" s="116"/>
      <c r="D9" s="116"/>
      <c r="E9" s="75" t="s">
        <v>139</v>
      </c>
      <c r="F9" s="75"/>
      <c r="G9" s="167" t="s">
        <v>125</v>
      </c>
      <c r="H9" s="73"/>
      <c r="I9" s="75" t="s">
        <v>139</v>
      </c>
      <c r="J9" s="75"/>
      <c r="K9" s="167" t="s">
        <v>125</v>
      </c>
    </row>
    <row r="10" spans="1:11" s="1" customFormat="1" ht="16.5" customHeight="1">
      <c r="A10" s="115"/>
      <c r="B10" s="115"/>
      <c r="C10" s="121"/>
      <c r="D10" s="121"/>
      <c r="E10" s="75" t="s">
        <v>167</v>
      </c>
      <c r="F10" s="75"/>
      <c r="G10" s="167" t="s">
        <v>140</v>
      </c>
      <c r="H10" s="122"/>
      <c r="I10" s="75" t="s">
        <v>167</v>
      </c>
      <c r="J10" s="75"/>
      <c r="K10" s="167" t="s">
        <v>140</v>
      </c>
    </row>
    <row r="11" spans="1:11" s="1" customFormat="1" ht="16.5" customHeight="1">
      <c r="A11" s="115"/>
      <c r="B11" s="115"/>
      <c r="C11" s="185" t="s">
        <v>0</v>
      </c>
      <c r="D11" s="123"/>
      <c r="E11" s="124" t="s">
        <v>149</v>
      </c>
      <c r="F11" s="73"/>
      <c r="G11" s="41" t="s">
        <v>149</v>
      </c>
      <c r="H11" s="73"/>
      <c r="I11" s="124" t="s">
        <v>149</v>
      </c>
      <c r="J11" s="73"/>
      <c r="K11" s="41" t="s">
        <v>149</v>
      </c>
    </row>
    <row r="12" spans="1:11" ht="16.5" customHeight="1">
      <c r="A12" s="115"/>
      <c r="B12" s="115"/>
      <c r="C12" s="77"/>
      <c r="D12" s="77"/>
      <c r="E12" s="46"/>
      <c r="F12" s="125"/>
      <c r="G12" s="4"/>
      <c r="H12" s="125"/>
      <c r="I12" s="46"/>
      <c r="J12" s="125"/>
    </row>
    <row r="13" spans="1:11" ht="16.5" customHeight="1">
      <c r="A13" s="115" t="s">
        <v>1</v>
      </c>
      <c r="B13" s="115"/>
      <c r="C13" s="77"/>
      <c r="D13" s="77"/>
      <c r="E13" s="46"/>
      <c r="F13" s="125"/>
      <c r="G13" s="4"/>
      <c r="H13" s="125"/>
      <c r="I13" s="46"/>
      <c r="J13" s="125"/>
    </row>
    <row r="14" spans="1:11" ht="16.5" customHeight="1">
      <c r="A14" s="115"/>
      <c r="B14" s="115"/>
      <c r="C14" s="77"/>
      <c r="D14" s="77"/>
      <c r="E14" s="46"/>
      <c r="F14" s="125"/>
      <c r="G14" s="4"/>
      <c r="H14" s="125"/>
      <c r="I14" s="46"/>
      <c r="J14" s="125"/>
    </row>
    <row r="15" spans="1:11" ht="16.5" customHeight="1">
      <c r="A15" s="115" t="s">
        <v>2</v>
      </c>
      <c r="B15" s="115"/>
      <c r="C15" s="77"/>
      <c r="D15" s="77"/>
      <c r="E15" s="46"/>
      <c r="F15" s="125"/>
      <c r="G15" s="4"/>
      <c r="H15" s="125"/>
      <c r="I15" s="46"/>
      <c r="J15" s="125"/>
    </row>
    <row r="16" spans="1:11" ht="16.5" customHeight="1">
      <c r="A16" s="115"/>
      <c r="B16" s="115"/>
      <c r="C16" s="77"/>
      <c r="D16" s="77"/>
      <c r="E16" s="46"/>
      <c r="F16" s="125"/>
      <c r="G16" s="4"/>
      <c r="H16" s="125"/>
      <c r="I16" s="46"/>
      <c r="J16" s="125"/>
    </row>
    <row r="17" spans="1:11" ht="16.5" customHeight="1">
      <c r="A17" s="84" t="s">
        <v>3</v>
      </c>
      <c r="B17" s="84"/>
      <c r="C17" s="77"/>
      <c r="D17" s="77"/>
      <c r="E17" s="53">
        <v>1566182</v>
      </c>
      <c r="F17" s="125"/>
      <c r="G17" s="12">
        <v>2245279</v>
      </c>
      <c r="H17" s="125"/>
      <c r="I17" s="53">
        <v>1154428</v>
      </c>
      <c r="J17" s="125"/>
      <c r="K17" s="4">
        <v>1557682</v>
      </c>
    </row>
    <row r="18" spans="1:11" ht="16.5" customHeight="1">
      <c r="A18" s="84" t="s">
        <v>88</v>
      </c>
      <c r="B18" s="84"/>
      <c r="C18" s="77"/>
      <c r="D18" s="77"/>
      <c r="E18" s="53">
        <v>2239675</v>
      </c>
      <c r="F18" s="125"/>
      <c r="G18" s="12">
        <v>2231468</v>
      </c>
      <c r="H18" s="125"/>
      <c r="I18" s="53">
        <v>2204675</v>
      </c>
      <c r="J18" s="125"/>
      <c r="K18" s="4">
        <v>2226279</v>
      </c>
    </row>
    <row r="19" spans="1:11" ht="16.5" customHeight="1">
      <c r="A19" s="84" t="s">
        <v>87</v>
      </c>
      <c r="B19" s="84"/>
      <c r="C19" s="77">
        <v>7</v>
      </c>
      <c r="D19" s="77"/>
      <c r="E19" s="53">
        <v>205306</v>
      </c>
      <c r="F19" s="125"/>
      <c r="G19" s="12">
        <v>181583</v>
      </c>
      <c r="H19" s="125"/>
      <c r="I19" s="53">
        <v>407894</v>
      </c>
      <c r="J19" s="125"/>
      <c r="K19" s="4">
        <v>357566</v>
      </c>
    </row>
    <row r="20" spans="1:11" ht="16.5" customHeight="1">
      <c r="A20" s="84" t="s">
        <v>151</v>
      </c>
      <c r="B20" s="84"/>
      <c r="C20" s="187">
        <v>18.5</v>
      </c>
      <c r="D20" s="77"/>
      <c r="E20" s="53">
        <v>0</v>
      </c>
      <c r="F20" s="125"/>
      <c r="G20" s="12">
        <v>0</v>
      </c>
      <c r="H20" s="125"/>
      <c r="I20" s="53">
        <v>1370319</v>
      </c>
      <c r="J20" s="125"/>
      <c r="K20" s="4">
        <v>1321400</v>
      </c>
    </row>
    <row r="21" spans="1:11" ht="16.5" customHeight="1">
      <c r="A21" s="84" t="s">
        <v>178</v>
      </c>
      <c r="B21" s="84"/>
      <c r="C21" s="187"/>
      <c r="D21" s="77"/>
      <c r="E21" s="53"/>
      <c r="F21" s="125"/>
      <c r="G21" s="12"/>
      <c r="H21" s="125"/>
      <c r="I21" s="53"/>
      <c r="J21" s="125"/>
      <c r="K21" s="4"/>
    </row>
    <row r="22" spans="1:11" ht="16.5" customHeight="1">
      <c r="A22" s="84"/>
      <c r="B22" s="84" t="s">
        <v>179</v>
      </c>
      <c r="C22" s="187">
        <v>18.5</v>
      </c>
      <c r="D22" s="77"/>
      <c r="E22" s="53">
        <v>0</v>
      </c>
      <c r="F22" s="125"/>
      <c r="G22" s="12">
        <v>0</v>
      </c>
      <c r="H22" s="125"/>
      <c r="I22" s="53">
        <v>2381291</v>
      </c>
      <c r="J22" s="125"/>
      <c r="K22" s="4">
        <v>0</v>
      </c>
    </row>
    <row r="23" spans="1:11" ht="16.5" customHeight="1">
      <c r="A23" s="84" t="s">
        <v>191</v>
      </c>
      <c r="B23" s="84"/>
      <c r="C23" s="77">
        <v>8</v>
      </c>
      <c r="D23" s="77"/>
      <c r="E23" s="53">
        <v>30740594</v>
      </c>
      <c r="F23" s="125"/>
      <c r="G23" s="12">
        <v>30167465</v>
      </c>
      <c r="H23" s="125"/>
      <c r="I23" s="53">
        <v>22584833</v>
      </c>
      <c r="J23" s="125"/>
      <c r="K23" s="4">
        <v>22137716</v>
      </c>
    </row>
    <row r="24" spans="1:11" ht="16.5" customHeight="1">
      <c r="A24" s="84" t="s">
        <v>147</v>
      </c>
      <c r="B24" s="84"/>
      <c r="C24" s="77"/>
      <c r="D24" s="77"/>
      <c r="E24" s="53">
        <v>145615</v>
      </c>
      <c r="F24" s="125"/>
      <c r="G24" s="12">
        <v>329575</v>
      </c>
      <c r="H24" s="125"/>
      <c r="I24" s="53">
        <v>145615</v>
      </c>
      <c r="J24" s="125"/>
      <c r="K24" s="4">
        <v>252392</v>
      </c>
    </row>
    <row r="25" spans="1:11" ht="16.5" customHeight="1">
      <c r="A25" s="84" t="s">
        <v>244</v>
      </c>
      <c r="B25" s="84"/>
      <c r="C25" s="77"/>
      <c r="D25" s="77"/>
      <c r="E25" s="53"/>
      <c r="F25" s="125"/>
      <c r="G25" s="12"/>
      <c r="H25" s="125"/>
      <c r="I25" s="53"/>
      <c r="J25" s="125"/>
      <c r="K25" s="4"/>
    </row>
    <row r="26" spans="1:11" ht="16.5" customHeight="1">
      <c r="A26" s="5"/>
      <c r="B26" s="84" t="s">
        <v>245</v>
      </c>
      <c r="C26" s="77"/>
      <c r="D26" s="77"/>
      <c r="E26" s="53">
        <v>144912</v>
      </c>
      <c r="F26" s="125"/>
      <c r="G26" s="12">
        <v>142255</v>
      </c>
      <c r="H26" s="125"/>
      <c r="I26" s="53">
        <v>10348</v>
      </c>
      <c r="J26" s="125"/>
      <c r="K26" s="165">
        <v>9753</v>
      </c>
    </row>
    <row r="27" spans="1:11" ht="16.5" customHeight="1">
      <c r="A27" s="43" t="s">
        <v>4</v>
      </c>
      <c r="B27" s="84"/>
      <c r="C27" s="77"/>
      <c r="D27" s="77"/>
      <c r="E27" s="47">
        <v>54114</v>
      </c>
      <c r="F27" s="125"/>
      <c r="G27" s="172">
        <v>36976</v>
      </c>
      <c r="H27" s="125"/>
      <c r="I27" s="47">
        <v>35461</v>
      </c>
      <c r="J27" s="125"/>
      <c r="K27" s="6">
        <v>27016</v>
      </c>
    </row>
    <row r="28" spans="1:11" ht="16.5" customHeight="1">
      <c r="A28" s="115"/>
      <c r="B28" s="115"/>
      <c r="C28" s="77"/>
      <c r="D28" s="77"/>
      <c r="E28" s="46"/>
      <c r="F28" s="125"/>
      <c r="G28" s="4"/>
      <c r="H28" s="125"/>
      <c r="I28" s="46"/>
      <c r="J28" s="125"/>
    </row>
    <row r="29" spans="1:11" ht="16.5" customHeight="1">
      <c r="A29" s="57" t="s">
        <v>5</v>
      </c>
      <c r="B29" s="57"/>
      <c r="C29" s="77"/>
      <c r="D29" s="77"/>
      <c r="E29" s="48">
        <f>SUM(E17:E28)</f>
        <v>35096398</v>
      </c>
      <c r="F29" s="125"/>
      <c r="G29" s="6">
        <f>SUM(G17:G28)</f>
        <v>35334601</v>
      </c>
      <c r="H29" s="125"/>
      <c r="I29" s="48">
        <f>SUM(I17:I28)</f>
        <v>30294864</v>
      </c>
      <c r="J29" s="125"/>
      <c r="K29" s="6">
        <f>SUM(K17:K28)</f>
        <v>27889804</v>
      </c>
    </row>
    <row r="30" spans="1:11" ht="16.5" customHeight="1">
      <c r="A30" s="84"/>
      <c r="B30" s="84"/>
      <c r="C30" s="77"/>
      <c r="D30" s="77"/>
      <c r="E30" s="46"/>
      <c r="F30" s="125"/>
      <c r="G30" s="4"/>
      <c r="H30" s="125"/>
      <c r="I30" s="46"/>
      <c r="J30" s="125"/>
    </row>
    <row r="31" spans="1:11" ht="16.5" customHeight="1">
      <c r="A31" s="57" t="s">
        <v>6</v>
      </c>
      <c r="B31" s="57"/>
      <c r="C31" s="77"/>
      <c r="D31" s="77"/>
      <c r="E31" s="46"/>
      <c r="F31" s="125"/>
      <c r="G31" s="4"/>
      <c r="H31" s="125"/>
      <c r="I31" s="46"/>
    </row>
    <row r="32" spans="1:11" ht="16.5" customHeight="1">
      <c r="A32" s="57"/>
      <c r="B32" s="57"/>
      <c r="C32" s="77"/>
      <c r="D32" s="77"/>
      <c r="E32" s="46"/>
      <c r="F32" s="125"/>
      <c r="G32" s="4"/>
      <c r="H32" s="125"/>
      <c r="I32" s="46"/>
    </row>
    <row r="33" spans="1:11" ht="16.5" customHeight="1">
      <c r="A33" s="43" t="s">
        <v>71</v>
      </c>
      <c r="B33" s="115"/>
      <c r="C33" s="77"/>
      <c r="D33" s="77"/>
      <c r="E33" s="53">
        <v>369784</v>
      </c>
      <c r="F33" s="125"/>
      <c r="G33" s="12">
        <v>369784</v>
      </c>
      <c r="H33" s="125"/>
      <c r="I33" s="53">
        <v>369784</v>
      </c>
      <c r="K33" s="4">
        <v>369784</v>
      </c>
    </row>
    <row r="34" spans="1:11" ht="16.5" customHeight="1">
      <c r="A34" s="43" t="s">
        <v>165</v>
      </c>
      <c r="B34" s="115"/>
      <c r="C34" s="77">
        <v>9</v>
      </c>
      <c r="D34" s="77"/>
      <c r="E34" s="53">
        <v>0</v>
      </c>
      <c r="F34" s="125"/>
      <c r="G34" s="12">
        <v>0</v>
      </c>
      <c r="H34" s="125"/>
      <c r="I34" s="53">
        <v>1344230</v>
      </c>
      <c r="K34" s="4">
        <v>1344230</v>
      </c>
    </row>
    <row r="35" spans="1:11" ht="16.5" customHeight="1">
      <c r="A35" s="43" t="s">
        <v>120</v>
      </c>
      <c r="B35" s="115"/>
      <c r="C35" s="77">
        <v>9</v>
      </c>
      <c r="D35" s="77"/>
      <c r="E35" s="53">
        <v>566990</v>
      </c>
      <c r="F35" s="125"/>
      <c r="G35" s="12">
        <v>579242</v>
      </c>
      <c r="H35" s="125"/>
      <c r="I35" s="53">
        <v>660000</v>
      </c>
      <c r="K35" s="4">
        <v>660000</v>
      </c>
    </row>
    <row r="36" spans="1:11" ht="16.5" customHeight="1">
      <c r="A36" s="43" t="s">
        <v>107</v>
      </c>
      <c r="B36" s="115"/>
      <c r="C36" s="187">
        <v>18.5</v>
      </c>
      <c r="D36" s="77"/>
      <c r="E36" s="53">
        <v>0</v>
      </c>
      <c r="F36" s="125"/>
      <c r="G36" s="12">
        <v>0</v>
      </c>
      <c r="H36" s="125"/>
      <c r="I36" s="53">
        <v>0</v>
      </c>
      <c r="K36" s="4">
        <v>2277191</v>
      </c>
    </row>
    <row r="37" spans="1:11" ht="16.5" customHeight="1">
      <c r="A37" s="84" t="s">
        <v>63</v>
      </c>
      <c r="B37" s="89"/>
      <c r="C37" s="77">
        <v>10</v>
      </c>
      <c r="D37" s="77"/>
      <c r="E37" s="53">
        <v>6356940</v>
      </c>
      <c r="F37" s="125"/>
      <c r="G37" s="12">
        <v>5584356</v>
      </c>
      <c r="H37" s="125"/>
      <c r="I37" s="53">
        <v>4601460</v>
      </c>
      <c r="K37" s="4">
        <v>4592594</v>
      </c>
    </row>
    <row r="38" spans="1:11" ht="16.5" customHeight="1">
      <c r="A38" s="84" t="s">
        <v>64</v>
      </c>
      <c r="B38" s="89"/>
      <c r="C38" s="77">
        <v>11</v>
      </c>
      <c r="D38" s="77"/>
      <c r="E38" s="53">
        <v>1149123</v>
      </c>
      <c r="F38" s="125"/>
      <c r="G38" s="12">
        <v>1133731</v>
      </c>
      <c r="H38" s="125"/>
      <c r="I38" s="53">
        <v>1000507</v>
      </c>
      <c r="K38" s="12">
        <v>1017553</v>
      </c>
    </row>
    <row r="39" spans="1:11" ht="16.5" customHeight="1">
      <c r="A39" s="43" t="s">
        <v>161</v>
      </c>
      <c r="B39" s="89"/>
      <c r="C39" s="77">
        <v>11</v>
      </c>
      <c r="D39" s="77"/>
      <c r="E39" s="53">
        <v>1179806</v>
      </c>
      <c r="F39" s="125"/>
      <c r="G39" s="12">
        <v>1190152</v>
      </c>
      <c r="H39" s="125"/>
      <c r="I39" s="53">
        <v>873110</v>
      </c>
      <c r="K39" s="12">
        <v>881634</v>
      </c>
    </row>
    <row r="40" spans="1:11" ht="16.5" customHeight="1">
      <c r="A40" s="84" t="s">
        <v>117</v>
      </c>
      <c r="B40" s="89"/>
      <c r="C40" s="77"/>
      <c r="D40" s="77"/>
      <c r="E40" s="53">
        <v>76540</v>
      </c>
      <c r="F40" s="125"/>
      <c r="G40" s="12">
        <v>76070</v>
      </c>
      <c r="H40" s="125"/>
      <c r="I40" s="53">
        <v>73855</v>
      </c>
      <c r="K40" s="12">
        <v>73235</v>
      </c>
    </row>
    <row r="41" spans="1:11" ht="16.5" customHeight="1">
      <c r="A41" s="84" t="s">
        <v>7</v>
      </c>
      <c r="C41" s="77"/>
      <c r="D41" s="77"/>
      <c r="E41" s="47">
        <v>50365</v>
      </c>
      <c r="F41" s="125"/>
      <c r="G41" s="172">
        <v>50901</v>
      </c>
      <c r="H41" s="125"/>
      <c r="I41" s="47">
        <v>34891</v>
      </c>
      <c r="K41" s="6">
        <v>36338</v>
      </c>
    </row>
    <row r="42" spans="1:11" ht="16.5" customHeight="1">
      <c r="A42" s="115"/>
      <c r="B42" s="115"/>
      <c r="C42" s="77"/>
      <c r="D42" s="77"/>
      <c r="E42" s="46"/>
      <c r="F42" s="125"/>
      <c r="G42" s="4"/>
      <c r="H42" s="125"/>
      <c r="I42" s="46"/>
    </row>
    <row r="43" spans="1:11" ht="16.5" customHeight="1">
      <c r="A43" s="115" t="s">
        <v>8</v>
      </c>
      <c r="B43" s="115"/>
      <c r="C43" s="77"/>
      <c r="D43" s="77"/>
      <c r="E43" s="48">
        <f>SUM(E33:E41)</f>
        <v>9749548</v>
      </c>
      <c r="F43" s="125"/>
      <c r="G43" s="6">
        <f>SUM(G33:G41)</f>
        <v>8984236</v>
      </c>
      <c r="H43" s="125"/>
      <c r="I43" s="48">
        <f>SUM(I33:I41)</f>
        <v>8957837</v>
      </c>
      <c r="K43" s="6">
        <f>SUM(K33:K42)</f>
        <v>11252559</v>
      </c>
    </row>
    <row r="44" spans="1:11" ht="16.5" customHeight="1">
      <c r="A44" s="115"/>
      <c r="B44" s="115"/>
      <c r="C44" s="77"/>
      <c r="D44" s="77"/>
      <c r="E44" s="46"/>
      <c r="F44" s="125"/>
      <c r="G44" s="4"/>
      <c r="H44" s="125"/>
      <c r="I44" s="46"/>
    </row>
    <row r="45" spans="1:11" ht="16.5" customHeight="1" thickBot="1">
      <c r="A45" s="115" t="s">
        <v>9</v>
      </c>
      <c r="B45" s="115"/>
      <c r="C45" s="77"/>
      <c r="D45" s="77"/>
      <c r="E45" s="50">
        <f>SUM(E29+E43)</f>
        <v>44845946</v>
      </c>
      <c r="F45" s="125"/>
      <c r="G45" s="8">
        <f>SUM(G29+G43)</f>
        <v>44318837</v>
      </c>
      <c r="H45" s="125"/>
      <c r="I45" s="50">
        <f>SUM(I29+I43)</f>
        <v>39252701</v>
      </c>
      <c r="K45" s="8">
        <f>SUM(K29+K43)</f>
        <v>39142363</v>
      </c>
    </row>
    <row r="46" spans="1:11" ht="16.5" customHeight="1" thickTop="1">
      <c r="A46" s="84"/>
      <c r="B46" s="84"/>
      <c r="C46" s="77"/>
      <c r="D46" s="77"/>
      <c r="F46" s="125"/>
      <c r="H46" s="125"/>
    </row>
    <row r="47" spans="1:11" ht="16.5" customHeight="1">
      <c r="A47" s="84"/>
      <c r="B47" s="84"/>
      <c r="C47" s="77"/>
      <c r="D47" s="77"/>
      <c r="F47" s="125"/>
      <c r="H47" s="125"/>
    </row>
    <row r="48" spans="1:11" ht="14.25" customHeight="1">
      <c r="A48" s="84"/>
      <c r="B48" s="84"/>
      <c r="C48" s="77"/>
      <c r="D48" s="77"/>
      <c r="F48" s="125"/>
      <c r="H48" s="125"/>
    </row>
    <row r="49" spans="1:11" ht="21.95" customHeight="1">
      <c r="A49" s="128" t="s">
        <v>116</v>
      </c>
      <c r="B49" s="128"/>
      <c r="C49" s="128"/>
      <c r="D49" s="128"/>
      <c r="E49" s="96"/>
      <c r="F49" s="129"/>
      <c r="G49" s="6"/>
      <c r="H49" s="129"/>
      <c r="I49" s="96"/>
      <c r="J49" s="129"/>
      <c r="K49" s="6"/>
    </row>
    <row r="50" spans="1:11" ht="16.5" customHeight="1">
      <c r="A50" s="57" t="s">
        <v>42</v>
      </c>
      <c r="B50" s="115"/>
      <c r="C50" s="116"/>
      <c r="D50" s="116"/>
      <c r="F50" s="72"/>
      <c r="H50" s="72"/>
      <c r="J50" s="72"/>
    </row>
    <row r="51" spans="1:11" ht="16.5" customHeight="1">
      <c r="A51" s="57" t="s">
        <v>94</v>
      </c>
      <c r="B51" s="57"/>
      <c r="C51" s="116"/>
      <c r="D51" s="116"/>
      <c r="F51" s="72"/>
      <c r="H51" s="72"/>
      <c r="J51" s="72"/>
    </row>
    <row r="52" spans="1:11" ht="16.5" customHeight="1">
      <c r="A52" s="117" t="s">
        <v>168</v>
      </c>
      <c r="B52" s="118"/>
      <c r="C52" s="119"/>
      <c r="D52" s="119"/>
      <c r="E52" s="96"/>
      <c r="F52" s="120"/>
      <c r="G52" s="6"/>
      <c r="H52" s="120"/>
      <c r="I52" s="96"/>
      <c r="J52" s="120"/>
      <c r="K52" s="6"/>
    </row>
    <row r="53" spans="1:11" ht="16.5" customHeight="1">
      <c r="A53" s="57"/>
      <c r="B53" s="57"/>
      <c r="C53" s="116"/>
      <c r="D53" s="116"/>
      <c r="F53" s="72"/>
      <c r="H53" s="72"/>
      <c r="J53" s="72"/>
    </row>
    <row r="54" spans="1:11" ht="16.5" customHeight="1">
      <c r="A54" s="57"/>
      <c r="B54" s="57"/>
      <c r="C54" s="116"/>
      <c r="D54" s="116"/>
      <c r="F54" s="72"/>
      <c r="H54" s="72"/>
      <c r="J54" s="72"/>
    </row>
    <row r="55" spans="1:11" ht="16.5" customHeight="1">
      <c r="A55" s="57"/>
      <c r="B55" s="57"/>
      <c r="C55" s="116"/>
      <c r="D55" s="116"/>
      <c r="E55" s="196" t="s">
        <v>109</v>
      </c>
      <c r="F55" s="196"/>
      <c r="G55" s="196"/>
      <c r="H55" s="72"/>
      <c r="I55" s="196" t="s">
        <v>110</v>
      </c>
      <c r="J55" s="196"/>
      <c r="K55" s="196"/>
    </row>
    <row r="56" spans="1:11" ht="16.5" customHeight="1">
      <c r="A56" s="57"/>
      <c r="B56" s="57"/>
      <c r="C56" s="116"/>
      <c r="D56" s="116"/>
      <c r="E56" s="195" t="s">
        <v>157</v>
      </c>
      <c r="F56" s="195"/>
      <c r="G56" s="195"/>
      <c r="H56" s="73"/>
      <c r="I56" s="195" t="s">
        <v>157</v>
      </c>
      <c r="J56" s="195"/>
      <c r="K56" s="195"/>
    </row>
    <row r="57" spans="1:11" ht="16.5" customHeight="1">
      <c r="A57" s="57"/>
      <c r="B57" s="57"/>
      <c r="C57" s="116"/>
      <c r="D57" s="116"/>
      <c r="E57" s="74" t="s">
        <v>143</v>
      </c>
      <c r="F57" s="74"/>
      <c r="G57" s="166" t="s">
        <v>171</v>
      </c>
      <c r="H57" s="74"/>
      <c r="I57" s="74" t="s">
        <v>143</v>
      </c>
      <c r="J57" s="74"/>
      <c r="K57" s="166" t="s">
        <v>171</v>
      </c>
    </row>
    <row r="58" spans="1:11" ht="16.5" customHeight="1">
      <c r="A58" s="57"/>
      <c r="B58" s="57"/>
      <c r="C58" s="116"/>
      <c r="D58" s="116"/>
      <c r="E58" s="75" t="s">
        <v>139</v>
      </c>
      <c r="F58" s="75"/>
      <c r="G58" s="167" t="s">
        <v>125</v>
      </c>
      <c r="H58" s="73"/>
      <c r="I58" s="75" t="s">
        <v>139</v>
      </c>
      <c r="J58" s="75"/>
      <c r="K58" s="167" t="s">
        <v>125</v>
      </c>
    </row>
    <row r="59" spans="1:11" s="1" customFormat="1" ht="16.5" customHeight="1">
      <c r="A59" s="115"/>
      <c r="B59" s="115"/>
      <c r="C59" s="121"/>
      <c r="D59" s="121"/>
      <c r="E59" s="75" t="s">
        <v>167</v>
      </c>
      <c r="F59" s="75"/>
      <c r="G59" s="167" t="s">
        <v>140</v>
      </c>
      <c r="H59" s="122"/>
      <c r="I59" s="75" t="s">
        <v>167</v>
      </c>
      <c r="J59" s="75"/>
      <c r="K59" s="167" t="s">
        <v>140</v>
      </c>
    </row>
    <row r="60" spans="1:11" s="1" customFormat="1" ht="16.5" customHeight="1">
      <c r="A60" s="115"/>
      <c r="B60" s="115"/>
      <c r="C60" s="185" t="s">
        <v>0</v>
      </c>
      <c r="D60" s="123"/>
      <c r="E60" s="124" t="s">
        <v>149</v>
      </c>
      <c r="F60" s="73"/>
      <c r="G60" s="41" t="s">
        <v>149</v>
      </c>
      <c r="H60" s="73"/>
      <c r="I60" s="124" t="s">
        <v>149</v>
      </c>
      <c r="J60" s="73"/>
      <c r="K60" s="41" t="s">
        <v>149</v>
      </c>
    </row>
    <row r="61" spans="1:11" ht="16.5" customHeight="1">
      <c r="A61" s="57" t="s">
        <v>96</v>
      </c>
      <c r="B61" s="57"/>
      <c r="C61" s="77"/>
      <c r="D61" s="77"/>
      <c r="E61" s="46"/>
      <c r="F61" s="125"/>
      <c r="G61" s="4"/>
      <c r="H61" s="125"/>
      <c r="I61" s="46"/>
      <c r="J61" s="125"/>
      <c r="K61" s="4"/>
    </row>
    <row r="62" spans="1:11" ht="8.1" customHeight="1">
      <c r="A62" s="115"/>
      <c r="B62" s="115"/>
      <c r="C62" s="77"/>
      <c r="D62" s="77"/>
      <c r="E62" s="46"/>
      <c r="F62" s="125"/>
      <c r="G62" s="4"/>
      <c r="H62" s="125"/>
      <c r="I62" s="46"/>
      <c r="J62" s="125"/>
    </row>
    <row r="63" spans="1:11" ht="16.5" customHeight="1">
      <c r="A63" s="115" t="s">
        <v>10</v>
      </c>
      <c r="B63" s="115"/>
      <c r="C63" s="77"/>
      <c r="D63" s="77"/>
      <c r="E63" s="46"/>
      <c r="F63" s="125"/>
      <c r="G63" s="4"/>
      <c r="H63" s="125"/>
      <c r="I63" s="46"/>
      <c r="J63" s="125"/>
    </row>
    <row r="64" spans="1:11" ht="8.1" customHeight="1">
      <c r="A64" s="115"/>
      <c r="B64" s="115"/>
      <c r="C64" s="77"/>
      <c r="D64" s="77"/>
      <c r="E64" s="46"/>
      <c r="F64" s="125"/>
      <c r="G64" s="4"/>
      <c r="H64" s="125"/>
      <c r="I64" s="46"/>
      <c r="J64" s="125"/>
    </row>
    <row r="65" spans="1:11" ht="17.45" customHeight="1">
      <c r="A65" s="43" t="s">
        <v>135</v>
      </c>
      <c r="B65" s="115"/>
      <c r="C65" s="77"/>
      <c r="D65" s="77"/>
      <c r="E65" s="46"/>
      <c r="F65" s="125"/>
      <c r="G65" s="4"/>
      <c r="H65" s="125"/>
      <c r="I65" s="46"/>
      <c r="J65" s="125"/>
    </row>
    <row r="66" spans="1:11" ht="16.5" customHeight="1">
      <c r="B66" s="43" t="s">
        <v>119</v>
      </c>
      <c r="C66" s="77"/>
      <c r="D66" s="77"/>
      <c r="E66" s="46">
        <v>8176252</v>
      </c>
      <c r="F66" s="125"/>
      <c r="G66" s="4">
        <v>7871902</v>
      </c>
      <c r="H66" s="125"/>
      <c r="I66" s="46">
        <v>5247525</v>
      </c>
      <c r="J66" s="125"/>
      <c r="K66" s="165">
        <v>4943175</v>
      </c>
    </row>
    <row r="67" spans="1:11" ht="16.5" customHeight="1">
      <c r="A67" s="43" t="s">
        <v>11</v>
      </c>
      <c r="B67" s="84"/>
      <c r="C67" s="77"/>
      <c r="D67" s="77"/>
      <c r="E67" s="46">
        <v>515617</v>
      </c>
      <c r="F67" s="125"/>
      <c r="G67" s="4">
        <v>518581</v>
      </c>
      <c r="H67" s="125"/>
      <c r="I67" s="46">
        <v>408847</v>
      </c>
      <c r="J67" s="125"/>
      <c r="K67" s="4">
        <v>428196</v>
      </c>
    </row>
    <row r="68" spans="1:11" ht="16.5" customHeight="1">
      <c r="A68" s="43" t="s">
        <v>43</v>
      </c>
      <c r="B68" s="84"/>
      <c r="C68" s="77"/>
      <c r="D68" s="77"/>
      <c r="E68" s="46">
        <v>1159703</v>
      </c>
      <c r="F68" s="125"/>
      <c r="G68" s="4">
        <v>1401736</v>
      </c>
      <c r="H68" s="125"/>
      <c r="I68" s="46">
        <v>1018049</v>
      </c>
      <c r="J68" s="125"/>
      <c r="K68" s="4">
        <v>1215875</v>
      </c>
    </row>
    <row r="69" spans="1:11" ht="16.5" customHeight="1">
      <c r="A69" s="43" t="s">
        <v>44</v>
      </c>
      <c r="B69" s="84"/>
      <c r="C69" s="77"/>
      <c r="D69" s="77"/>
      <c r="E69" s="46">
        <v>829968</v>
      </c>
      <c r="F69" s="125"/>
      <c r="G69" s="4">
        <v>623536</v>
      </c>
      <c r="H69" s="125"/>
      <c r="I69" s="46">
        <v>631996</v>
      </c>
      <c r="J69" s="125"/>
      <c r="K69" s="4">
        <v>451526</v>
      </c>
    </row>
    <row r="70" spans="1:11" ht="16.5" customHeight="1">
      <c r="A70" s="84" t="s">
        <v>72</v>
      </c>
      <c r="C70" s="77"/>
      <c r="D70" s="77"/>
      <c r="E70" s="46"/>
      <c r="F70" s="125"/>
      <c r="G70" s="4"/>
      <c r="H70" s="125"/>
      <c r="I70" s="46"/>
      <c r="J70" s="125"/>
    </row>
    <row r="71" spans="1:11" ht="16.5" customHeight="1">
      <c r="A71" s="84"/>
      <c r="B71" s="188" t="s">
        <v>126</v>
      </c>
      <c r="C71" s="187"/>
      <c r="D71" s="77"/>
      <c r="E71" s="46"/>
      <c r="F71" s="125"/>
      <c r="G71" s="4"/>
      <c r="H71" s="125"/>
      <c r="I71" s="46"/>
      <c r="J71" s="125"/>
    </row>
    <row r="72" spans="1:11" ht="16.5" customHeight="1">
      <c r="A72" s="84"/>
      <c r="B72" s="43" t="s">
        <v>127</v>
      </c>
      <c r="C72" s="77">
        <v>12</v>
      </c>
      <c r="D72" s="77"/>
      <c r="E72" s="46">
        <v>2273700</v>
      </c>
      <c r="F72" s="125"/>
      <c r="G72" s="4">
        <v>1938067</v>
      </c>
      <c r="H72" s="125"/>
      <c r="I72" s="46">
        <v>2209767</v>
      </c>
      <c r="J72" s="125"/>
      <c r="K72" s="165">
        <v>1839665</v>
      </c>
    </row>
    <row r="73" spans="1:11" ht="16.5" customHeight="1">
      <c r="A73" s="84"/>
      <c r="B73" s="188" t="s">
        <v>73</v>
      </c>
      <c r="C73" s="77">
        <v>12</v>
      </c>
      <c r="D73" s="77"/>
      <c r="E73" s="46">
        <v>3395000</v>
      </c>
      <c r="F73" s="125"/>
      <c r="G73" s="4">
        <v>2500000</v>
      </c>
      <c r="H73" s="125"/>
      <c r="I73" s="46">
        <v>3395000</v>
      </c>
      <c r="J73" s="125"/>
      <c r="K73" s="165">
        <v>2500000</v>
      </c>
    </row>
    <row r="74" spans="1:11" ht="16.5" customHeight="1">
      <c r="A74" s="84"/>
      <c r="B74" s="188" t="s">
        <v>162</v>
      </c>
      <c r="C74" s="77">
        <v>13</v>
      </c>
      <c r="D74" s="77"/>
      <c r="E74" s="46">
        <v>8056</v>
      </c>
      <c r="F74" s="125"/>
      <c r="G74" s="4">
        <v>11535</v>
      </c>
      <c r="H74" s="125"/>
      <c r="I74" s="46">
        <v>1959</v>
      </c>
      <c r="J74" s="125"/>
      <c r="K74" s="165">
        <v>2203</v>
      </c>
    </row>
    <row r="75" spans="1:11" ht="16.5" customHeight="1">
      <c r="A75" s="84" t="s">
        <v>128</v>
      </c>
      <c r="B75" s="188"/>
      <c r="C75" s="77"/>
      <c r="D75" s="77"/>
      <c r="E75" s="46"/>
      <c r="F75" s="125"/>
      <c r="G75" s="4"/>
      <c r="H75" s="125"/>
      <c r="I75" s="46"/>
      <c r="J75" s="125"/>
    </row>
    <row r="76" spans="1:11" ht="16.5" customHeight="1">
      <c r="B76" s="43" t="s">
        <v>129</v>
      </c>
      <c r="C76" s="77"/>
      <c r="D76" s="77"/>
      <c r="E76" s="46">
        <v>533</v>
      </c>
      <c r="F76" s="125"/>
      <c r="G76" s="4">
        <v>533</v>
      </c>
      <c r="H76" s="125"/>
      <c r="I76" s="46">
        <v>533</v>
      </c>
      <c r="J76" s="125"/>
      <c r="K76" s="165">
        <v>533</v>
      </c>
    </row>
    <row r="77" spans="1:11" ht="17.45" customHeight="1">
      <c r="A77" s="84" t="s">
        <v>65</v>
      </c>
      <c r="B77" s="84"/>
      <c r="C77" s="77"/>
      <c r="D77" s="77"/>
      <c r="E77" s="46">
        <v>228647</v>
      </c>
      <c r="F77" s="125"/>
      <c r="G77" s="4">
        <v>163523</v>
      </c>
      <c r="H77" s="125"/>
      <c r="I77" s="46">
        <v>181538</v>
      </c>
      <c r="J77" s="125"/>
      <c r="K77" s="4">
        <v>129402</v>
      </c>
    </row>
    <row r="78" spans="1:11" ht="16.5" customHeight="1">
      <c r="A78" s="43" t="s">
        <v>31</v>
      </c>
      <c r="C78" s="77"/>
      <c r="D78" s="77"/>
      <c r="E78" s="48">
        <v>372771</v>
      </c>
      <c r="F78" s="125"/>
      <c r="G78" s="6">
        <v>336711</v>
      </c>
      <c r="H78" s="125"/>
      <c r="I78" s="48">
        <v>308825</v>
      </c>
      <c r="J78" s="125"/>
      <c r="K78" s="6">
        <v>283195</v>
      </c>
    </row>
    <row r="79" spans="1:11" ht="8.1" customHeight="1">
      <c r="A79" s="115"/>
      <c r="B79" s="115"/>
      <c r="C79" s="77"/>
      <c r="D79" s="77"/>
      <c r="E79" s="46"/>
      <c r="F79" s="125"/>
      <c r="G79" s="4"/>
      <c r="H79" s="125"/>
      <c r="I79" s="46"/>
      <c r="J79" s="130"/>
    </row>
    <row r="80" spans="1:11" ht="16.5" customHeight="1">
      <c r="A80" s="115" t="s">
        <v>12</v>
      </c>
      <c r="B80" s="115"/>
      <c r="C80" s="77"/>
      <c r="D80" s="77"/>
      <c r="E80" s="48">
        <f>SUM(E66:E78)</f>
        <v>16960247</v>
      </c>
      <c r="F80" s="125"/>
      <c r="G80" s="6">
        <f>SUM(G66:G78)</f>
        <v>15366124</v>
      </c>
      <c r="H80" s="125"/>
      <c r="I80" s="48">
        <f>SUM(I66:I78)</f>
        <v>13404039</v>
      </c>
      <c r="J80" s="125"/>
      <c r="K80" s="6">
        <f>SUM(K66:K78)</f>
        <v>11793770</v>
      </c>
    </row>
    <row r="81" spans="1:11" ht="16.5" customHeight="1">
      <c r="C81" s="77"/>
      <c r="D81" s="77"/>
      <c r="E81" s="46"/>
      <c r="F81" s="125"/>
      <c r="G81" s="4"/>
      <c r="H81" s="125"/>
      <c r="I81" s="46"/>
      <c r="J81" s="130"/>
      <c r="K81" s="4"/>
    </row>
    <row r="82" spans="1:11" ht="16.5" customHeight="1">
      <c r="A82" s="115" t="s">
        <v>13</v>
      </c>
      <c r="B82" s="57"/>
      <c r="C82" s="77"/>
      <c r="D82" s="77"/>
      <c r="E82" s="46"/>
      <c r="F82" s="125"/>
      <c r="G82" s="4"/>
      <c r="H82" s="125"/>
      <c r="I82" s="46"/>
      <c r="J82" s="130"/>
      <c r="K82" s="4"/>
    </row>
    <row r="83" spans="1:11" ht="8.1" customHeight="1">
      <c r="A83" s="115"/>
      <c r="B83" s="115"/>
      <c r="C83" s="77"/>
      <c r="D83" s="77"/>
      <c r="E83" s="46"/>
      <c r="F83" s="125"/>
      <c r="G83" s="4"/>
      <c r="H83" s="125"/>
      <c r="I83" s="46"/>
      <c r="J83" s="130"/>
    </row>
    <row r="84" spans="1:11" ht="16.5" customHeight="1">
      <c r="A84" s="43" t="s">
        <v>136</v>
      </c>
      <c r="B84" s="115"/>
      <c r="C84" s="77"/>
      <c r="D84" s="77"/>
      <c r="E84" s="46"/>
      <c r="F84" s="125"/>
      <c r="G84" s="4"/>
      <c r="H84" s="125"/>
      <c r="I84" s="46"/>
      <c r="J84" s="130"/>
    </row>
    <row r="85" spans="1:11" ht="16.5" customHeight="1">
      <c r="A85" s="43" t="s">
        <v>137</v>
      </c>
      <c r="B85" s="84" t="s">
        <v>119</v>
      </c>
      <c r="C85" s="77">
        <v>12</v>
      </c>
      <c r="D85" s="77"/>
      <c r="E85" s="46">
        <v>3663201</v>
      </c>
      <c r="F85" s="125"/>
      <c r="G85" s="4">
        <v>3338950</v>
      </c>
      <c r="H85" s="125"/>
      <c r="I85" s="46">
        <v>3188000</v>
      </c>
      <c r="J85" s="130"/>
      <c r="K85" s="4">
        <v>3243750</v>
      </c>
    </row>
    <row r="86" spans="1:11" ht="16.5" customHeight="1">
      <c r="A86" s="43" t="s">
        <v>45</v>
      </c>
      <c r="B86" s="84"/>
      <c r="C86" s="77">
        <v>12</v>
      </c>
      <c r="D86" s="77"/>
      <c r="E86" s="46">
        <v>3450000</v>
      </c>
      <c r="F86" s="125"/>
      <c r="G86" s="4">
        <v>5245000</v>
      </c>
      <c r="H86" s="125"/>
      <c r="I86" s="46">
        <v>3450000</v>
      </c>
      <c r="J86" s="130"/>
      <c r="K86" s="4">
        <v>5245000</v>
      </c>
    </row>
    <row r="87" spans="1:11" ht="16.5" customHeight="1">
      <c r="A87" s="43" t="s">
        <v>163</v>
      </c>
      <c r="B87" s="84"/>
      <c r="C87" s="77">
        <v>13</v>
      </c>
      <c r="D87" s="77"/>
      <c r="E87" s="46">
        <v>347973</v>
      </c>
      <c r="F87" s="125"/>
      <c r="G87" s="4">
        <v>343994</v>
      </c>
      <c r="H87" s="125"/>
      <c r="I87" s="46">
        <v>126895</v>
      </c>
      <c r="J87" s="130"/>
      <c r="K87" s="4">
        <v>127400</v>
      </c>
    </row>
    <row r="88" spans="1:11" ht="16.5" customHeight="1">
      <c r="A88" s="43" t="s">
        <v>79</v>
      </c>
      <c r="B88" s="84"/>
      <c r="C88" s="77"/>
      <c r="D88" s="77"/>
      <c r="E88" s="46">
        <v>742</v>
      </c>
      <c r="F88" s="125"/>
      <c r="G88" s="4">
        <v>875</v>
      </c>
      <c r="H88" s="125"/>
      <c r="I88" s="46">
        <v>742</v>
      </c>
      <c r="J88" s="130"/>
      <c r="K88" s="4">
        <v>875</v>
      </c>
    </row>
    <row r="89" spans="1:11" ht="16.5" customHeight="1">
      <c r="A89" s="43" t="s">
        <v>55</v>
      </c>
      <c r="B89" s="84"/>
      <c r="C89" s="77"/>
      <c r="D89" s="77"/>
      <c r="E89" s="46">
        <v>178045</v>
      </c>
      <c r="F89" s="125"/>
      <c r="G89" s="4">
        <v>177979</v>
      </c>
      <c r="H89" s="125"/>
      <c r="I89" s="46">
        <v>153791</v>
      </c>
      <c r="J89" s="130"/>
      <c r="K89" s="4">
        <v>154125</v>
      </c>
    </row>
    <row r="90" spans="1:11" ht="16.5" customHeight="1">
      <c r="A90" s="43" t="s">
        <v>59</v>
      </c>
      <c r="B90" s="84"/>
      <c r="C90" s="77"/>
      <c r="D90" s="77"/>
      <c r="E90" s="46">
        <v>276828</v>
      </c>
      <c r="F90" s="125"/>
      <c r="G90" s="4">
        <v>343610</v>
      </c>
      <c r="H90" s="125"/>
      <c r="I90" s="46">
        <v>220008</v>
      </c>
      <c r="J90" s="130"/>
      <c r="K90" s="4">
        <v>293664</v>
      </c>
    </row>
    <row r="91" spans="1:11" ht="16.5" customHeight="1">
      <c r="A91" s="43" t="s">
        <v>66</v>
      </c>
      <c r="B91" s="84"/>
      <c r="C91" s="77"/>
      <c r="D91" s="77"/>
      <c r="E91" s="46">
        <v>556891</v>
      </c>
      <c r="F91" s="125"/>
      <c r="G91" s="4">
        <v>559414</v>
      </c>
      <c r="H91" s="125"/>
      <c r="I91" s="46">
        <v>564954</v>
      </c>
      <c r="J91" s="130"/>
      <c r="K91" s="165">
        <v>560923</v>
      </c>
    </row>
    <row r="92" spans="1:11" ht="16.5" customHeight="1">
      <c r="A92" s="43" t="s">
        <v>30</v>
      </c>
      <c r="B92" s="84"/>
      <c r="C92" s="77"/>
      <c r="D92" s="77"/>
      <c r="E92" s="46">
        <v>302860</v>
      </c>
      <c r="F92" s="125"/>
      <c r="G92" s="4">
        <v>293007</v>
      </c>
      <c r="H92" s="125"/>
      <c r="I92" s="46">
        <v>272891</v>
      </c>
      <c r="J92" s="130"/>
      <c r="K92" s="165">
        <v>264475</v>
      </c>
    </row>
    <row r="93" spans="1:11" ht="16.5" customHeight="1">
      <c r="A93" s="43" t="s">
        <v>46</v>
      </c>
      <c r="B93" s="84"/>
      <c r="C93" s="77"/>
      <c r="D93" s="77"/>
      <c r="E93" s="48">
        <v>7206</v>
      </c>
      <c r="F93" s="125"/>
      <c r="G93" s="6">
        <v>7198</v>
      </c>
      <c r="H93" s="125"/>
      <c r="I93" s="48">
        <v>6541</v>
      </c>
      <c r="J93" s="130"/>
      <c r="K93" s="6">
        <v>6541</v>
      </c>
    </row>
    <row r="94" spans="1:11" ht="8.1" customHeight="1">
      <c r="A94" s="115"/>
      <c r="B94" s="115"/>
      <c r="C94" s="77"/>
      <c r="D94" s="77"/>
      <c r="E94" s="46"/>
      <c r="F94" s="125"/>
      <c r="G94" s="4"/>
      <c r="H94" s="125"/>
      <c r="I94" s="46"/>
      <c r="J94" s="130"/>
    </row>
    <row r="95" spans="1:11" ht="16.5" customHeight="1">
      <c r="A95" s="115" t="s">
        <v>14</v>
      </c>
      <c r="B95" s="115"/>
      <c r="C95" s="77"/>
      <c r="D95" s="77"/>
      <c r="E95" s="48">
        <f>SUM(E85:E93)</f>
        <v>8783746</v>
      </c>
      <c r="F95" s="125"/>
      <c r="G95" s="6">
        <f>SUM(G85:G93)</f>
        <v>10310027</v>
      </c>
      <c r="H95" s="125"/>
      <c r="I95" s="48">
        <f>SUM(I85:I93)</f>
        <v>7983822</v>
      </c>
      <c r="J95" s="130"/>
      <c r="K95" s="6">
        <f>SUM(K85:K93)</f>
        <v>9896753</v>
      </c>
    </row>
    <row r="96" spans="1:11" s="10" customFormat="1" ht="8.1" customHeight="1">
      <c r="A96" s="189"/>
      <c r="B96" s="189"/>
      <c r="C96" s="163"/>
      <c r="D96" s="163"/>
      <c r="E96" s="46"/>
      <c r="F96" s="164"/>
      <c r="G96" s="4"/>
      <c r="H96" s="164"/>
      <c r="I96" s="46"/>
      <c r="J96" s="164"/>
      <c r="K96" s="4"/>
    </row>
    <row r="97" spans="1:11" ht="16.5" customHeight="1">
      <c r="A97" s="115" t="s">
        <v>15</v>
      </c>
      <c r="B97" s="115"/>
      <c r="C97" s="116"/>
      <c r="D97" s="116"/>
      <c r="E97" s="48">
        <f>SUM(E80+E95)</f>
        <v>25743993</v>
      </c>
      <c r="F97" s="72"/>
      <c r="G97" s="6">
        <f>SUM(G80+G95)</f>
        <v>25676151</v>
      </c>
      <c r="H97" s="72"/>
      <c r="I97" s="48">
        <f>SUM(I80+I95)</f>
        <v>21387861</v>
      </c>
      <c r="J97" s="72"/>
      <c r="K97" s="6">
        <f>SUM(K80+K95)</f>
        <v>21690523</v>
      </c>
    </row>
    <row r="98" spans="1:11" ht="16.5" customHeight="1">
      <c r="A98" s="1"/>
      <c r="B98" s="1"/>
      <c r="C98" s="168"/>
      <c r="D98" s="168"/>
      <c r="E98" s="4"/>
      <c r="F98" s="169"/>
      <c r="G98" s="4"/>
      <c r="H98" s="169"/>
      <c r="I98" s="4"/>
      <c r="J98" s="169"/>
      <c r="K98" s="4"/>
    </row>
    <row r="99" spans="1:11" ht="16.5" customHeight="1">
      <c r="A99" s="1"/>
      <c r="B99" s="1"/>
      <c r="C99" s="168"/>
      <c r="D99" s="168"/>
      <c r="E99" s="4"/>
      <c r="F99" s="169"/>
      <c r="G99" s="4"/>
      <c r="H99" s="169"/>
      <c r="I99" s="4"/>
      <c r="J99" s="169"/>
      <c r="K99" s="4"/>
    </row>
    <row r="100" spans="1:11" ht="12" customHeight="1">
      <c r="A100" s="1"/>
      <c r="B100" s="1"/>
      <c r="C100" s="168"/>
      <c r="D100" s="168"/>
      <c r="E100" s="4"/>
      <c r="F100" s="169"/>
      <c r="G100" s="4"/>
      <c r="H100" s="169"/>
      <c r="I100" s="4"/>
      <c r="J100" s="169"/>
      <c r="K100" s="4"/>
    </row>
    <row r="101" spans="1:11" ht="21.95" customHeight="1">
      <c r="A101" s="190" t="str">
        <f>A49</f>
        <v>The accompanying notes are an integral part of these consolidated and separate financial statements.</v>
      </c>
      <c r="B101" s="190"/>
      <c r="C101" s="170"/>
      <c r="D101" s="170"/>
      <c r="E101" s="6"/>
      <c r="F101" s="171"/>
      <c r="G101" s="6"/>
      <c r="H101" s="171"/>
      <c r="I101" s="6"/>
      <c r="J101" s="171"/>
      <c r="K101" s="6"/>
    </row>
    <row r="102" spans="1:11" ht="16.5" customHeight="1">
      <c r="A102" s="1" t="str">
        <f>A1</f>
        <v>SC Asset Corporation Public Company Limited</v>
      </c>
      <c r="B102" s="1"/>
      <c r="C102" s="168"/>
      <c r="D102" s="168"/>
      <c r="E102" s="4"/>
      <c r="F102" s="169"/>
      <c r="G102" s="4"/>
      <c r="H102" s="169"/>
      <c r="I102" s="4"/>
      <c r="J102" s="169"/>
      <c r="K102" s="4"/>
    </row>
    <row r="103" spans="1:11" ht="16.5" customHeight="1">
      <c r="A103" s="7" t="s">
        <v>94</v>
      </c>
      <c r="B103" s="7"/>
      <c r="C103" s="168"/>
      <c r="D103" s="168"/>
      <c r="E103" s="165"/>
      <c r="F103" s="169"/>
      <c r="H103" s="169"/>
      <c r="I103" s="165"/>
      <c r="J103" s="169"/>
    </row>
    <row r="104" spans="1:11" ht="16.5" customHeight="1">
      <c r="A104" s="117" t="str">
        <f>+A3</f>
        <v>As at 31 March 2021</v>
      </c>
      <c r="B104" s="118"/>
      <c r="C104" s="119"/>
      <c r="D104" s="119"/>
      <c r="E104" s="96"/>
      <c r="F104" s="120"/>
      <c r="G104" s="6"/>
      <c r="H104" s="120"/>
      <c r="I104" s="96"/>
      <c r="J104" s="120"/>
      <c r="K104" s="6"/>
    </row>
    <row r="105" spans="1:11" ht="16.5" customHeight="1">
      <c r="A105" s="57"/>
      <c r="B105" s="115"/>
      <c r="C105" s="116"/>
      <c r="D105" s="116"/>
      <c r="F105" s="72"/>
      <c r="H105" s="72"/>
      <c r="J105" s="72"/>
    </row>
    <row r="106" spans="1:11" ht="16.5" customHeight="1">
      <c r="A106" s="57"/>
      <c r="B106" s="115"/>
      <c r="C106" s="116"/>
      <c r="D106" s="116"/>
      <c r="F106" s="72"/>
      <c r="H106" s="72"/>
      <c r="J106" s="72"/>
    </row>
    <row r="107" spans="1:11" ht="16.5" customHeight="1">
      <c r="A107" s="57"/>
      <c r="B107" s="115"/>
      <c r="C107" s="116"/>
      <c r="D107" s="116"/>
      <c r="E107" s="196" t="s">
        <v>109</v>
      </c>
      <c r="F107" s="196"/>
      <c r="G107" s="196"/>
      <c r="H107" s="72"/>
      <c r="I107" s="196" t="s">
        <v>110</v>
      </c>
      <c r="J107" s="196"/>
      <c r="K107" s="196"/>
    </row>
    <row r="108" spans="1:11" ht="16.5" customHeight="1">
      <c r="A108" s="57"/>
      <c r="B108" s="57"/>
      <c r="C108" s="116"/>
      <c r="D108" s="116"/>
      <c r="E108" s="195" t="s">
        <v>157</v>
      </c>
      <c r="F108" s="195"/>
      <c r="G108" s="195"/>
      <c r="H108" s="73"/>
      <c r="I108" s="195" t="s">
        <v>157</v>
      </c>
      <c r="J108" s="195"/>
      <c r="K108" s="195"/>
    </row>
    <row r="109" spans="1:11" ht="16.5" customHeight="1">
      <c r="A109" s="57"/>
      <c r="B109" s="57"/>
      <c r="C109" s="116"/>
      <c r="D109" s="116"/>
      <c r="E109" s="74" t="s">
        <v>143</v>
      </c>
      <c r="F109" s="74"/>
      <c r="G109" s="166" t="s">
        <v>171</v>
      </c>
      <c r="H109" s="74"/>
      <c r="I109" s="74" t="s">
        <v>143</v>
      </c>
      <c r="J109" s="74"/>
      <c r="K109" s="166" t="s">
        <v>171</v>
      </c>
    </row>
    <row r="110" spans="1:11" ht="16.5" customHeight="1">
      <c r="A110" s="57"/>
      <c r="B110" s="57"/>
      <c r="C110" s="116"/>
      <c r="D110" s="116"/>
      <c r="E110" s="75" t="s">
        <v>139</v>
      </c>
      <c r="F110" s="75"/>
      <c r="G110" s="167" t="s">
        <v>125</v>
      </c>
      <c r="H110" s="73"/>
      <c r="I110" s="75" t="s">
        <v>139</v>
      </c>
      <c r="J110" s="75"/>
      <c r="K110" s="167" t="s">
        <v>125</v>
      </c>
    </row>
    <row r="111" spans="1:11" s="1" customFormat="1" ht="16.5" customHeight="1">
      <c r="A111" s="115"/>
      <c r="B111" s="115"/>
      <c r="C111" s="121"/>
      <c r="D111" s="121"/>
      <c r="E111" s="75" t="s">
        <v>167</v>
      </c>
      <c r="F111" s="75"/>
      <c r="G111" s="167" t="s">
        <v>140</v>
      </c>
      <c r="H111" s="122"/>
      <c r="I111" s="75" t="s">
        <v>167</v>
      </c>
      <c r="J111" s="75"/>
      <c r="K111" s="167" t="s">
        <v>140</v>
      </c>
    </row>
    <row r="112" spans="1:11" s="1" customFormat="1" ht="16.5" customHeight="1">
      <c r="A112" s="115"/>
      <c r="B112" s="115"/>
      <c r="C112" s="185" t="s">
        <v>180</v>
      </c>
      <c r="D112" s="123"/>
      <c r="E112" s="124" t="s">
        <v>149</v>
      </c>
      <c r="F112" s="73"/>
      <c r="G112" s="41" t="s">
        <v>149</v>
      </c>
      <c r="H112" s="73"/>
      <c r="I112" s="124" t="s">
        <v>149</v>
      </c>
      <c r="J112" s="73"/>
      <c r="K112" s="41" t="s">
        <v>149</v>
      </c>
    </row>
    <row r="113" spans="1:11" s="1" customFormat="1" ht="16.5" customHeight="1">
      <c r="A113" s="115"/>
      <c r="B113" s="115"/>
      <c r="C113" s="123"/>
      <c r="D113" s="123"/>
      <c r="E113" s="131"/>
      <c r="F113" s="73"/>
      <c r="G113" s="4"/>
      <c r="H113" s="73"/>
      <c r="I113" s="131"/>
      <c r="J113" s="73"/>
      <c r="K113" s="165"/>
    </row>
    <row r="114" spans="1:11" ht="16.5" customHeight="1">
      <c r="A114" s="115" t="s">
        <v>243</v>
      </c>
      <c r="B114" s="115"/>
      <c r="C114" s="57"/>
      <c r="D114" s="77"/>
      <c r="E114" s="46"/>
      <c r="F114" s="125"/>
      <c r="G114" s="4"/>
      <c r="H114" s="125"/>
      <c r="I114" s="46"/>
      <c r="J114" s="125"/>
    </row>
    <row r="115" spans="1:11" ht="16.5" customHeight="1">
      <c r="A115" s="115"/>
      <c r="B115" s="115"/>
      <c r="C115" s="77"/>
      <c r="D115" s="77"/>
      <c r="E115" s="46"/>
      <c r="F115" s="125"/>
      <c r="G115" s="4"/>
      <c r="H115" s="125"/>
      <c r="I115" s="46"/>
      <c r="J115" s="125"/>
    </row>
    <row r="116" spans="1:11" ht="16.5" customHeight="1">
      <c r="A116" s="115" t="s">
        <v>90</v>
      </c>
      <c r="B116" s="115"/>
      <c r="C116" s="115"/>
      <c r="D116" s="77"/>
      <c r="E116" s="191"/>
      <c r="F116" s="125"/>
      <c r="G116" s="192"/>
      <c r="H116" s="125"/>
      <c r="I116" s="191"/>
      <c r="J116" s="125"/>
      <c r="K116" s="4"/>
    </row>
    <row r="117" spans="1:11" ht="16.5" customHeight="1">
      <c r="A117" s="115"/>
      <c r="B117" s="115"/>
      <c r="C117" s="77"/>
      <c r="D117" s="77"/>
      <c r="E117" s="46"/>
      <c r="F117" s="125"/>
      <c r="G117" s="4"/>
      <c r="H117" s="125"/>
      <c r="I117" s="46"/>
      <c r="J117" s="125"/>
    </row>
    <row r="118" spans="1:11" ht="16.5" customHeight="1">
      <c r="A118" s="43" t="s">
        <v>16</v>
      </c>
      <c r="C118" s="77">
        <v>15</v>
      </c>
      <c r="D118" s="77"/>
      <c r="E118" s="191"/>
      <c r="F118" s="125"/>
      <c r="G118" s="192"/>
      <c r="H118" s="125"/>
      <c r="I118" s="191"/>
      <c r="J118" s="125"/>
      <c r="K118" s="4"/>
    </row>
    <row r="119" spans="1:11" ht="16.5" customHeight="1">
      <c r="B119" s="43" t="s">
        <v>17</v>
      </c>
      <c r="C119" s="77"/>
      <c r="D119" s="77"/>
      <c r="E119" s="191"/>
      <c r="F119" s="125"/>
      <c r="G119" s="192"/>
      <c r="H119" s="125"/>
      <c r="I119" s="191"/>
      <c r="J119" s="125"/>
      <c r="K119" s="4"/>
    </row>
    <row r="120" spans="1:11" ht="16.5" customHeight="1">
      <c r="B120" s="113" t="s">
        <v>132</v>
      </c>
      <c r="C120" s="77"/>
      <c r="D120" s="77"/>
      <c r="E120" s="46"/>
      <c r="F120" s="125"/>
      <c r="G120" s="4"/>
      <c r="H120" s="125"/>
      <c r="I120" s="46"/>
      <c r="J120" s="125"/>
    </row>
    <row r="121" spans="1:11" ht="16.5" customHeight="1" thickBot="1">
      <c r="B121" s="113" t="s">
        <v>133</v>
      </c>
      <c r="C121" s="77"/>
      <c r="D121" s="77"/>
      <c r="E121" s="50">
        <v>4379332</v>
      </c>
      <c r="F121" s="125"/>
      <c r="G121" s="8">
        <v>4379332</v>
      </c>
      <c r="H121" s="125"/>
      <c r="I121" s="50">
        <v>4379332</v>
      </c>
      <c r="J121" s="125"/>
      <c r="K121" s="8">
        <v>4379332</v>
      </c>
    </row>
    <row r="122" spans="1:11" ht="16.5" customHeight="1" thickTop="1">
      <c r="B122" s="113"/>
      <c r="C122" s="77"/>
      <c r="D122" s="77"/>
      <c r="E122" s="46"/>
      <c r="F122" s="125"/>
      <c r="G122" s="4"/>
      <c r="H122" s="125"/>
      <c r="I122" s="46"/>
      <c r="J122" s="125"/>
      <c r="K122" s="4"/>
    </row>
    <row r="123" spans="1:11" ht="16.5" customHeight="1">
      <c r="B123" s="43" t="s">
        <v>41</v>
      </c>
      <c r="C123" s="77"/>
      <c r="D123" s="77"/>
      <c r="E123" s="191"/>
      <c r="F123" s="125"/>
      <c r="G123" s="192"/>
      <c r="H123" s="125"/>
      <c r="I123" s="191"/>
      <c r="J123" s="125"/>
      <c r="K123" s="4"/>
    </row>
    <row r="124" spans="1:11" ht="16.5" customHeight="1">
      <c r="B124" s="193" t="s">
        <v>134</v>
      </c>
      <c r="C124" s="77"/>
      <c r="D124" s="77"/>
      <c r="E124" s="46"/>
      <c r="F124" s="125"/>
      <c r="G124" s="4"/>
      <c r="H124" s="125"/>
      <c r="I124" s="46"/>
      <c r="J124" s="125"/>
      <c r="K124" s="4"/>
    </row>
    <row r="125" spans="1:11" ht="16.5" customHeight="1">
      <c r="B125" s="113" t="s">
        <v>192</v>
      </c>
      <c r="C125" s="77"/>
      <c r="D125" s="77"/>
      <c r="E125" s="46">
        <v>0</v>
      </c>
      <c r="F125" s="125"/>
      <c r="G125" s="4">
        <v>4179625</v>
      </c>
      <c r="H125" s="125"/>
      <c r="I125" s="46">
        <v>0</v>
      </c>
      <c r="J125" s="125"/>
      <c r="K125" s="4">
        <v>4179625</v>
      </c>
    </row>
    <row r="126" spans="1:11" ht="16.5" customHeight="1">
      <c r="B126" s="43" t="s">
        <v>41</v>
      </c>
      <c r="C126" s="77"/>
      <c r="D126" s="77"/>
      <c r="E126" s="191"/>
      <c r="F126" s="125"/>
      <c r="G126" s="192"/>
      <c r="H126" s="125"/>
      <c r="I126" s="191"/>
      <c r="J126" s="125"/>
      <c r="K126" s="4"/>
    </row>
    <row r="127" spans="1:11" ht="16.5" customHeight="1">
      <c r="B127" s="193" t="s">
        <v>172</v>
      </c>
      <c r="C127" s="77"/>
      <c r="D127" s="77"/>
      <c r="E127" s="46"/>
      <c r="F127" s="125"/>
      <c r="G127" s="4"/>
      <c r="H127" s="125"/>
      <c r="I127" s="46"/>
      <c r="J127" s="125"/>
      <c r="K127" s="4"/>
    </row>
    <row r="128" spans="1:11" ht="16.5" customHeight="1">
      <c r="B128" s="113" t="s">
        <v>192</v>
      </c>
      <c r="C128" s="77"/>
      <c r="D128" s="77"/>
      <c r="E128" s="46">
        <v>4184664</v>
      </c>
      <c r="F128" s="125"/>
      <c r="G128" s="4">
        <v>0</v>
      </c>
      <c r="H128" s="125"/>
      <c r="I128" s="46">
        <v>4184664</v>
      </c>
      <c r="J128" s="125"/>
      <c r="K128" s="4">
        <v>0</v>
      </c>
    </row>
    <row r="129" spans="1:21" ht="16.5" customHeight="1">
      <c r="A129" s="43" t="s">
        <v>51</v>
      </c>
      <c r="B129" s="113"/>
      <c r="C129" s="77"/>
      <c r="D129" s="77"/>
      <c r="E129" s="46">
        <v>325707</v>
      </c>
      <c r="F129" s="125"/>
      <c r="G129" s="4">
        <v>319357</v>
      </c>
      <c r="H129" s="125"/>
      <c r="I129" s="46">
        <v>325707</v>
      </c>
      <c r="J129" s="125"/>
      <c r="K129" s="4">
        <v>319357</v>
      </c>
    </row>
    <row r="130" spans="1:21" ht="16.5" customHeight="1">
      <c r="A130" s="43" t="s">
        <v>234</v>
      </c>
      <c r="B130" s="113"/>
      <c r="C130" s="77"/>
      <c r="D130" s="77"/>
      <c r="E130" s="46"/>
      <c r="F130" s="125"/>
      <c r="G130" s="4"/>
      <c r="H130" s="125"/>
      <c r="I130" s="46"/>
      <c r="J130" s="125"/>
      <c r="K130" s="4"/>
    </row>
    <row r="131" spans="1:21" ht="16.5" customHeight="1">
      <c r="B131" s="113" t="s">
        <v>235</v>
      </c>
      <c r="C131" s="77"/>
      <c r="D131" s="77"/>
      <c r="E131" s="46">
        <v>7327</v>
      </c>
      <c r="F131" s="125"/>
      <c r="G131" s="4">
        <v>0</v>
      </c>
      <c r="H131" s="125"/>
      <c r="I131" s="46">
        <v>7327</v>
      </c>
      <c r="J131" s="125"/>
      <c r="K131" s="4">
        <v>0</v>
      </c>
    </row>
    <row r="132" spans="1:21" ht="16.5" customHeight="1">
      <c r="A132" s="43" t="s">
        <v>99</v>
      </c>
      <c r="B132" s="113"/>
      <c r="C132" s="77"/>
      <c r="D132" s="77"/>
      <c r="E132" s="46">
        <v>44231</v>
      </c>
      <c r="F132" s="125"/>
      <c r="G132" s="4">
        <v>17715</v>
      </c>
      <c r="H132" s="125"/>
      <c r="I132" s="46">
        <v>34316</v>
      </c>
      <c r="J132" s="125"/>
      <c r="K132" s="4">
        <v>31783</v>
      </c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ht="16.5" customHeight="1">
      <c r="A133" s="43" t="s">
        <v>18</v>
      </c>
      <c r="C133" s="77"/>
      <c r="D133" s="77"/>
      <c r="E133" s="46"/>
      <c r="F133" s="125"/>
      <c r="G133" s="4"/>
      <c r="H133" s="125"/>
      <c r="I133" s="46"/>
      <c r="J133" s="125"/>
      <c r="K133" s="12"/>
    </row>
    <row r="134" spans="1:21" ht="16.5" customHeight="1">
      <c r="B134" s="43" t="s">
        <v>97</v>
      </c>
      <c r="C134" s="77"/>
      <c r="D134" s="77"/>
      <c r="E134" s="46">
        <v>437933</v>
      </c>
      <c r="F134" s="125"/>
      <c r="G134" s="4">
        <v>437933</v>
      </c>
      <c r="H134" s="125"/>
      <c r="I134" s="46">
        <v>437933</v>
      </c>
      <c r="J134" s="125"/>
      <c r="K134" s="194">
        <v>437933</v>
      </c>
    </row>
    <row r="135" spans="1:21" ht="16.5" customHeight="1">
      <c r="B135" s="43" t="s">
        <v>24</v>
      </c>
      <c r="C135" s="77"/>
      <c r="D135" s="77"/>
      <c r="E135" s="48">
        <v>14124024</v>
      </c>
      <c r="F135" s="125"/>
      <c r="G135" s="6">
        <v>13707212</v>
      </c>
      <c r="H135" s="125"/>
      <c r="I135" s="48">
        <v>12874893</v>
      </c>
      <c r="J135" s="125"/>
      <c r="K135" s="6">
        <v>12483142</v>
      </c>
    </row>
    <row r="136" spans="1:21" ht="16.5" customHeight="1">
      <c r="A136" s="115"/>
      <c r="B136" s="115"/>
      <c r="E136" s="46"/>
      <c r="G136" s="4"/>
      <c r="I136" s="46"/>
    </row>
    <row r="137" spans="1:21" ht="16.5" customHeight="1">
      <c r="A137" s="115"/>
      <c r="B137" s="43" t="s">
        <v>166</v>
      </c>
      <c r="C137" s="77"/>
      <c r="D137" s="77"/>
      <c r="E137" s="46">
        <f>SUM(E124:E135)</f>
        <v>19123886</v>
      </c>
      <c r="F137" s="125"/>
      <c r="G137" s="4">
        <f>SUM(G124:G135)</f>
        <v>18661842</v>
      </c>
      <c r="H137" s="125"/>
      <c r="I137" s="46">
        <f>SUM(I124:I135)</f>
        <v>17864840</v>
      </c>
      <c r="J137" s="125"/>
      <c r="K137" s="4">
        <f>SUM(K124:K135)</f>
        <v>17451840</v>
      </c>
    </row>
    <row r="138" spans="1:21" ht="16.5" customHeight="1">
      <c r="A138" s="43" t="s">
        <v>98</v>
      </c>
      <c r="B138" s="115"/>
      <c r="C138" s="77"/>
      <c r="D138" s="77"/>
      <c r="E138" s="48">
        <v>-21933</v>
      </c>
      <c r="F138" s="125"/>
      <c r="G138" s="6">
        <v>-19156</v>
      </c>
      <c r="H138" s="125"/>
      <c r="I138" s="48">
        <v>0</v>
      </c>
      <c r="J138" s="125"/>
      <c r="K138" s="6">
        <v>0</v>
      </c>
    </row>
    <row r="139" spans="1:21" ht="17.45" customHeight="1">
      <c r="E139" s="51"/>
      <c r="G139" s="5"/>
      <c r="I139" s="51"/>
      <c r="K139" s="5"/>
    </row>
    <row r="140" spans="1:21" ht="16.5" customHeight="1">
      <c r="A140" s="57" t="s">
        <v>91</v>
      </c>
      <c r="C140" s="77"/>
      <c r="D140" s="77"/>
      <c r="E140" s="48">
        <f>SUM(E137:E138)</f>
        <v>19101953</v>
      </c>
      <c r="F140" s="125"/>
      <c r="G140" s="6">
        <f>SUM(G137:G138)</f>
        <v>18642686</v>
      </c>
      <c r="H140" s="125"/>
      <c r="I140" s="48">
        <f>SUM(I137:I138)</f>
        <v>17864840</v>
      </c>
      <c r="J140" s="130"/>
      <c r="K140" s="6">
        <f>SUM(K137:K138)</f>
        <v>17451840</v>
      </c>
    </row>
    <row r="141" spans="1:21" ht="6.95" customHeight="1">
      <c r="A141" s="115"/>
      <c r="B141" s="115"/>
      <c r="C141" s="77"/>
      <c r="D141" s="77"/>
      <c r="E141" s="46"/>
      <c r="F141" s="125"/>
      <c r="G141" s="4"/>
      <c r="H141" s="125"/>
      <c r="I141" s="46"/>
      <c r="J141" s="125"/>
    </row>
    <row r="142" spans="1:21" ht="17.45" customHeight="1" thickBot="1">
      <c r="A142" s="57" t="s">
        <v>92</v>
      </c>
      <c r="B142" s="115"/>
      <c r="C142" s="77"/>
      <c r="D142" s="77"/>
      <c r="E142" s="50">
        <f>SUM(E97,E140)</f>
        <v>44845946</v>
      </c>
      <c r="F142" s="125"/>
      <c r="G142" s="8">
        <f>SUM(G97,G140)</f>
        <v>44318837</v>
      </c>
      <c r="H142" s="125"/>
      <c r="I142" s="50">
        <f>SUM(I97,I140)</f>
        <v>39252701</v>
      </c>
      <c r="J142" s="125"/>
      <c r="K142" s="8">
        <f>SUM(K97,K140)</f>
        <v>39142363</v>
      </c>
    </row>
    <row r="143" spans="1:21" ht="16.5" customHeight="1" thickTop="1">
      <c r="A143" s="115"/>
      <c r="B143" s="115"/>
      <c r="C143" s="155"/>
      <c r="D143" s="155"/>
      <c r="E143" s="4"/>
      <c r="F143" s="156"/>
      <c r="G143" s="4"/>
      <c r="H143" s="156"/>
      <c r="I143" s="4"/>
      <c r="J143" s="156"/>
      <c r="K143" s="4"/>
    </row>
    <row r="150" spans="1:11" ht="14.25" customHeight="1"/>
    <row r="151" spans="1:11" ht="21.95" customHeight="1">
      <c r="A151" s="128" t="str">
        <f>A101</f>
        <v>The accompanying notes are an integral part of these consolidated and separate financial statements.</v>
      </c>
      <c r="B151" s="128"/>
      <c r="C151" s="128"/>
      <c r="D151" s="128"/>
      <c r="E151" s="96"/>
      <c r="F151" s="129"/>
      <c r="G151" s="6"/>
      <c r="H151" s="129"/>
      <c r="I151" s="96"/>
      <c r="J151" s="129"/>
      <c r="K151" s="6"/>
    </row>
  </sheetData>
  <mergeCells count="12">
    <mergeCell ref="E108:G108"/>
    <mergeCell ref="I108:K108"/>
    <mergeCell ref="E56:G56"/>
    <mergeCell ref="I56:K56"/>
    <mergeCell ref="E6:G6"/>
    <mergeCell ref="I6:K6"/>
    <mergeCell ref="E55:G55"/>
    <mergeCell ref="I55:K55"/>
    <mergeCell ref="E107:G107"/>
    <mergeCell ref="I107:K107"/>
    <mergeCell ref="E7:G7"/>
    <mergeCell ref="I7:K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0" man="1"/>
  </rowBreaks>
  <colBreaks count="1" manualBreakCount="1">
    <brk id="11" max="1048575" man="1"/>
  </colBreaks>
  <ignoredErrors>
    <ignoredError sqref="E10:K10 E59:K59 E111:K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7"/>
  <sheetViews>
    <sheetView zoomScale="115" zoomScaleNormal="115" zoomScaleSheetLayoutView="132" workbookViewId="0">
      <selection activeCell="M8" sqref="M8"/>
    </sheetView>
  </sheetViews>
  <sheetFormatPr defaultColWidth="9.140625" defaultRowHeight="15" customHeight="1"/>
  <cols>
    <col min="1" max="1" width="42.140625" style="43" customWidth="1"/>
    <col min="2" max="2" width="7.28515625" style="43" customWidth="1"/>
    <col min="3" max="3" width="0.7109375" style="78" customWidth="1"/>
    <col min="4" max="4" width="12.7109375" style="126" customWidth="1"/>
    <col min="5" max="5" width="0.7109375" style="78" customWidth="1"/>
    <col min="6" max="6" width="12.7109375" style="12" customWidth="1"/>
    <col min="7" max="7" width="0.7109375" style="78" customWidth="1"/>
    <col min="8" max="8" width="12.7109375" style="126" customWidth="1"/>
    <col min="9" max="9" width="0.7109375" style="43" customWidth="1"/>
    <col min="10" max="10" width="12.7109375" style="12" customWidth="1"/>
    <col min="11" max="11" width="9.85546875" style="5" bestFit="1" customWidth="1"/>
    <col min="12" max="16384" width="9.140625" style="5"/>
  </cols>
  <sheetData>
    <row r="1" spans="1:10" ht="15" customHeight="1">
      <c r="A1" s="57" t="s">
        <v>42</v>
      </c>
      <c r="B1" s="116"/>
      <c r="C1" s="134"/>
      <c r="D1" s="28"/>
      <c r="E1" s="134"/>
      <c r="F1" s="22"/>
      <c r="G1" s="134"/>
    </row>
    <row r="2" spans="1:10" ht="15" customHeight="1">
      <c r="A2" s="65" t="s">
        <v>68</v>
      </c>
      <c r="B2" s="116"/>
      <c r="C2" s="135"/>
      <c r="E2" s="135"/>
      <c r="G2" s="135"/>
    </row>
    <row r="3" spans="1:10" ht="15" customHeight="1">
      <c r="A3" s="66" t="s">
        <v>169</v>
      </c>
      <c r="B3" s="119"/>
      <c r="C3" s="136"/>
      <c r="D3" s="127"/>
      <c r="E3" s="136"/>
      <c r="F3" s="172"/>
      <c r="G3" s="136"/>
      <c r="H3" s="127"/>
      <c r="I3" s="128"/>
      <c r="J3" s="172"/>
    </row>
    <row r="4" spans="1:10" ht="14.45" customHeight="1">
      <c r="A4" s="65"/>
      <c r="B4" s="116"/>
      <c r="C4" s="135"/>
      <c r="E4" s="135"/>
      <c r="G4" s="135"/>
    </row>
    <row r="5" spans="1:10" ht="14.45" customHeight="1">
      <c r="A5" s="65"/>
      <c r="B5" s="116"/>
      <c r="C5" s="135"/>
      <c r="E5" s="135"/>
      <c r="G5" s="135"/>
    </row>
    <row r="6" spans="1:10" ht="14.45" customHeight="1">
      <c r="B6" s="77"/>
      <c r="C6" s="126"/>
      <c r="D6" s="196" t="s">
        <v>109</v>
      </c>
      <c r="E6" s="196"/>
      <c r="F6" s="196"/>
      <c r="G6" s="72"/>
      <c r="H6" s="196" t="s">
        <v>110</v>
      </c>
      <c r="I6" s="196"/>
      <c r="J6" s="196"/>
    </row>
    <row r="7" spans="1:10" ht="14.45" customHeight="1">
      <c r="B7" s="77"/>
      <c r="C7" s="126"/>
      <c r="D7" s="195" t="s">
        <v>157</v>
      </c>
      <c r="E7" s="195"/>
      <c r="F7" s="195"/>
      <c r="G7" s="73"/>
      <c r="H7" s="195" t="s">
        <v>157</v>
      </c>
      <c r="I7" s="195"/>
      <c r="J7" s="195"/>
    </row>
    <row r="8" spans="1:10" ht="14.45" customHeight="1">
      <c r="B8" s="77"/>
      <c r="C8" s="126"/>
      <c r="D8" s="74" t="s">
        <v>143</v>
      </c>
      <c r="E8" s="74"/>
      <c r="F8" s="166" t="s">
        <v>143</v>
      </c>
      <c r="G8" s="74"/>
      <c r="H8" s="74" t="s">
        <v>143</v>
      </c>
      <c r="I8" s="74"/>
      <c r="J8" s="166" t="s">
        <v>143</v>
      </c>
    </row>
    <row r="9" spans="1:10" ht="14.45" customHeight="1">
      <c r="B9" s="77"/>
      <c r="C9" s="126"/>
      <c r="D9" s="137" t="s">
        <v>139</v>
      </c>
      <c r="E9" s="73"/>
      <c r="F9" s="173" t="s">
        <v>139</v>
      </c>
      <c r="G9" s="72"/>
      <c r="H9" s="137" t="s">
        <v>139</v>
      </c>
      <c r="I9" s="73"/>
      <c r="J9" s="173" t="s">
        <v>139</v>
      </c>
    </row>
    <row r="10" spans="1:10" ht="14.45" customHeight="1">
      <c r="D10" s="137" t="s">
        <v>167</v>
      </c>
      <c r="E10" s="138"/>
      <c r="F10" s="173" t="s">
        <v>140</v>
      </c>
      <c r="H10" s="137" t="s">
        <v>167</v>
      </c>
      <c r="I10" s="138"/>
      <c r="J10" s="173" t="s">
        <v>140</v>
      </c>
    </row>
    <row r="11" spans="1:10" ht="14.45" customHeight="1">
      <c r="B11" s="184" t="s">
        <v>180</v>
      </c>
      <c r="C11" s="43"/>
      <c r="D11" s="124" t="s">
        <v>149</v>
      </c>
      <c r="E11" s="73"/>
      <c r="F11" s="41" t="s">
        <v>149</v>
      </c>
      <c r="G11" s="73"/>
      <c r="H11" s="124" t="s">
        <v>149</v>
      </c>
      <c r="I11" s="73"/>
      <c r="J11" s="41" t="s">
        <v>149</v>
      </c>
    </row>
    <row r="12" spans="1:10" ht="14.45" customHeight="1">
      <c r="A12" s="57" t="s">
        <v>29</v>
      </c>
      <c r="B12" s="77"/>
      <c r="C12" s="97"/>
      <c r="D12" s="49"/>
      <c r="E12" s="97"/>
      <c r="F12" s="165"/>
      <c r="G12" s="97"/>
      <c r="H12" s="53"/>
    </row>
    <row r="13" spans="1:10" ht="3.95" customHeight="1">
      <c r="A13" s="57"/>
      <c r="B13" s="77"/>
      <c r="C13" s="97"/>
      <c r="D13" s="49"/>
      <c r="E13" s="139"/>
      <c r="F13" s="165"/>
      <c r="G13" s="139"/>
      <c r="H13" s="53"/>
      <c r="I13" s="140"/>
    </row>
    <row r="14" spans="1:10" ht="14.45" customHeight="1">
      <c r="A14" s="84" t="s">
        <v>32</v>
      </c>
      <c r="B14" s="123"/>
      <c r="C14" s="28"/>
      <c r="D14" s="49">
        <v>3738835</v>
      </c>
      <c r="E14" s="141"/>
      <c r="F14" s="165">
        <v>3071433</v>
      </c>
      <c r="G14" s="141"/>
      <c r="H14" s="53">
        <v>3404901</v>
      </c>
      <c r="I14" s="140"/>
      <c r="J14" s="12">
        <v>2754010</v>
      </c>
    </row>
    <row r="15" spans="1:10" ht="14.45" customHeight="1">
      <c r="A15" s="84" t="s">
        <v>198</v>
      </c>
      <c r="B15" s="123"/>
      <c r="C15" s="28"/>
      <c r="D15" s="53">
        <v>198963</v>
      </c>
      <c r="E15" s="141"/>
      <c r="F15" s="12">
        <v>201635</v>
      </c>
      <c r="G15" s="141"/>
      <c r="H15" s="53">
        <v>168310</v>
      </c>
      <c r="I15" s="140"/>
      <c r="J15" s="12">
        <v>173951</v>
      </c>
    </row>
    <row r="16" spans="1:10" ht="14.45" customHeight="1">
      <c r="A16" s="84" t="s">
        <v>47</v>
      </c>
      <c r="B16" s="77"/>
      <c r="C16" s="79"/>
      <c r="D16" s="47">
        <v>17866</v>
      </c>
      <c r="E16" s="142"/>
      <c r="F16" s="172">
        <v>18894</v>
      </c>
      <c r="G16" s="142"/>
      <c r="H16" s="47">
        <v>20068</v>
      </c>
      <c r="I16" s="140"/>
      <c r="J16" s="172">
        <v>23534</v>
      </c>
    </row>
    <row r="17" spans="1:10" ht="3.95" customHeight="1">
      <c r="A17" s="84"/>
      <c r="B17" s="77"/>
      <c r="C17" s="79"/>
      <c r="D17" s="53"/>
      <c r="E17" s="142"/>
      <c r="G17" s="142"/>
      <c r="H17" s="53"/>
      <c r="I17" s="140"/>
    </row>
    <row r="18" spans="1:10" ht="14.45" customHeight="1">
      <c r="A18" s="57" t="s">
        <v>19</v>
      </c>
      <c r="B18" s="77"/>
      <c r="C18" s="97"/>
      <c r="D18" s="48">
        <f>+SUM(D14:D16)</f>
        <v>3955664</v>
      </c>
      <c r="E18" s="139"/>
      <c r="F18" s="6">
        <f>+SUM(F14:F16)</f>
        <v>3291962</v>
      </c>
      <c r="G18" s="139"/>
      <c r="H18" s="48">
        <f>+SUM(H14:H16)</f>
        <v>3593279</v>
      </c>
      <c r="I18" s="140"/>
      <c r="J18" s="6">
        <f>+SUM(J14:J16)</f>
        <v>2951495</v>
      </c>
    </row>
    <row r="19" spans="1:10" ht="6" customHeight="1">
      <c r="B19" s="123"/>
      <c r="C19" s="28"/>
      <c r="D19" s="143"/>
      <c r="E19" s="141"/>
      <c r="F19" s="22"/>
      <c r="G19" s="141"/>
      <c r="H19" s="53"/>
      <c r="I19" s="140"/>
    </row>
    <row r="20" spans="1:10" ht="14.45" customHeight="1">
      <c r="A20" s="57" t="s">
        <v>193</v>
      </c>
      <c r="B20" s="77"/>
      <c r="C20" s="97"/>
      <c r="D20" s="49"/>
      <c r="E20" s="139"/>
      <c r="F20" s="165"/>
      <c r="G20" s="139"/>
      <c r="H20" s="53"/>
      <c r="I20" s="140"/>
    </row>
    <row r="21" spans="1:10" ht="14.45" customHeight="1">
      <c r="A21" s="84" t="s">
        <v>40</v>
      </c>
      <c r="B21" s="77"/>
      <c r="C21" s="97"/>
      <c r="D21" s="49">
        <v>-2643307</v>
      </c>
      <c r="E21" s="139"/>
      <c r="F21" s="165">
        <v>-2078702</v>
      </c>
      <c r="G21" s="139"/>
      <c r="H21" s="53">
        <v>-2423123</v>
      </c>
      <c r="I21" s="140"/>
      <c r="J21" s="12">
        <v>-1858756</v>
      </c>
    </row>
    <row r="22" spans="1:10" ht="14.45" customHeight="1">
      <c r="A22" s="84" t="s">
        <v>199</v>
      </c>
      <c r="B22" s="77"/>
      <c r="C22" s="97"/>
      <c r="D22" s="49">
        <v>-71850</v>
      </c>
      <c r="E22" s="139"/>
      <c r="F22" s="165">
        <v>-77126</v>
      </c>
      <c r="G22" s="139"/>
      <c r="H22" s="53">
        <v>-63636</v>
      </c>
      <c r="I22" s="140"/>
      <c r="J22" s="12">
        <v>-68392</v>
      </c>
    </row>
    <row r="23" spans="1:10" ht="14.45" customHeight="1">
      <c r="A23" s="84" t="s">
        <v>48</v>
      </c>
      <c r="B23" s="77"/>
      <c r="C23" s="97"/>
      <c r="D23" s="48">
        <v>-8224</v>
      </c>
      <c r="E23" s="139"/>
      <c r="F23" s="6">
        <v>-8154</v>
      </c>
      <c r="G23" s="139"/>
      <c r="H23" s="47">
        <v>-6659</v>
      </c>
      <c r="I23" s="140"/>
      <c r="J23" s="172">
        <v>-8225</v>
      </c>
    </row>
    <row r="24" spans="1:10" ht="3.95" customHeight="1">
      <c r="A24" s="84"/>
      <c r="B24" s="77"/>
      <c r="C24" s="79"/>
      <c r="D24" s="53"/>
      <c r="E24" s="142"/>
      <c r="G24" s="142"/>
      <c r="H24" s="53"/>
      <c r="I24" s="140"/>
    </row>
    <row r="25" spans="1:10" ht="14.45" customHeight="1">
      <c r="A25" s="57" t="s">
        <v>194</v>
      </c>
      <c r="B25" s="77"/>
      <c r="C25" s="97"/>
      <c r="D25" s="48">
        <f>SUM(D21:D23)</f>
        <v>-2723381</v>
      </c>
      <c r="E25" s="139"/>
      <c r="F25" s="6">
        <f>SUM(F21:F23)</f>
        <v>-2163982</v>
      </c>
      <c r="G25" s="139"/>
      <c r="H25" s="48">
        <f>SUM(H21:H23)</f>
        <v>-2493418</v>
      </c>
      <c r="I25" s="140"/>
      <c r="J25" s="6">
        <f>SUM(J21:J23)</f>
        <v>-1935373</v>
      </c>
    </row>
    <row r="26" spans="1:10" ht="6" customHeight="1">
      <c r="A26" s="84"/>
      <c r="B26" s="77"/>
      <c r="C26" s="97"/>
      <c r="D26" s="49"/>
      <c r="E26" s="139"/>
      <c r="F26" s="165"/>
      <c r="G26" s="139"/>
      <c r="H26" s="53"/>
      <c r="I26" s="139"/>
    </row>
    <row r="27" spans="1:10" ht="14.45" customHeight="1">
      <c r="A27" s="144" t="s">
        <v>74</v>
      </c>
      <c r="B27" s="123"/>
      <c r="C27" s="97"/>
      <c r="D27" s="49">
        <f>D18+D25</f>
        <v>1232283</v>
      </c>
      <c r="E27" s="139"/>
      <c r="F27" s="165">
        <f>F18+F25</f>
        <v>1127980</v>
      </c>
      <c r="G27" s="139"/>
      <c r="H27" s="53">
        <f>H18+H25</f>
        <v>1099861</v>
      </c>
      <c r="I27" s="140"/>
      <c r="J27" s="12">
        <f>J18+J25</f>
        <v>1016122</v>
      </c>
    </row>
    <row r="28" spans="1:10" ht="14.45" customHeight="1">
      <c r="A28" s="84" t="s">
        <v>35</v>
      </c>
      <c r="B28" s="77"/>
      <c r="C28" s="97"/>
      <c r="D28" s="49">
        <v>9539</v>
      </c>
      <c r="E28" s="139"/>
      <c r="F28" s="165">
        <v>21256</v>
      </c>
      <c r="G28" s="139"/>
      <c r="H28" s="53">
        <v>44279</v>
      </c>
      <c r="I28" s="139"/>
      <c r="J28" s="12">
        <v>70654</v>
      </c>
    </row>
    <row r="29" spans="1:10" ht="14.45" customHeight="1">
      <c r="A29" s="84" t="s">
        <v>28</v>
      </c>
      <c r="B29" s="77"/>
      <c r="C29" s="97"/>
      <c r="D29" s="49">
        <v>-265882</v>
      </c>
      <c r="E29" s="139"/>
      <c r="F29" s="165">
        <v>-266283</v>
      </c>
      <c r="G29" s="139"/>
      <c r="H29" s="53">
        <v>-249322</v>
      </c>
      <c r="I29" s="139"/>
      <c r="J29" s="12">
        <v>-235972</v>
      </c>
    </row>
    <row r="30" spans="1:10" ht="14.45" customHeight="1">
      <c r="A30" s="84" t="s">
        <v>20</v>
      </c>
      <c r="B30" s="77"/>
      <c r="C30" s="97"/>
      <c r="D30" s="49">
        <v>-415831</v>
      </c>
      <c r="E30" s="139"/>
      <c r="F30" s="165">
        <v>-446171</v>
      </c>
      <c r="G30" s="139"/>
      <c r="H30" s="53">
        <v>-353525</v>
      </c>
      <c r="I30" s="139"/>
      <c r="J30" s="12">
        <v>-374815</v>
      </c>
    </row>
    <row r="31" spans="1:10" ht="14.45" customHeight="1">
      <c r="A31" s="84" t="s">
        <v>195</v>
      </c>
      <c r="B31" s="77"/>
      <c r="C31" s="97"/>
      <c r="D31" s="49">
        <v>0</v>
      </c>
      <c r="E31" s="139"/>
      <c r="F31" s="165">
        <v>0</v>
      </c>
      <c r="G31" s="139"/>
      <c r="H31" s="53">
        <v>0</v>
      </c>
      <c r="I31" s="139"/>
      <c r="J31" s="12">
        <v>-8000</v>
      </c>
    </row>
    <row r="32" spans="1:10" ht="14.45" customHeight="1">
      <c r="A32" s="84" t="s">
        <v>34</v>
      </c>
      <c r="B32" s="77"/>
      <c r="C32" s="97"/>
      <c r="D32" s="49">
        <v>-29278</v>
      </c>
      <c r="E32" s="139"/>
      <c r="F32" s="165">
        <v>-45070</v>
      </c>
      <c r="G32" s="139"/>
      <c r="H32" s="53">
        <v>-52002</v>
      </c>
      <c r="I32" s="139"/>
      <c r="J32" s="12">
        <v>-64148</v>
      </c>
    </row>
    <row r="33" spans="1:11" ht="14.45" customHeight="1">
      <c r="A33" s="84" t="s">
        <v>121</v>
      </c>
      <c r="B33" s="77"/>
      <c r="C33" s="97"/>
      <c r="D33" s="48">
        <v>-8525</v>
      </c>
      <c r="E33" s="139"/>
      <c r="F33" s="6">
        <v>-6738</v>
      </c>
      <c r="G33" s="139"/>
      <c r="H33" s="47">
        <v>0</v>
      </c>
      <c r="I33" s="139"/>
      <c r="J33" s="172">
        <v>0</v>
      </c>
    </row>
    <row r="34" spans="1:11" ht="3.95" customHeight="1">
      <c r="A34" s="84"/>
      <c r="B34" s="77"/>
      <c r="C34" s="79"/>
      <c r="D34" s="53"/>
      <c r="E34" s="142"/>
      <c r="G34" s="142"/>
      <c r="H34" s="53"/>
      <c r="I34" s="140"/>
    </row>
    <row r="35" spans="1:11" ht="14.45" customHeight="1">
      <c r="A35" s="145" t="s">
        <v>75</v>
      </c>
      <c r="B35" s="123"/>
      <c r="C35" s="97"/>
      <c r="D35" s="49">
        <f>SUM(D27:D33)</f>
        <v>522306</v>
      </c>
      <c r="E35" s="139"/>
      <c r="F35" s="165">
        <f>SUM(F27:F33)</f>
        <v>384974</v>
      </c>
      <c r="G35" s="139"/>
      <c r="H35" s="49">
        <f>SUM(H27:H33)</f>
        <v>489291</v>
      </c>
      <c r="I35" s="140"/>
      <c r="J35" s="165">
        <f>SUM(J27:J33)</f>
        <v>403841</v>
      </c>
      <c r="K35" s="17"/>
    </row>
    <row r="36" spans="1:11" ht="14.45" customHeight="1">
      <c r="A36" s="146" t="s">
        <v>36</v>
      </c>
      <c r="B36" s="77"/>
      <c r="C36" s="97"/>
      <c r="D36" s="48">
        <v>-108271</v>
      </c>
      <c r="E36" s="139"/>
      <c r="F36" s="6">
        <v>-86696</v>
      </c>
      <c r="G36" s="139"/>
      <c r="H36" s="48">
        <v>-97540</v>
      </c>
      <c r="I36" s="140"/>
      <c r="J36" s="6">
        <v>-81031</v>
      </c>
      <c r="K36" s="17"/>
    </row>
    <row r="37" spans="1:11" ht="3.95" customHeight="1">
      <c r="A37" s="145"/>
      <c r="B37" s="123"/>
      <c r="C37" s="97"/>
      <c r="D37" s="49"/>
      <c r="E37" s="139"/>
      <c r="F37" s="165"/>
      <c r="G37" s="139"/>
      <c r="H37" s="49"/>
      <c r="I37" s="140"/>
      <c r="J37" s="165"/>
      <c r="K37" s="17"/>
    </row>
    <row r="38" spans="1:11" ht="14.45" customHeight="1">
      <c r="A38" s="145" t="s">
        <v>142</v>
      </c>
      <c r="B38" s="123"/>
      <c r="C38" s="97"/>
      <c r="D38" s="48">
        <f>SUM(D35:D36)</f>
        <v>414035</v>
      </c>
      <c r="E38" s="139"/>
      <c r="F38" s="6">
        <f>SUM(F35:F36)</f>
        <v>298278</v>
      </c>
      <c r="G38" s="139"/>
      <c r="H38" s="48">
        <f>SUM(H35:H36)</f>
        <v>391751</v>
      </c>
      <c r="I38" s="140"/>
      <c r="J38" s="6">
        <f>SUM(J35:J36)</f>
        <v>322810</v>
      </c>
      <c r="K38" s="17"/>
    </row>
    <row r="39" spans="1:11" ht="6" customHeight="1">
      <c r="B39" s="123"/>
      <c r="C39" s="97"/>
      <c r="D39" s="49"/>
      <c r="E39" s="139"/>
      <c r="F39" s="165"/>
      <c r="G39" s="139"/>
      <c r="H39" s="49"/>
      <c r="I39" s="140"/>
      <c r="J39" s="165"/>
      <c r="K39" s="17"/>
    </row>
    <row r="40" spans="1:11" ht="14.45" customHeight="1">
      <c r="A40" s="145" t="s">
        <v>84</v>
      </c>
      <c r="B40" s="123"/>
      <c r="C40" s="97"/>
      <c r="D40" s="49"/>
      <c r="E40" s="139"/>
      <c r="F40" s="165"/>
      <c r="G40" s="139"/>
      <c r="H40" s="49"/>
      <c r="I40" s="140"/>
      <c r="J40" s="165"/>
      <c r="K40" s="17"/>
    </row>
    <row r="41" spans="1:11" ht="14.45" customHeight="1">
      <c r="A41" s="146" t="s">
        <v>196</v>
      </c>
      <c r="B41" s="77"/>
      <c r="C41" s="97"/>
      <c r="D41" s="49"/>
      <c r="E41" s="139"/>
      <c r="F41" s="165"/>
      <c r="G41" s="139"/>
      <c r="H41" s="49"/>
      <c r="I41" s="140"/>
      <c r="J41" s="165"/>
      <c r="K41" s="17"/>
    </row>
    <row r="42" spans="1:11" ht="14.45" customHeight="1">
      <c r="A42" s="146" t="s">
        <v>200</v>
      </c>
      <c r="B42" s="77"/>
      <c r="C42" s="97"/>
      <c r="D42" s="48">
        <v>23983</v>
      </c>
      <c r="E42" s="139"/>
      <c r="F42" s="6">
        <v>46329</v>
      </c>
      <c r="G42" s="139"/>
      <c r="H42" s="48">
        <v>0</v>
      </c>
      <c r="I42" s="140"/>
      <c r="J42" s="6">
        <v>0</v>
      </c>
      <c r="K42" s="17"/>
    </row>
    <row r="43" spans="1:11" ht="3.95" customHeight="1">
      <c r="A43" s="146"/>
      <c r="B43" s="77"/>
      <c r="C43" s="97"/>
      <c r="D43" s="49"/>
      <c r="E43" s="139"/>
      <c r="F43" s="165"/>
      <c r="G43" s="139"/>
      <c r="H43" s="49"/>
      <c r="I43" s="140"/>
      <c r="J43" s="165"/>
      <c r="K43" s="17"/>
    </row>
    <row r="44" spans="1:11" ht="14.45" customHeight="1">
      <c r="A44" s="146" t="s">
        <v>197</v>
      </c>
      <c r="B44" s="77"/>
      <c r="C44" s="97"/>
      <c r="D44" s="49"/>
      <c r="E44" s="139"/>
      <c r="F44" s="165"/>
      <c r="G44" s="139"/>
      <c r="H44" s="49"/>
      <c r="I44" s="140"/>
      <c r="J44" s="165"/>
      <c r="K44" s="17"/>
    </row>
    <row r="45" spans="1:11" ht="14.45" customHeight="1">
      <c r="A45" s="43" t="s">
        <v>152</v>
      </c>
      <c r="B45" s="77"/>
      <c r="C45" s="97"/>
      <c r="D45" s="48">
        <f>SUM(D42:D43)</f>
        <v>23983</v>
      </c>
      <c r="E45" s="97"/>
      <c r="F45" s="6">
        <f>SUM(F42:F43)</f>
        <v>46329</v>
      </c>
      <c r="G45" s="97"/>
      <c r="H45" s="48">
        <f>SUM(H42:H43)</f>
        <v>0</v>
      </c>
      <c r="I45" s="97"/>
      <c r="J45" s="6">
        <f>SUM(J42:J43)</f>
        <v>0</v>
      </c>
      <c r="K45" s="17"/>
    </row>
    <row r="46" spans="1:11" ht="3.95" customHeight="1">
      <c r="A46" s="84"/>
      <c r="B46" s="77"/>
      <c r="C46" s="79"/>
      <c r="D46" s="53"/>
      <c r="E46" s="142"/>
      <c r="G46" s="142"/>
      <c r="H46" s="53"/>
      <c r="I46" s="140"/>
    </row>
    <row r="47" spans="1:11" ht="14.45" customHeight="1">
      <c r="A47" s="57" t="s">
        <v>70</v>
      </c>
      <c r="D47" s="47">
        <f>D45</f>
        <v>23983</v>
      </c>
      <c r="E47" s="126"/>
      <c r="F47" s="172">
        <f>F45</f>
        <v>46329</v>
      </c>
      <c r="G47" s="126"/>
      <c r="H47" s="47">
        <f>H45</f>
        <v>0</v>
      </c>
      <c r="I47" s="126"/>
      <c r="J47" s="172">
        <f>J45</f>
        <v>0</v>
      </c>
    </row>
    <row r="48" spans="1:11" ht="3.95" customHeight="1">
      <c r="A48" s="145"/>
      <c r="B48" s="123"/>
      <c r="C48" s="97"/>
      <c r="D48" s="49"/>
      <c r="E48" s="139"/>
      <c r="F48" s="165"/>
      <c r="G48" s="139"/>
      <c r="H48" s="49"/>
      <c r="I48" s="140"/>
      <c r="J48" s="165"/>
      <c r="K48" s="17"/>
    </row>
    <row r="49" spans="1:11" ht="14.45" customHeight="1" thickBot="1">
      <c r="A49" s="145" t="s">
        <v>141</v>
      </c>
      <c r="D49" s="50">
        <f>D38+D47</f>
        <v>438018</v>
      </c>
      <c r="E49" s="140"/>
      <c r="F49" s="8">
        <f>F38+F47</f>
        <v>344607</v>
      </c>
      <c r="G49" s="140"/>
      <c r="H49" s="50">
        <f>H38+H47</f>
        <v>391751</v>
      </c>
      <c r="I49" s="140"/>
      <c r="J49" s="8">
        <f>J38+J47</f>
        <v>322810</v>
      </c>
    </row>
    <row r="50" spans="1:11" ht="6" customHeight="1" thickTop="1">
      <c r="A50" s="146"/>
      <c r="B50" s="77"/>
      <c r="C50" s="97"/>
      <c r="D50" s="49"/>
      <c r="E50" s="139"/>
      <c r="F50" s="165"/>
      <c r="G50" s="139"/>
      <c r="H50" s="49"/>
      <c r="I50" s="140"/>
      <c r="J50" s="165"/>
      <c r="K50" s="17"/>
    </row>
    <row r="51" spans="1:11" ht="14.45" customHeight="1">
      <c r="A51" s="57" t="s">
        <v>113</v>
      </c>
      <c r="B51" s="77"/>
      <c r="C51" s="147"/>
      <c r="D51" s="49"/>
      <c r="E51" s="139"/>
      <c r="F51" s="165"/>
      <c r="G51" s="139"/>
      <c r="H51" s="49"/>
      <c r="I51" s="140"/>
      <c r="J51" s="165"/>
      <c r="K51" s="10"/>
    </row>
    <row r="52" spans="1:11" ht="6" customHeight="1">
      <c r="A52" s="57"/>
      <c r="B52" s="77"/>
      <c r="C52" s="147"/>
      <c r="D52" s="49"/>
      <c r="E52" s="139"/>
      <c r="F52" s="165"/>
      <c r="G52" s="139"/>
      <c r="H52" s="49"/>
      <c r="I52" s="140"/>
      <c r="J52" s="165"/>
    </row>
    <row r="53" spans="1:11" ht="14.45" customHeight="1">
      <c r="A53" s="43" t="s">
        <v>111</v>
      </c>
      <c r="B53" s="77"/>
      <c r="C53" s="147"/>
      <c r="D53" s="49">
        <v>416812</v>
      </c>
      <c r="E53" s="139"/>
      <c r="F53" s="165">
        <v>300614</v>
      </c>
      <c r="G53" s="139"/>
      <c r="H53" s="49">
        <v>391751</v>
      </c>
      <c r="I53" s="140"/>
      <c r="J53" s="165">
        <v>322810</v>
      </c>
    </row>
    <row r="54" spans="1:11" ht="14.45" customHeight="1">
      <c r="A54" s="43" t="s">
        <v>112</v>
      </c>
      <c r="B54" s="77"/>
      <c r="C54" s="147"/>
      <c r="D54" s="48">
        <v>-2777</v>
      </c>
      <c r="E54" s="139"/>
      <c r="F54" s="6">
        <v>-2336</v>
      </c>
      <c r="G54" s="139"/>
      <c r="H54" s="48">
        <v>0</v>
      </c>
      <c r="I54" s="140"/>
      <c r="J54" s="6">
        <v>0</v>
      </c>
    </row>
    <row r="55" spans="1:11" ht="3.95" customHeight="1">
      <c r="B55" s="77"/>
      <c r="C55" s="147"/>
      <c r="D55" s="49"/>
      <c r="E55" s="139"/>
      <c r="F55" s="165"/>
      <c r="G55" s="139"/>
      <c r="H55" s="49"/>
      <c r="I55" s="140"/>
      <c r="J55" s="165"/>
    </row>
    <row r="56" spans="1:11" ht="14.45" customHeight="1" thickBot="1">
      <c r="A56" s="57"/>
      <c r="B56" s="77"/>
      <c r="C56" s="147"/>
      <c r="D56" s="50">
        <f>+D38</f>
        <v>414035</v>
      </c>
      <c r="E56" s="139"/>
      <c r="F56" s="8">
        <f>+F38</f>
        <v>298278</v>
      </c>
      <c r="G56" s="139"/>
      <c r="H56" s="50">
        <f>+H38</f>
        <v>391751</v>
      </c>
      <c r="I56" s="140"/>
      <c r="J56" s="8">
        <f>+J38</f>
        <v>322810</v>
      </c>
    </row>
    <row r="57" spans="1:11" ht="6" customHeight="1" thickTop="1">
      <c r="A57" s="57"/>
      <c r="B57" s="77"/>
      <c r="C57" s="147"/>
      <c r="D57" s="49"/>
      <c r="E57" s="139"/>
      <c r="F57" s="165"/>
      <c r="G57" s="139"/>
      <c r="H57" s="49"/>
      <c r="I57" s="140"/>
      <c r="J57" s="165"/>
    </row>
    <row r="58" spans="1:11" ht="14.45" customHeight="1">
      <c r="A58" s="115" t="s">
        <v>114</v>
      </c>
      <c r="D58" s="49"/>
      <c r="E58" s="140"/>
      <c r="F58" s="165"/>
      <c r="G58" s="140"/>
      <c r="H58" s="49"/>
      <c r="I58" s="140"/>
      <c r="J58" s="165"/>
    </row>
    <row r="59" spans="1:11" ht="14.45" customHeight="1">
      <c r="A59" s="43" t="s">
        <v>111</v>
      </c>
      <c r="D59" s="49">
        <v>443973</v>
      </c>
      <c r="E59" s="140"/>
      <c r="F59" s="165">
        <v>346943</v>
      </c>
      <c r="G59" s="140"/>
      <c r="H59" s="49">
        <v>391751</v>
      </c>
      <c r="I59" s="140"/>
      <c r="J59" s="165">
        <v>322810</v>
      </c>
    </row>
    <row r="60" spans="1:11" ht="14.45" customHeight="1">
      <c r="A60" s="43" t="s">
        <v>112</v>
      </c>
      <c r="D60" s="48">
        <v>-2777</v>
      </c>
      <c r="E60" s="140"/>
      <c r="F60" s="6">
        <v>-2336</v>
      </c>
      <c r="G60" s="140"/>
      <c r="H60" s="48">
        <v>0</v>
      </c>
      <c r="I60" s="140"/>
      <c r="J60" s="6">
        <v>0</v>
      </c>
    </row>
    <row r="61" spans="1:11" ht="3.95" customHeight="1">
      <c r="D61" s="49"/>
      <c r="E61" s="140"/>
      <c r="F61" s="165"/>
      <c r="G61" s="140"/>
      <c r="H61" s="49"/>
      <c r="I61" s="140"/>
      <c r="J61" s="165"/>
    </row>
    <row r="62" spans="1:11" ht="14.45" customHeight="1" thickBot="1">
      <c r="A62" s="145"/>
      <c r="D62" s="50">
        <f>D49</f>
        <v>438018</v>
      </c>
      <c r="E62" s="97"/>
      <c r="F62" s="8">
        <f>F49</f>
        <v>344607</v>
      </c>
      <c r="G62" s="97"/>
      <c r="H62" s="50">
        <f>SUM(H59:H60)</f>
        <v>391751</v>
      </c>
      <c r="I62" s="97"/>
      <c r="J62" s="8">
        <f>SUM(J59:J60)</f>
        <v>322810</v>
      </c>
    </row>
    <row r="63" spans="1:11" ht="6" customHeight="1" thickTop="1">
      <c r="A63" s="145"/>
      <c r="D63" s="49"/>
      <c r="E63" s="97"/>
      <c r="F63" s="165"/>
      <c r="G63" s="97"/>
      <c r="H63" s="49"/>
      <c r="I63" s="97"/>
      <c r="J63" s="165"/>
    </row>
    <row r="64" spans="1:11" ht="14.45" customHeight="1">
      <c r="A64" s="57" t="s">
        <v>76</v>
      </c>
      <c r="B64" s="77"/>
      <c r="C64" s="147"/>
      <c r="D64" s="51"/>
      <c r="E64" s="43"/>
      <c r="F64" s="5"/>
      <c r="G64" s="43"/>
      <c r="H64" s="51"/>
      <c r="J64" s="5"/>
    </row>
    <row r="65" spans="1:10" ht="14.45" customHeight="1" thickBot="1">
      <c r="A65" s="84" t="s">
        <v>138</v>
      </c>
      <c r="B65" s="77">
        <v>16</v>
      </c>
      <c r="C65" s="147"/>
      <c r="D65" s="52">
        <f>+ROUND(D53/4182169,4)</f>
        <v>9.9699999999999997E-2</v>
      </c>
      <c r="E65" s="148"/>
      <c r="F65" s="174">
        <f>+ROUND(F53/4179625,4)</f>
        <v>7.1900000000000006E-2</v>
      </c>
      <c r="G65" s="148"/>
      <c r="H65" s="52">
        <f>+ROUND(H53/4182169,4)</f>
        <v>9.3700000000000006E-2</v>
      </c>
      <c r="I65" s="148"/>
      <c r="J65" s="174">
        <f>+ROUND(J53/4179625,4)</f>
        <v>7.7200000000000005E-2</v>
      </c>
    </row>
    <row r="66" spans="1:10" ht="6" customHeight="1" thickTop="1">
      <c r="A66" s="145"/>
      <c r="D66" s="49"/>
      <c r="E66" s="97"/>
      <c r="F66" s="165"/>
      <c r="G66" s="97"/>
      <c r="H66" s="49"/>
      <c r="I66" s="97"/>
      <c r="J66" s="165"/>
    </row>
    <row r="67" spans="1:10" ht="14.45" customHeight="1" thickBot="1">
      <c r="A67" s="84" t="s">
        <v>173</v>
      </c>
      <c r="B67" s="77">
        <v>16</v>
      </c>
      <c r="C67" s="147"/>
      <c r="D67" s="52">
        <f>+ROUND(D53/4186857,4)</f>
        <v>9.9599999999999994E-2</v>
      </c>
      <c r="E67" s="148"/>
      <c r="F67" s="174">
        <f>F65</f>
        <v>7.1900000000000006E-2</v>
      </c>
      <c r="G67" s="148"/>
      <c r="H67" s="52">
        <f>+ROUND(H53/4186857,4)</f>
        <v>9.3600000000000003E-2</v>
      </c>
      <c r="I67" s="148"/>
      <c r="J67" s="174">
        <f>J65</f>
        <v>7.7200000000000005E-2</v>
      </c>
    </row>
    <row r="68" spans="1:10" ht="15.6" customHeight="1" thickTop="1">
      <c r="A68" s="84"/>
      <c r="C68" s="147"/>
      <c r="D68" s="148"/>
      <c r="E68" s="148"/>
      <c r="F68" s="175"/>
      <c r="G68" s="148"/>
      <c r="H68" s="148"/>
      <c r="I68" s="148"/>
      <c r="J68" s="175"/>
    </row>
    <row r="69" spans="1:10" ht="15.6" customHeight="1">
      <c r="A69" s="84"/>
      <c r="C69" s="147"/>
      <c r="D69" s="148"/>
      <c r="E69" s="148"/>
      <c r="F69" s="175"/>
      <c r="G69" s="148"/>
      <c r="H69" s="148"/>
      <c r="I69" s="148"/>
      <c r="J69" s="175"/>
    </row>
    <row r="70" spans="1:10" ht="5.25" customHeight="1">
      <c r="A70" s="84"/>
      <c r="C70" s="147"/>
      <c r="D70" s="148"/>
      <c r="E70" s="148"/>
      <c r="F70" s="175"/>
      <c r="G70" s="148"/>
      <c r="H70" s="148"/>
      <c r="I70" s="148"/>
      <c r="J70" s="175"/>
    </row>
    <row r="71" spans="1:10" ht="21.95" customHeight="1">
      <c r="A71" s="133" t="s">
        <v>116</v>
      </c>
      <c r="B71" s="132"/>
      <c r="C71" s="149"/>
      <c r="D71" s="96"/>
      <c r="E71" s="149"/>
      <c r="F71" s="6"/>
      <c r="G71" s="149"/>
      <c r="H71" s="96"/>
      <c r="I71" s="128"/>
      <c r="J71" s="6"/>
    </row>
    <row r="73" spans="1:10" ht="15" customHeight="1">
      <c r="B73" s="84"/>
    </row>
    <row r="76" spans="1:10" ht="15" customHeight="1">
      <c r="H76" s="126" t="s">
        <v>137</v>
      </c>
    </row>
    <row r="77" spans="1:10" ht="15" customHeight="1">
      <c r="B77" s="84"/>
    </row>
    <row r="97" ht="11.45" customHeight="1"/>
    <row r="149" ht="3" customHeight="1"/>
    <row r="197" ht="6.6" customHeight="1"/>
  </sheetData>
  <mergeCells count="4">
    <mergeCell ref="H7:J7"/>
    <mergeCell ref="D7:F7"/>
    <mergeCell ref="D6:F6"/>
    <mergeCell ref="H6:J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D10: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95"/>
  <sheetViews>
    <sheetView zoomScale="115" zoomScaleNormal="115" zoomScaleSheetLayoutView="132" workbookViewId="0">
      <selection activeCell="B8" sqref="B8"/>
    </sheetView>
  </sheetViews>
  <sheetFormatPr defaultColWidth="9.140625" defaultRowHeight="15" customHeight="1"/>
  <cols>
    <col min="1" max="1" width="1.7109375" style="5" customWidth="1"/>
    <col min="2" max="2" width="39.5703125" style="5" customWidth="1"/>
    <col min="3" max="3" width="5.42578125" style="5" customWidth="1"/>
    <col min="4" max="4" width="0.5703125" style="17" customWidth="1"/>
    <col min="5" max="5" width="11.7109375" style="12" customWidth="1"/>
    <col min="6" max="6" width="0.5703125" style="17" customWidth="1"/>
    <col min="7" max="7" width="11.7109375" style="12" customWidth="1"/>
    <col min="8" max="8" width="0.5703125" style="17" customWidth="1"/>
    <col min="9" max="9" width="11.5703125" style="12" customWidth="1"/>
    <col min="10" max="10" width="0.5703125" style="17" customWidth="1"/>
    <col min="11" max="11" width="12.140625" style="12" customWidth="1"/>
    <col min="12" max="12" width="0.5703125" style="17" customWidth="1"/>
    <col min="13" max="13" width="13.7109375" style="12" customWidth="1"/>
    <col min="14" max="14" width="0.5703125" style="17" customWidth="1"/>
    <col min="15" max="15" width="11.42578125" style="17" bestFit="1" customWidth="1"/>
    <col min="16" max="16" width="0.5703125" style="17" customWidth="1"/>
    <col min="17" max="17" width="13" style="17" customWidth="1"/>
    <col min="18" max="18" width="0.5703125" style="17" customWidth="1"/>
    <col min="19" max="19" width="11.7109375" style="17" customWidth="1"/>
    <col min="20" max="20" width="0.5703125" style="17" customWidth="1"/>
    <col min="21" max="21" width="14" style="17" customWidth="1"/>
    <col min="22" max="22" width="0.5703125" style="17" customWidth="1"/>
    <col min="23" max="23" width="10.28515625" style="12" customWidth="1"/>
    <col min="24" max="16384" width="9.140625" style="10"/>
  </cols>
  <sheetData>
    <row r="1" spans="1:23" s="24" customFormat="1" ht="15" customHeight="1">
      <c r="A1" s="24" t="s">
        <v>42</v>
      </c>
      <c r="E1" s="25"/>
      <c r="G1" s="25"/>
      <c r="I1" s="25"/>
      <c r="J1" s="37"/>
      <c r="K1" s="25"/>
      <c r="L1" s="37"/>
      <c r="M1" s="25"/>
      <c r="N1" s="37"/>
      <c r="P1" s="37"/>
      <c r="R1" s="37"/>
      <c r="T1" s="37"/>
      <c r="V1" s="37"/>
      <c r="W1" s="25"/>
    </row>
    <row r="2" spans="1:23" s="24" customFormat="1" ht="15" customHeight="1">
      <c r="A2" s="24" t="s">
        <v>93</v>
      </c>
      <c r="E2" s="25"/>
      <c r="G2" s="25"/>
      <c r="I2" s="25"/>
      <c r="J2" s="37"/>
      <c r="K2" s="25"/>
      <c r="L2" s="37"/>
      <c r="M2" s="25"/>
      <c r="N2" s="37"/>
      <c r="P2" s="37"/>
      <c r="R2" s="37"/>
      <c r="T2" s="37"/>
      <c r="V2" s="37"/>
      <c r="W2" s="25"/>
    </row>
    <row r="3" spans="1:23" s="24" customFormat="1" ht="15" customHeight="1">
      <c r="A3" s="26" t="str">
        <f>+'PL 5'!A3</f>
        <v>For the three-month period ended 31 March 2021</v>
      </c>
      <c r="B3" s="26"/>
      <c r="C3" s="26"/>
      <c r="D3" s="26"/>
      <c r="E3" s="27"/>
      <c r="F3" s="26"/>
      <c r="G3" s="27"/>
      <c r="H3" s="26"/>
      <c r="I3" s="27"/>
      <c r="J3" s="38"/>
      <c r="K3" s="27"/>
      <c r="L3" s="38"/>
      <c r="M3" s="27"/>
      <c r="N3" s="38"/>
      <c r="O3" s="26"/>
      <c r="P3" s="38"/>
      <c r="Q3" s="26"/>
      <c r="R3" s="38"/>
      <c r="S3" s="26"/>
      <c r="T3" s="38"/>
      <c r="U3" s="26"/>
      <c r="V3" s="38"/>
      <c r="W3" s="27"/>
    </row>
    <row r="4" spans="1:23" ht="15" customHeight="1">
      <c r="A4" s="20"/>
      <c r="B4" s="20"/>
      <c r="C4" s="20"/>
      <c r="D4" s="19"/>
      <c r="E4" s="11"/>
      <c r="F4" s="19"/>
      <c r="G4" s="11"/>
      <c r="H4" s="19"/>
      <c r="I4" s="11"/>
      <c r="J4" s="19"/>
      <c r="K4" s="3"/>
      <c r="L4" s="14"/>
      <c r="M4" s="3"/>
      <c r="N4" s="14"/>
      <c r="O4" s="14"/>
      <c r="P4" s="14"/>
      <c r="Q4" s="14"/>
      <c r="R4" s="14"/>
      <c r="S4" s="14" t="s">
        <v>137</v>
      </c>
      <c r="T4" s="14"/>
      <c r="U4" s="14"/>
      <c r="V4" s="14"/>
      <c r="W4" s="3"/>
    </row>
    <row r="5" spans="1:23" ht="15" customHeight="1">
      <c r="A5" s="20"/>
      <c r="B5" s="20"/>
      <c r="C5" s="20"/>
      <c r="D5" s="19"/>
      <c r="E5" s="11"/>
      <c r="F5" s="19"/>
      <c r="G5" s="11"/>
      <c r="H5" s="19"/>
      <c r="I5" s="11"/>
      <c r="J5" s="19"/>
      <c r="K5" s="3"/>
      <c r="L5" s="14"/>
      <c r="M5" s="3"/>
      <c r="N5" s="14"/>
      <c r="O5" s="14"/>
      <c r="P5" s="14"/>
      <c r="Q5" s="14"/>
      <c r="R5" s="14"/>
      <c r="S5" s="14"/>
      <c r="T5" s="14"/>
      <c r="U5" s="14"/>
      <c r="V5" s="14"/>
      <c r="W5" s="3"/>
    </row>
    <row r="6" spans="1:23" ht="15" customHeight="1">
      <c r="A6" s="20"/>
      <c r="B6" s="20"/>
      <c r="C6" s="20"/>
      <c r="D6" s="19"/>
      <c r="E6" s="200" t="s">
        <v>158</v>
      </c>
      <c r="F6" s="200"/>
      <c r="G6" s="200"/>
      <c r="H6" s="200"/>
      <c r="I6" s="200"/>
      <c r="J6" s="201"/>
      <c r="K6" s="200"/>
      <c r="L6" s="201"/>
      <c r="M6" s="200"/>
      <c r="N6" s="201"/>
      <c r="O6" s="200"/>
      <c r="P6" s="201"/>
      <c r="Q6" s="200"/>
      <c r="R6" s="201"/>
      <c r="S6" s="200"/>
      <c r="T6" s="201"/>
      <c r="U6" s="200"/>
      <c r="V6" s="201"/>
      <c r="W6" s="200"/>
    </row>
    <row r="7" spans="1:23" ht="15" customHeight="1">
      <c r="A7" s="20"/>
      <c r="B7" s="20"/>
      <c r="C7" s="20"/>
      <c r="D7" s="19"/>
      <c r="E7" s="202" t="s">
        <v>62</v>
      </c>
      <c r="F7" s="202"/>
      <c r="G7" s="202"/>
      <c r="H7" s="202"/>
      <c r="I7" s="202"/>
      <c r="J7" s="203"/>
      <c r="K7" s="202"/>
      <c r="L7" s="203"/>
      <c r="M7" s="202"/>
      <c r="N7" s="203"/>
      <c r="O7" s="202"/>
      <c r="P7" s="203"/>
      <c r="Q7" s="202"/>
      <c r="R7" s="203"/>
      <c r="S7" s="202"/>
      <c r="T7" s="40"/>
      <c r="U7" s="34"/>
      <c r="V7" s="40"/>
      <c r="W7" s="42"/>
    </row>
    <row r="8" spans="1:23" ht="15" customHeight="1">
      <c r="A8" s="20"/>
      <c r="B8" s="20"/>
      <c r="C8" s="20"/>
      <c r="D8" s="19"/>
      <c r="E8" s="28"/>
      <c r="F8" s="19"/>
      <c r="G8" s="28"/>
      <c r="H8" s="19"/>
      <c r="I8" s="28"/>
      <c r="J8" s="19"/>
      <c r="K8" s="199" t="s">
        <v>18</v>
      </c>
      <c r="L8" s="199"/>
      <c r="M8" s="199"/>
      <c r="N8" s="14"/>
      <c r="O8" s="199" t="s">
        <v>99</v>
      </c>
      <c r="P8" s="199"/>
      <c r="Q8" s="199"/>
      <c r="R8" s="14"/>
      <c r="S8" s="10"/>
      <c r="T8" s="14"/>
      <c r="U8" s="14"/>
      <c r="V8" s="14"/>
      <c r="W8" s="11"/>
    </row>
    <row r="9" spans="1:23" ht="15" customHeight="1">
      <c r="A9" s="20"/>
      <c r="B9" s="20"/>
      <c r="C9" s="20"/>
      <c r="D9" s="19"/>
      <c r="E9" s="28"/>
      <c r="F9" s="19"/>
      <c r="G9" s="28"/>
      <c r="H9" s="19"/>
      <c r="I9" s="28" t="s">
        <v>238</v>
      </c>
      <c r="J9" s="19"/>
      <c r="K9" s="150"/>
      <c r="L9" s="150"/>
      <c r="M9" s="150"/>
      <c r="N9" s="14"/>
      <c r="O9" s="150"/>
      <c r="P9" s="150"/>
      <c r="Q9" s="150"/>
      <c r="R9" s="14"/>
      <c r="S9" s="10"/>
      <c r="T9" s="14"/>
      <c r="U9" s="14"/>
      <c r="V9" s="14"/>
      <c r="W9" s="11"/>
    </row>
    <row r="10" spans="1:23" ht="15" customHeight="1">
      <c r="A10" s="20"/>
      <c r="B10" s="20"/>
      <c r="C10" s="20"/>
      <c r="D10" s="19"/>
      <c r="E10" s="28"/>
      <c r="F10" s="19"/>
      <c r="G10" s="28"/>
      <c r="H10" s="19"/>
      <c r="I10" s="28" t="s">
        <v>239</v>
      </c>
      <c r="J10" s="19"/>
      <c r="K10" s="150"/>
      <c r="L10" s="150"/>
      <c r="M10" s="150"/>
      <c r="N10" s="14"/>
      <c r="O10" s="150"/>
      <c r="P10" s="150"/>
      <c r="Q10" s="150"/>
      <c r="R10" s="14"/>
      <c r="S10" s="11" t="s">
        <v>90</v>
      </c>
      <c r="T10" s="14"/>
      <c r="U10" s="14"/>
      <c r="V10" s="14"/>
      <c r="W10" s="11"/>
    </row>
    <row r="11" spans="1:23" ht="15" customHeight="1">
      <c r="D11" s="11"/>
      <c r="E11" s="28" t="s">
        <v>21</v>
      </c>
      <c r="F11" s="11"/>
      <c r="G11" s="28"/>
      <c r="H11" s="11"/>
      <c r="I11" s="28" t="s">
        <v>240</v>
      </c>
      <c r="J11" s="11"/>
      <c r="K11" s="18" t="s">
        <v>23</v>
      </c>
      <c r="L11" s="151"/>
      <c r="M11" s="11"/>
      <c r="N11" s="12"/>
      <c r="O11" s="11"/>
      <c r="P11" s="12"/>
      <c r="Q11" s="22" t="s">
        <v>122</v>
      </c>
      <c r="R11" s="12"/>
      <c r="S11" s="22" t="s">
        <v>100</v>
      </c>
      <c r="T11" s="12"/>
      <c r="U11" s="43"/>
      <c r="V11" s="12"/>
    </row>
    <row r="12" spans="1:23" ht="15" customHeight="1">
      <c r="D12" s="11"/>
      <c r="E12" s="18" t="s">
        <v>37</v>
      </c>
      <c r="F12" s="11"/>
      <c r="G12" s="18" t="s">
        <v>49</v>
      </c>
      <c r="H12" s="11"/>
      <c r="I12" s="18" t="s">
        <v>237</v>
      </c>
      <c r="J12" s="11"/>
      <c r="K12" s="18" t="s">
        <v>38</v>
      </c>
      <c r="L12" s="22"/>
      <c r="M12" s="11"/>
      <c r="N12" s="22"/>
      <c r="O12" s="11"/>
      <c r="P12" s="22"/>
      <c r="Q12" s="22" t="s">
        <v>123</v>
      </c>
      <c r="R12" s="22"/>
      <c r="S12" s="22" t="s">
        <v>101</v>
      </c>
      <c r="T12" s="22"/>
      <c r="U12" s="22" t="s">
        <v>103</v>
      </c>
      <c r="V12" s="22"/>
      <c r="W12" s="11" t="s">
        <v>25</v>
      </c>
    </row>
    <row r="13" spans="1:23" ht="15" customHeight="1">
      <c r="C13" s="186" t="s">
        <v>0</v>
      </c>
      <c r="D13" s="11"/>
      <c r="E13" s="21" t="s">
        <v>22</v>
      </c>
      <c r="F13" s="11"/>
      <c r="G13" s="21" t="s">
        <v>50</v>
      </c>
      <c r="H13" s="11"/>
      <c r="I13" s="21" t="s">
        <v>235</v>
      </c>
      <c r="J13" s="11"/>
      <c r="K13" s="21" t="s">
        <v>39</v>
      </c>
      <c r="L13" s="22"/>
      <c r="M13" s="21" t="s">
        <v>24</v>
      </c>
      <c r="N13" s="22"/>
      <c r="O13" s="21" t="s">
        <v>105</v>
      </c>
      <c r="P13" s="22"/>
      <c r="Q13" s="23" t="s">
        <v>124</v>
      </c>
      <c r="R13" s="22"/>
      <c r="S13" s="23" t="s">
        <v>102</v>
      </c>
      <c r="T13" s="22"/>
      <c r="U13" s="23" t="s">
        <v>104</v>
      </c>
      <c r="V13" s="22"/>
      <c r="W13" s="23" t="s">
        <v>80</v>
      </c>
    </row>
    <row r="14" spans="1:23" ht="6" customHeight="1">
      <c r="A14" s="2"/>
      <c r="B14" s="2"/>
      <c r="C14" s="2"/>
      <c r="D14" s="3"/>
      <c r="E14" s="3"/>
      <c r="F14" s="3"/>
      <c r="G14" s="3"/>
      <c r="H14" s="3"/>
      <c r="I14" s="3"/>
      <c r="J14" s="3"/>
      <c r="M14" s="3"/>
    </row>
    <row r="15" spans="1:23" ht="15" customHeight="1">
      <c r="A15" s="13" t="s">
        <v>232</v>
      </c>
      <c r="B15" s="7"/>
      <c r="C15" s="9"/>
      <c r="D15" s="4"/>
      <c r="E15" s="4">
        <v>4179625</v>
      </c>
      <c r="F15" s="15"/>
      <c r="G15" s="4">
        <v>319357</v>
      </c>
      <c r="H15" s="15"/>
      <c r="I15" s="4">
        <v>0</v>
      </c>
      <c r="J15" s="4">
        <v>0</v>
      </c>
      <c r="K15" s="4">
        <v>437933</v>
      </c>
      <c r="L15" s="4">
        <v>0</v>
      </c>
      <c r="M15" s="4">
        <v>12602701</v>
      </c>
      <c r="N15" s="4">
        <v>0</v>
      </c>
      <c r="O15" s="4">
        <v>23751</v>
      </c>
      <c r="P15" s="4">
        <v>0</v>
      </c>
      <c r="Q15" s="4">
        <v>-7914</v>
      </c>
      <c r="R15" s="4"/>
      <c r="S15" s="4">
        <f>SUM(E15:Q15)</f>
        <v>17555453</v>
      </c>
      <c r="T15" s="4"/>
      <c r="U15" s="4">
        <v>-8792</v>
      </c>
      <c r="V15" s="4"/>
      <c r="W15" s="4">
        <f>SUM(S15:U15)</f>
        <v>17546661</v>
      </c>
    </row>
    <row r="16" spans="1:23" ht="6" customHeight="1">
      <c r="A16" s="13"/>
      <c r="B16" s="7"/>
      <c r="C16" s="9"/>
      <c r="D16" s="4"/>
      <c r="E16" s="4"/>
      <c r="F16" s="15"/>
      <c r="G16" s="4"/>
      <c r="H16" s="15"/>
      <c r="I16" s="4"/>
      <c r="J16" s="15"/>
      <c r="K16" s="4"/>
      <c r="L16" s="15"/>
      <c r="M16" s="4"/>
      <c r="N16" s="15"/>
      <c r="O16" s="4"/>
      <c r="P16" s="15"/>
      <c r="Q16" s="4"/>
      <c r="R16" s="15"/>
      <c r="S16" s="4"/>
      <c r="T16" s="15"/>
      <c r="U16" s="4"/>
      <c r="V16" s="15"/>
      <c r="W16" s="4"/>
    </row>
    <row r="17" spans="1:23" ht="15" customHeight="1">
      <c r="A17" s="13" t="s">
        <v>201</v>
      </c>
      <c r="B17" s="7"/>
      <c r="C17" s="9"/>
      <c r="D17" s="4"/>
      <c r="E17" s="4"/>
      <c r="F17" s="15"/>
      <c r="G17" s="4"/>
      <c r="H17" s="15"/>
      <c r="I17" s="4"/>
      <c r="J17" s="15"/>
      <c r="K17" s="4"/>
      <c r="L17" s="15"/>
      <c r="N17" s="15"/>
      <c r="O17" s="12"/>
      <c r="P17" s="15"/>
      <c r="Q17" s="12"/>
      <c r="R17" s="15"/>
      <c r="S17" s="12"/>
      <c r="T17" s="15"/>
      <c r="U17" s="12"/>
      <c r="V17" s="15"/>
      <c r="W17" s="4"/>
    </row>
    <row r="18" spans="1:23" ht="15" customHeight="1">
      <c r="A18" s="2" t="s">
        <v>105</v>
      </c>
      <c r="C18" s="44"/>
      <c r="D18" s="4"/>
      <c r="E18" s="4">
        <v>0</v>
      </c>
      <c r="F18" s="15"/>
      <c r="G18" s="4">
        <v>0</v>
      </c>
      <c r="H18" s="15"/>
      <c r="I18" s="4">
        <v>0</v>
      </c>
      <c r="J18" s="15"/>
      <c r="K18" s="4">
        <v>0</v>
      </c>
      <c r="L18" s="15"/>
      <c r="M18" s="4">
        <v>0</v>
      </c>
      <c r="N18" s="15"/>
      <c r="O18" s="4">
        <v>986</v>
      </c>
      <c r="P18" s="15"/>
      <c r="Q18" s="4">
        <v>0</v>
      </c>
      <c r="R18" s="15"/>
      <c r="S18" s="4">
        <f t="shared" ref="S18:S19" si="0">SUM(E18:Q18)</f>
        <v>986</v>
      </c>
      <c r="T18" s="15"/>
      <c r="U18" s="4">
        <v>0</v>
      </c>
      <c r="V18" s="15"/>
      <c r="W18" s="4">
        <f t="shared" ref="W18:W19" si="1">SUM(S18:U18)</f>
        <v>986</v>
      </c>
    </row>
    <row r="19" spans="1:23" ht="15" customHeight="1">
      <c r="A19" s="5" t="s">
        <v>141</v>
      </c>
      <c r="B19" s="10"/>
      <c r="C19" s="9"/>
      <c r="D19" s="4"/>
      <c r="E19" s="6">
        <v>0</v>
      </c>
      <c r="F19" s="45"/>
      <c r="G19" s="6">
        <v>0</v>
      </c>
      <c r="H19" s="45"/>
      <c r="I19" s="6">
        <v>0</v>
      </c>
      <c r="J19" s="45"/>
      <c r="K19" s="6">
        <v>0</v>
      </c>
      <c r="L19" s="45"/>
      <c r="M19" s="6">
        <v>300614</v>
      </c>
      <c r="N19" s="45"/>
      <c r="O19" s="6">
        <v>0</v>
      </c>
      <c r="P19" s="45"/>
      <c r="Q19" s="6">
        <v>46329</v>
      </c>
      <c r="R19" s="45"/>
      <c r="S19" s="6">
        <f t="shared" si="0"/>
        <v>346943</v>
      </c>
      <c r="T19" s="45"/>
      <c r="U19" s="6">
        <v>-2336</v>
      </c>
      <c r="V19" s="45"/>
      <c r="W19" s="6">
        <f t="shared" si="1"/>
        <v>344607</v>
      </c>
    </row>
    <row r="20" spans="1:23" ht="6" customHeight="1">
      <c r="A20" s="176"/>
      <c r="C20" s="9"/>
      <c r="D20" s="4"/>
      <c r="E20" s="4"/>
      <c r="F20" s="15"/>
      <c r="G20" s="4"/>
      <c r="H20" s="15"/>
      <c r="I20" s="4"/>
      <c r="J20" s="15"/>
      <c r="K20" s="4"/>
      <c r="L20" s="15"/>
      <c r="M20" s="4"/>
      <c r="N20" s="15"/>
      <c r="O20" s="4"/>
      <c r="P20" s="15"/>
      <c r="Q20" s="4"/>
      <c r="R20" s="15"/>
      <c r="S20" s="4"/>
      <c r="T20" s="15"/>
      <c r="U20" s="4"/>
      <c r="V20" s="15"/>
      <c r="W20" s="4"/>
    </row>
    <row r="21" spans="1:23" ht="15" customHeight="1" thickBot="1">
      <c r="A21" s="177" t="s">
        <v>156</v>
      </c>
      <c r="C21" s="9"/>
      <c r="D21" s="4"/>
      <c r="E21" s="8">
        <f>SUM(E15:E19)</f>
        <v>4179625</v>
      </c>
      <c r="F21" s="15"/>
      <c r="G21" s="8">
        <f>SUM(G15:G19)</f>
        <v>319357</v>
      </c>
      <c r="H21" s="15"/>
      <c r="I21" s="8">
        <f>SUM(I15:I19)</f>
        <v>0</v>
      </c>
      <c r="J21" s="15"/>
      <c r="K21" s="8">
        <f>SUM(K15:K19)</f>
        <v>437933</v>
      </c>
      <c r="L21" s="15"/>
      <c r="M21" s="8">
        <f>SUM(M15:M19)</f>
        <v>12903315</v>
      </c>
      <c r="N21" s="4"/>
      <c r="O21" s="8">
        <f>SUM(O15:O19)</f>
        <v>24737</v>
      </c>
      <c r="P21" s="4"/>
      <c r="Q21" s="8">
        <f>SUM(Q15:Q19)</f>
        <v>38415</v>
      </c>
      <c r="R21" s="4"/>
      <c r="S21" s="8">
        <f>SUM(S15:S19)</f>
        <v>17903382</v>
      </c>
      <c r="T21" s="4"/>
      <c r="U21" s="8">
        <f>SUM(U15:U19)</f>
        <v>-11128</v>
      </c>
      <c r="V21" s="15"/>
      <c r="W21" s="8">
        <f>SUM(S21:U21)</f>
        <v>17892254</v>
      </c>
    </row>
    <row r="22" spans="1:23" ht="15" customHeight="1" thickTop="1">
      <c r="A22" s="29"/>
      <c r="C22" s="9"/>
      <c r="D22" s="4"/>
      <c r="E22" s="4"/>
      <c r="F22" s="15"/>
      <c r="G22" s="4"/>
      <c r="H22" s="15"/>
      <c r="I22" s="4"/>
      <c r="J22" s="15"/>
      <c r="K22" s="4"/>
      <c r="L22" s="15"/>
      <c r="M22" s="4"/>
      <c r="N22" s="4"/>
      <c r="O22" s="4"/>
      <c r="P22" s="4"/>
      <c r="Q22" s="4"/>
      <c r="R22" s="4"/>
      <c r="S22" s="4"/>
      <c r="T22" s="4"/>
      <c r="U22" s="4"/>
      <c r="V22" s="15"/>
      <c r="W22" s="4"/>
    </row>
    <row r="23" spans="1:23" ht="15" customHeight="1">
      <c r="A23" s="29"/>
      <c r="C23" s="9"/>
      <c r="D23" s="4"/>
      <c r="E23" s="4"/>
      <c r="F23" s="15"/>
      <c r="G23" s="4"/>
      <c r="H23" s="15"/>
      <c r="I23" s="4"/>
      <c r="J23" s="15"/>
      <c r="K23" s="4"/>
      <c r="L23" s="15"/>
      <c r="M23" s="4"/>
      <c r="N23" s="4"/>
      <c r="O23" s="4"/>
      <c r="P23" s="4"/>
      <c r="Q23" s="4"/>
      <c r="R23" s="4"/>
      <c r="S23" s="4"/>
      <c r="T23" s="4"/>
      <c r="U23" s="4"/>
      <c r="V23" s="15"/>
      <c r="W23" s="4"/>
    </row>
    <row r="24" spans="1:23" ht="15" customHeight="1">
      <c r="A24" s="13" t="s">
        <v>233</v>
      </c>
      <c r="B24" s="7"/>
      <c r="C24" s="9"/>
      <c r="D24" s="4"/>
      <c r="E24" s="46">
        <v>4179625</v>
      </c>
      <c r="F24" s="15"/>
      <c r="G24" s="46">
        <v>319357</v>
      </c>
      <c r="H24" s="15"/>
      <c r="I24" s="46">
        <v>0</v>
      </c>
      <c r="J24" s="4"/>
      <c r="K24" s="46">
        <v>437933</v>
      </c>
      <c r="L24" s="4"/>
      <c r="M24" s="46">
        <v>13707212</v>
      </c>
      <c r="N24" s="4"/>
      <c r="O24" s="46">
        <v>31783</v>
      </c>
      <c r="P24" s="4"/>
      <c r="Q24" s="46">
        <v>-14068</v>
      </c>
      <c r="R24" s="4"/>
      <c r="S24" s="46">
        <f>SUM(E24:Q24)</f>
        <v>18661842</v>
      </c>
      <c r="T24" s="4"/>
      <c r="U24" s="46">
        <v>-19156</v>
      </c>
      <c r="V24" s="4"/>
      <c r="W24" s="46">
        <f>SUM(S24:U24)</f>
        <v>18642686</v>
      </c>
    </row>
    <row r="25" spans="1:23" ht="6" customHeight="1">
      <c r="A25" s="13"/>
      <c r="B25" s="7"/>
      <c r="C25" s="9"/>
      <c r="D25" s="4"/>
      <c r="E25" s="46"/>
      <c r="F25" s="15"/>
      <c r="G25" s="46"/>
      <c r="H25" s="15"/>
      <c r="I25" s="46"/>
      <c r="J25" s="15"/>
      <c r="K25" s="46"/>
      <c r="L25" s="15"/>
      <c r="M25" s="46"/>
      <c r="N25" s="15"/>
      <c r="O25" s="46"/>
      <c r="P25" s="15"/>
      <c r="Q25" s="46"/>
      <c r="R25" s="15"/>
      <c r="S25" s="46"/>
      <c r="T25" s="15"/>
      <c r="U25" s="46"/>
      <c r="V25" s="15"/>
      <c r="W25" s="46"/>
    </row>
    <row r="26" spans="1:23" ht="15" customHeight="1">
      <c r="A26" s="13" t="s">
        <v>202</v>
      </c>
      <c r="B26" s="7"/>
      <c r="C26" s="9"/>
      <c r="D26" s="4"/>
      <c r="E26" s="46"/>
      <c r="F26" s="15"/>
      <c r="G26" s="46"/>
      <c r="H26" s="15"/>
      <c r="I26" s="46"/>
      <c r="J26" s="15"/>
      <c r="K26" s="46"/>
      <c r="L26" s="15"/>
      <c r="M26" s="53"/>
      <c r="N26" s="15"/>
      <c r="O26" s="53"/>
      <c r="P26" s="15"/>
      <c r="Q26" s="53"/>
      <c r="R26" s="15"/>
      <c r="S26" s="53"/>
      <c r="T26" s="15"/>
      <c r="U26" s="53"/>
      <c r="V26" s="15"/>
      <c r="W26" s="46"/>
    </row>
    <row r="27" spans="1:23" ht="15" customHeight="1">
      <c r="A27" s="2" t="s">
        <v>174</v>
      </c>
      <c r="C27" s="44">
        <v>15</v>
      </c>
      <c r="D27" s="4"/>
      <c r="E27" s="46">
        <v>5039</v>
      </c>
      <c r="F27" s="15"/>
      <c r="G27" s="46">
        <v>6350</v>
      </c>
      <c r="H27" s="15"/>
      <c r="I27" s="46">
        <v>0</v>
      </c>
      <c r="J27" s="15"/>
      <c r="K27" s="46">
        <v>0</v>
      </c>
      <c r="L27" s="15"/>
      <c r="M27" s="46">
        <v>0</v>
      </c>
      <c r="N27" s="15"/>
      <c r="O27" s="46">
        <v>0</v>
      </c>
      <c r="P27" s="15"/>
      <c r="Q27" s="46">
        <v>0</v>
      </c>
      <c r="R27" s="15"/>
      <c r="S27" s="46">
        <f t="shared" ref="S27:S28" si="2">SUM(E27:Q27)</f>
        <v>11389</v>
      </c>
      <c r="T27" s="15"/>
      <c r="U27" s="46">
        <v>0</v>
      </c>
      <c r="V27" s="15"/>
      <c r="W27" s="46">
        <f t="shared" ref="W27:W28" si="3">SUM(S27:U27)</f>
        <v>11389</v>
      </c>
    </row>
    <row r="28" spans="1:23" ht="15" customHeight="1">
      <c r="A28" s="2" t="s">
        <v>236</v>
      </c>
      <c r="C28" s="44"/>
      <c r="D28" s="4"/>
      <c r="E28" s="46">
        <v>0</v>
      </c>
      <c r="F28" s="15"/>
      <c r="G28" s="46">
        <v>0</v>
      </c>
      <c r="H28" s="15"/>
      <c r="I28" s="46">
        <v>7327</v>
      </c>
      <c r="J28" s="15"/>
      <c r="K28" s="46">
        <v>0</v>
      </c>
      <c r="L28" s="15"/>
      <c r="M28" s="46">
        <v>0</v>
      </c>
      <c r="N28" s="15"/>
      <c r="O28" s="46">
        <v>0</v>
      </c>
      <c r="P28" s="15"/>
      <c r="Q28" s="46">
        <v>0</v>
      </c>
      <c r="R28" s="15"/>
      <c r="S28" s="46">
        <f t="shared" si="2"/>
        <v>7327</v>
      </c>
      <c r="T28" s="15"/>
      <c r="U28" s="46">
        <v>0</v>
      </c>
      <c r="V28" s="15"/>
      <c r="W28" s="46">
        <f t="shared" si="3"/>
        <v>7327</v>
      </c>
    </row>
    <row r="29" spans="1:23" ht="15" customHeight="1">
      <c r="A29" s="2" t="s">
        <v>105</v>
      </c>
      <c r="C29" s="44">
        <v>14</v>
      </c>
      <c r="D29" s="4"/>
      <c r="E29" s="46">
        <v>0</v>
      </c>
      <c r="F29" s="15"/>
      <c r="G29" s="46">
        <v>0</v>
      </c>
      <c r="H29" s="15"/>
      <c r="I29" s="46">
        <v>0</v>
      </c>
      <c r="J29" s="15"/>
      <c r="K29" s="46">
        <v>0</v>
      </c>
      <c r="L29" s="15"/>
      <c r="M29" s="46">
        <v>0</v>
      </c>
      <c r="N29" s="15"/>
      <c r="O29" s="46">
        <v>2533</v>
      </c>
      <c r="P29" s="15"/>
      <c r="Q29" s="46">
        <v>0</v>
      </c>
      <c r="R29" s="15"/>
      <c r="S29" s="46">
        <f t="shared" ref="S29:S30" si="4">SUM(E29:Q29)</f>
        <v>2533</v>
      </c>
      <c r="T29" s="15"/>
      <c r="U29" s="46">
        <v>0</v>
      </c>
      <c r="V29" s="15"/>
      <c r="W29" s="46">
        <f t="shared" ref="W29:W30" si="5">SUM(S29:U29)</f>
        <v>2533</v>
      </c>
    </row>
    <row r="30" spans="1:23" ht="15" customHeight="1">
      <c r="A30" s="5" t="s">
        <v>141</v>
      </c>
      <c r="B30" s="10"/>
      <c r="C30" s="9"/>
      <c r="D30" s="4"/>
      <c r="E30" s="48">
        <v>0</v>
      </c>
      <c r="F30" s="45"/>
      <c r="G30" s="48">
        <v>0</v>
      </c>
      <c r="H30" s="45"/>
      <c r="I30" s="48">
        <v>0</v>
      </c>
      <c r="J30" s="45"/>
      <c r="K30" s="48">
        <v>0</v>
      </c>
      <c r="L30" s="45"/>
      <c r="M30" s="48">
        <v>416812</v>
      </c>
      <c r="N30" s="45"/>
      <c r="O30" s="48">
        <v>0</v>
      </c>
      <c r="P30" s="45"/>
      <c r="Q30" s="48">
        <v>23983</v>
      </c>
      <c r="R30" s="45"/>
      <c r="S30" s="48">
        <f t="shared" si="4"/>
        <v>440795</v>
      </c>
      <c r="T30" s="45"/>
      <c r="U30" s="48">
        <v>-2777</v>
      </c>
      <c r="V30" s="45"/>
      <c r="W30" s="48">
        <f t="shared" si="5"/>
        <v>438018</v>
      </c>
    </row>
    <row r="31" spans="1:23" ht="6" customHeight="1">
      <c r="A31" s="32"/>
      <c r="C31" s="9"/>
      <c r="D31" s="4"/>
      <c r="E31" s="46"/>
      <c r="F31" s="15"/>
      <c r="G31" s="46"/>
      <c r="H31" s="15"/>
      <c r="I31" s="46"/>
      <c r="J31" s="15"/>
      <c r="K31" s="46"/>
      <c r="L31" s="15"/>
      <c r="M31" s="46"/>
      <c r="N31" s="15"/>
      <c r="O31" s="46"/>
      <c r="P31" s="15"/>
      <c r="Q31" s="46"/>
      <c r="R31" s="15"/>
      <c r="S31" s="46"/>
      <c r="T31" s="15"/>
      <c r="U31" s="46"/>
      <c r="V31" s="15"/>
      <c r="W31" s="46"/>
    </row>
    <row r="32" spans="1:23" ht="15" customHeight="1" thickBot="1">
      <c r="A32" s="29" t="s">
        <v>170</v>
      </c>
      <c r="C32" s="9"/>
      <c r="D32" s="4"/>
      <c r="E32" s="50">
        <f>SUM(E24:E30)</f>
        <v>4184664</v>
      </c>
      <c r="F32" s="15"/>
      <c r="G32" s="50">
        <f>SUM(G24:G30)</f>
        <v>325707</v>
      </c>
      <c r="H32" s="15"/>
      <c r="I32" s="50">
        <f>SUM(I24:I30)</f>
        <v>7327</v>
      </c>
      <c r="J32" s="15"/>
      <c r="K32" s="50">
        <f>SUM(K24:K30)</f>
        <v>437933</v>
      </c>
      <c r="L32" s="15"/>
      <c r="M32" s="50">
        <f>SUM(M24:M30)</f>
        <v>14124024</v>
      </c>
      <c r="N32" s="4"/>
      <c r="O32" s="50">
        <f>SUM(O24:O30)</f>
        <v>34316</v>
      </c>
      <c r="P32" s="4"/>
      <c r="Q32" s="50">
        <f>SUM(Q24:Q30)</f>
        <v>9915</v>
      </c>
      <c r="R32" s="4"/>
      <c r="S32" s="50">
        <f>SUM(S24:S30)</f>
        <v>19123886</v>
      </c>
      <c r="T32" s="4"/>
      <c r="U32" s="50">
        <f>SUM(U24:U30)</f>
        <v>-21933</v>
      </c>
      <c r="V32" s="15"/>
      <c r="W32" s="50">
        <f>SUM(S32:U32)</f>
        <v>19101953</v>
      </c>
    </row>
    <row r="33" spans="1:23" ht="15" customHeight="1" thickTop="1">
      <c r="A33" s="29"/>
      <c r="C33" s="9"/>
      <c r="D33" s="4"/>
      <c r="E33" s="4"/>
      <c r="F33" s="15"/>
      <c r="G33" s="4"/>
      <c r="H33" s="15"/>
      <c r="I33" s="4"/>
      <c r="J33" s="15"/>
      <c r="K33" s="4"/>
      <c r="L33" s="15"/>
      <c r="M33" s="4"/>
      <c r="N33" s="4"/>
      <c r="O33" s="4"/>
      <c r="P33" s="4"/>
      <c r="Q33" s="4"/>
      <c r="R33" s="4"/>
      <c r="S33" s="4"/>
      <c r="T33" s="4"/>
      <c r="U33" s="4"/>
      <c r="V33" s="15"/>
      <c r="W33" s="4"/>
    </row>
    <row r="34" spans="1:23" ht="15" customHeight="1">
      <c r="A34" s="29"/>
      <c r="C34" s="9"/>
      <c r="D34" s="4"/>
      <c r="E34" s="4"/>
      <c r="F34" s="15"/>
      <c r="G34" s="4"/>
      <c r="H34" s="15"/>
      <c r="I34" s="4"/>
      <c r="J34" s="15"/>
      <c r="K34" s="4"/>
      <c r="L34" s="15"/>
      <c r="M34" s="4"/>
      <c r="N34" s="4"/>
      <c r="O34" s="4"/>
      <c r="P34" s="4"/>
      <c r="Q34" s="4"/>
      <c r="R34" s="4"/>
      <c r="S34" s="4"/>
      <c r="T34" s="4"/>
      <c r="U34" s="4"/>
      <c r="V34" s="15"/>
      <c r="W34" s="4"/>
    </row>
    <row r="35" spans="1:23" ht="15" customHeight="1">
      <c r="A35" s="29"/>
      <c r="C35" s="9"/>
      <c r="D35" s="4"/>
      <c r="E35" s="4"/>
      <c r="F35" s="15"/>
      <c r="G35" s="4"/>
      <c r="H35" s="15"/>
      <c r="I35" s="4"/>
      <c r="J35" s="15"/>
      <c r="K35" s="4"/>
      <c r="L35" s="15"/>
      <c r="M35" s="4"/>
      <c r="N35" s="4"/>
      <c r="O35" s="4"/>
      <c r="P35" s="4"/>
      <c r="Q35" s="4"/>
      <c r="R35" s="4"/>
      <c r="S35" s="4"/>
      <c r="T35" s="4"/>
      <c r="U35" s="4"/>
      <c r="V35" s="15"/>
      <c r="W35" s="4"/>
    </row>
    <row r="36" spans="1:23" ht="15" customHeight="1">
      <c r="A36" s="29"/>
      <c r="C36" s="9"/>
      <c r="D36" s="4"/>
      <c r="E36" s="4"/>
      <c r="F36" s="15"/>
      <c r="G36" s="4"/>
      <c r="H36" s="15"/>
      <c r="I36" s="4"/>
      <c r="J36" s="15"/>
      <c r="K36" s="4"/>
      <c r="L36" s="15"/>
      <c r="M36" s="4"/>
      <c r="N36" s="4"/>
      <c r="O36" s="4"/>
      <c r="P36" s="4"/>
      <c r="Q36" s="4"/>
      <c r="R36" s="4"/>
      <c r="S36" s="4"/>
      <c r="T36" s="4"/>
      <c r="U36" s="4"/>
      <c r="V36" s="15"/>
      <c r="W36" s="4"/>
    </row>
    <row r="37" spans="1:23" ht="15" customHeight="1">
      <c r="A37" s="29"/>
      <c r="C37" s="9"/>
      <c r="D37" s="4"/>
      <c r="E37" s="4"/>
      <c r="F37" s="15"/>
      <c r="G37" s="4"/>
      <c r="H37" s="15"/>
      <c r="I37" s="4"/>
      <c r="J37" s="15"/>
      <c r="K37" s="4"/>
      <c r="L37" s="15"/>
      <c r="M37" s="4"/>
      <c r="N37" s="4"/>
      <c r="O37" s="4"/>
      <c r="P37" s="4"/>
      <c r="Q37" s="4"/>
      <c r="R37" s="4"/>
      <c r="S37" s="4"/>
      <c r="T37" s="4"/>
      <c r="U37" s="4"/>
      <c r="V37" s="15"/>
      <c r="W37" s="4"/>
    </row>
    <row r="38" spans="1:23" ht="15" customHeight="1">
      <c r="A38" s="29"/>
      <c r="C38" s="9"/>
      <c r="D38" s="4"/>
      <c r="E38" s="4"/>
      <c r="F38" s="15"/>
      <c r="G38" s="4"/>
      <c r="H38" s="15"/>
      <c r="I38" s="4"/>
      <c r="J38" s="15"/>
      <c r="K38" s="4"/>
      <c r="L38" s="15"/>
      <c r="M38" s="4"/>
      <c r="N38" s="4"/>
      <c r="O38" s="4"/>
      <c r="P38" s="4"/>
      <c r="Q38" s="4"/>
      <c r="R38" s="4"/>
      <c r="S38" s="4"/>
      <c r="T38" s="4"/>
      <c r="U38" s="4"/>
      <c r="V38" s="15"/>
      <c r="W38" s="4"/>
    </row>
    <row r="39" spans="1:23" ht="15" customHeight="1">
      <c r="A39" s="29"/>
      <c r="C39" s="9"/>
      <c r="D39" s="4"/>
      <c r="E39" s="4"/>
      <c r="F39" s="15"/>
      <c r="G39" s="4"/>
      <c r="H39" s="15"/>
      <c r="I39" s="4"/>
      <c r="J39" s="15"/>
      <c r="K39" s="4"/>
      <c r="L39" s="15"/>
      <c r="M39" s="4"/>
      <c r="N39" s="4"/>
      <c r="O39" s="4"/>
      <c r="P39" s="4"/>
      <c r="Q39" s="4"/>
      <c r="R39" s="4"/>
      <c r="S39" s="4"/>
      <c r="T39" s="4"/>
      <c r="U39" s="4"/>
      <c r="V39" s="15"/>
      <c r="W39" s="4"/>
    </row>
    <row r="40" spans="1:23" ht="15" customHeight="1">
      <c r="A40" s="29"/>
      <c r="C40" s="9"/>
      <c r="D40" s="4"/>
      <c r="E40" s="4"/>
      <c r="F40" s="15"/>
      <c r="G40" s="4"/>
      <c r="H40" s="15"/>
      <c r="I40" s="4"/>
      <c r="J40" s="15"/>
      <c r="K40" s="4"/>
      <c r="L40" s="15"/>
      <c r="M40" s="4"/>
      <c r="N40" s="4"/>
      <c r="O40" s="4"/>
      <c r="P40" s="4"/>
      <c r="Q40" s="4"/>
      <c r="R40" s="4"/>
      <c r="S40" s="4"/>
      <c r="T40" s="4"/>
      <c r="U40" s="4"/>
      <c r="V40" s="15"/>
      <c r="W40" s="4"/>
    </row>
    <row r="41" spans="1:23" ht="15" customHeight="1">
      <c r="A41" s="29"/>
      <c r="C41" s="9"/>
      <c r="D41" s="4"/>
      <c r="E41" s="4"/>
      <c r="F41" s="15"/>
      <c r="G41" s="4"/>
      <c r="H41" s="15"/>
      <c r="I41" s="4"/>
      <c r="J41" s="15"/>
      <c r="K41" s="4"/>
      <c r="L41" s="15"/>
      <c r="M41" s="4"/>
      <c r="N41" s="4"/>
      <c r="O41" s="4"/>
      <c r="P41" s="4"/>
      <c r="Q41" s="4"/>
      <c r="R41" s="4"/>
      <c r="S41" s="4"/>
      <c r="T41" s="4"/>
      <c r="U41" s="4"/>
      <c r="V41" s="15"/>
      <c r="W41" s="4"/>
    </row>
    <row r="42" spans="1:23" ht="17.25" customHeight="1">
      <c r="A42" s="29"/>
      <c r="C42" s="9"/>
      <c r="D42" s="4"/>
      <c r="E42" s="4"/>
      <c r="F42" s="15"/>
      <c r="G42" s="4"/>
      <c r="H42" s="15"/>
      <c r="I42" s="4"/>
      <c r="J42" s="15"/>
      <c r="K42" s="4"/>
      <c r="L42" s="15"/>
      <c r="M42" s="4"/>
      <c r="N42" s="4"/>
      <c r="O42" s="4"/>
      <c r="P42" s="4"/>
      <c r="Q42" s="4"/>
      <c r="R42" s="4"/>
      <c r="S42" s="4"/>
      <c r="T42" s="4"/>
      <c r="U42" s="4"/>
      <c r="V42" s="15"/>
      <c r="W42" s="4"/>
    </row>
    <row r="43" spans="1:23" ht="21.95" customHeight="1">
      <c r="A43" s="197" t="s">
        <v>116</v>
      </c>
      <c r="B43" s="198"/>
      <c r="C43" s="198"/>
      <c r="D43" s="198"/>
      <c r="E43" s="198"/>
      <c r="F43" s="198"/>
      <c r="G43" s="198"/>
      <c r="H43" s="198"/>
      <c r="I43" s="198"/>
      <c r="J43" s="197"/>
      <c r="K43" s="198"/>
      <c r="L43" s="197"/>
      <c r="M43" s="198"/>
      <c r="N43" s="197"/>
      <c r="O43" s="198"/>
      <c r="P43" s="197"/>
      <c r="Q43" s="198"/>
      <c r="R43" s="197"/>
      <c r="S43" s="198"/>
      <c r="T43" s="197"/>
      <c r="U43" s="198"/>
      <c r="V43" s="197"/>
      <c r="W43" s="198"/>
    </row>
    <row r="44" spans="1:23" ht="1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95" ht="11.45" customHeight="1"/>
    <row r="147" ht="3" customHeight="1"/>
    <row r="195" ht="6.6" customHeight="1"/>
  </sheetData>
  <mergeCells count="5">
    <mergeCell ref="A43:W43"/>
    <mergeCell ref="K8:M8"/>
    <mergeCell ref="E6:W6"/>
    <mergeCell ref="E7:S7"/>
    <mergeCell ref="O8:Q8"/>
  </mergeCells>
  <pageMargins left="0.3" right="0.3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  <ignoredErrors>
    <ignoredError sqref="S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94"/>
  <sheetViews>
    <sheetView topLeftCell="A4" zoomScale="115" zoomScaleNormal="115" zoomScaleSheetLayoutView="100" workbookViewId="0">
      <selection activeCell="B11" sqref="B11"/>
    </sheetView>
  </sheetViews>
  <sheetFormatPr defaultColWidth="9.140625" defaultRowHeight="15" customHeight="1"/>
  <cols>
    <col min="1" max="1" width="1.7109375" style="5" customWidth="1"/>
    <col min="2" max="2" width="38" style="5" customWidth="1"/>
    <col min="3" max="3" width="6.85546875" style="5" customWidth="1"/>
    <col min="4" max="4" width="0.85546875" style="17" customWidth="1"/>
    <col min="5" max="5" width="13.7109375" style="12" customWidth="1"/>
    <col min="6" max="6" width="0.85546875" style="17" customWidth="1"/>
    <col min="7" max="7" width="13.7109375" style="12" customWidth="1"/>
    <col min="8" max="8" width="0.85546875" style="17" customWidth="1"/>
    <col min="9" max="9" width="13.7109375" style="12" customWidth="1"/>
    <col min="10" max="10" width="0.85546875" style="17" customWidth="1"/>
    <col min="11" max="11" width="13.7109375" style="12" customWidth="1"/>
    <col min="12" max="12" width="0.85546875" style="17" customWidth="1"/>
    <col min="13" max="13" width="13.7109375" style="12" customWidth="1"/>
    <col min="14" max="14" width="0.85546875" style="17" customWidth="1"/>
    <col min="15" max="15" width="18.5703125" style="17" customWidth="1"/>
    <col min="16" max="16" width="0.85546875" style="17" customWidth="1"/>
    <col min="17" max="17" width="13.7109375" style="12" customWidth="1"/>
    <col min="18" max="16384" width="9.140625" style="10"/>
  </cols>
  <sheetData>
    <row r="1" spans="1:17" s="24" customFormat="1" ht="15" customHeight="1">
      <c r="A1" s="24" t="s">
        <v>42</v>
      </c>
      <c r="E1" s="25"/>
      <c r="G1" s="25"/>
      <c r="I1" s="25"/>
      <c r="K1" s="25"/>
      <c r="M1" s="25"/>
      <c r="Q1" s="25"/>
    </row>
    <row r="2" spans="1:17" s="24" customFormat="1" ht="15" customHeight="1">
      <c r="A2" s="24" t="s">
        <v>108</v>
      </c>
      <c r="E2" s="25"/>
      <c r="G2" s="25"/>
      <c r="I2" s="25"/>
      <c r="K2" s="25"/>
      <c r="M2" s="25"/>
      <c r="Q2" s="25"/>
    </row>
    <row r="3" spans="1:17" s="24" customFormat="1" ht="15" customHeight="1">
      <c r="A3" s="26" t="str">
        <f>+'EQ-CONSO 6'!A3</f>
        <v>For the three-month period ended 31 March 2021</v>
      </c>
      <c r="B3" s="26"/>
      <c r="C3" s="26"/>
      <c r="D3" s="26"/>
      <c r="E3" s="27"/>
      <c r="F3" s="26"/>
      <c r="G3" s="27"/>
      <c r="H3" s="26"/>
      <c r="I3" s="27"/>
      <c r="J3" s="26"/>
      <c r="K3" s="27"/>
      <c r="L3" s="26"/>
      <c r="M3" s="27"/>
      <c r="N3" s="26"/>
      <c r="O3" s="26"/>
      <c r="P3" s="26"/>
      <c r="Q3" s="27"/>
    </row>
    <row r="4" spans="1:17" ht="15" customHeight="1">
      <c r="A4" s="20"/>
      <c r="B4" s="20"/>
      <c r="C4" s="20"/>
      <c r="D4" s="19"/>
      <c r="E4" s="11"/>
      <c r="F4" s="19"/>
      <c r="G4" s="11"/>
      <c r="H4" s="19"/>
      <c r="I4" s="11"/>
      <c r="J4" s="19"/>
      <c r="K4" s="3"/>
      <c r="L4" s="14"/>
      <c r="M4" s="3"/>
      <c r="N4" s="14"/>
      <c r="O4" s="14"/>
      <c r="P4" s="14"/>
      <c r="Q4" s="3"/>
    </row>
    <row r="5" spans="1:17" ht="15" customHeight="1">
      <c r="A5" s="20"/>
      <c r="B5" s="20"/>
      <c r="C5" s="20"/>
      <c r="D5" s="19"/>
      <c r="E5" s="11"/>
      <c r="F5" s="19"/>
      <c r="G5" s="11"/>
      <c r="H5" s="19"/>
      <c r="I5" s="11"/>
      <c r="J5" s="19"/>
      <c r="K5" s="3"/>
      <c r="L5" s="14"/>
      <c r="M5" s="3"/>
      <c r="N5" s="14"/>
      <c r="O5" s="14"/>
      <c r="P5" s="14"/>
      <c r="Q5" s="3"/>
    </row>
    <row r="6" spans="1:17" ht="15" customHeight="1">
      <c r="A6" s="20"/>
      <c r="B6" s="20"/>
      <c r="C6" s="20"/>
      <c r="D6" s="19"/>
      <c r="E6" s="200" t="s">
        <v>159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17" ht="15" customHeight="1">
      <c r="A7" s="20"/>
      <c r="B7" s="20"/>
      <c r="C7" s="20"/>
      <c r="D7" s="19"/>
      <c r="E7" s="34"/>
      <c r="F7" s="34"/>
      <c r="G7" s="34"/>
      <c r="H7" s="34"/>
      <c r="I7" s="34"/>
      <c r="J7" s="34"/>
      <c r="K7" s="34"/>
      <c r="L7" s="34"/>
      <c r="M7" s="34"/>
      <c r="N7" s="34"/>
      <c r="O7" s="36" t="s">
        <v>131</v>
      </c>
      <c r="P7" s="34"/>
      <c r="Q7" s="34"/>
    </row>
    <row r="8" spans="1:17" ht="15" customHeight="1">
      <c r="A8" s="20"/>
      <c r="B8" s="20"/>
      <c r="C8" s="20"/>
      <c r="D8" s="19"/>
      <c r="E8" s="28"/>
      <c r="F8" s="19"/>
      <c r="G8" s="28"/>
      <c r="H8" s="19"/>
      <c r="I8" s="28"/>
      <c r="J8" s="19"/>
      <c r="K8" s="204" t="s">
        <v>18</v>
      </c>
      <c r="L8" s="204"/>
      <c r="M8" s="204"/>
      <c r="N8" s="14"/>
      <c r="O8" s="35" t="s">
        <v>130</v>
      </c>
      <c r="P8" s="14"/>
      <c r="Q8" s="11"/>
    </row>
    <row r="9" spans="1:17" ht="15" customHeight="1">
      <c r="A9" s="20"/>
      <c r="B9" s="20"/>
      <c r="C9" s="20"/>
      <c r="D9" s="19"/>
      <c r="E9" s="28"/>
      <c r="F9" s="19"/>
      <c r="G9" s="28"/>
      <c r="H9" s="19"/>
      <c r="I9" s="28" t="s">
        <v>241</v>
      </c>
      <c r="J9" s="19"/>
      <c r="K9" s="150"/>
      <c r="L9" s="150"/>
      <c r="M9" s="150"/>
      <c r="N9" s="14"/>
      <c r="O9" s="36"/>
      <c r="P9" s="14"/>
      <c r="Q9" s="11"/>
    </row>
    <row r="10" spans="1:17" ht="15" customHeight="1">
      <c r="D10" s="11"/>
      <c r="E10" s="28" t="s">
        <v>21</v>
      </c>
      <c r="F10" s="11"/>
      <c r="G10" s="28"/>
      <c r="H10" s="11"/>
      <c r="I10" s="28" t="s">
        <v>239</v>
      </c>
      <c r="J10" s="11"/>
      <c r="K10" s="18" t="s">
        <v>23</v>
      </c>
      <c r="L10" s="151"/>
      <c r="M10" s="11"/>
      <c r="N10" s="12"/>
      <c r="O10" s="11"/>
      <c r="P10" s="12"/>
    </row>
    <row r="11" spans="1:17" ht="15" customHeight="1">
      <c r="D11" s="11"/>
      <c r="E11" s="18" t="s">
        <v>37</v>
      </c>
      <c r="F11" s="11"/>
      <c r="G11" s="18" t="s">
        <v>49</v>
      </c>
      <c r="H11" s="11"/>
      <c r="I11" s="18" t="s">
        <v>242</v>
      </c>
      <c r="J11" s="11"/>
      <c r="K11" s="18" t="s">
        <v>38</v>
      </c>
      <c r="L11" s="22"/>
      <c r="M11" s="11"/>
      <c r="N11" s="22"/>
      <c r="O11" s="11"/>
      <c r="P11" s="22"/>
      <c r="Q11" s="11" t="s">
        <v>25</v>
      </c>
    </row>
    <row r="12" spans="1:17" ht="15" customHeight="1">
      <c r="C12" s="30" t="s">
        <v>0</v>
      </c>
      <c r="D12" s="11"/>
      <c r="E12" s="21" t="s">
        <v>22</v>
      </c>
      <c r="F12" s="11"/>
      <c r="G12" s="21" t="s">
        <v>50</v>
      </c>
      <c r="H12" s="11"/>
      <c r="I12" s="21" t="s">
        <v>235</v>
      </c>
      <c r="J12" s="11"/>
      <c r="K12" s="21" t="s">
        <v>39</v>
      </c>
      <c r="L12" s="22"/>
      <c r="M12" s="21" t="s">
        <v>24</v>
      </c>
      <c r="N12" s="22"/>
      <c r="O12" s="21" t="s">
        <v>105</v>
      </c>
      <c r="P12" s="22"/>
      <c r="Q12" s="23" t="s">
        <v>80</v>
      </c>
    </row>
    <row r="13" spans="1:17" ht="15" customHeight="1">
      <c r="A13" s="2"/>
      <c r="B13" s="2"/>
      <c r="C13" s="9"/>
      <c r="D13" s="3"/>
      <c r="E13" s="3"/>
      <c r="F13" s="31"/>
      <c r="G13" s="3"/>
      <c r="H13" s="31"/>
      <c r="I13" s="3"/>
      <c r="J13" s="31"/>
      <c r="L13" s="16"/>
      <c r="M13" s="3"/>
      <c r="N13" s="16"/>
      <c r="O13" s="16"/>
      <c r="P13" s="16"/>
    </row>
    <row r="14" spans="1:17" ht="15" customHeight="1">
      <c r="A14" s="13" t="s">
        <v>232</v>
      </c>
      <c r="B14" s="7"/>
      <c r="C14" s="9"/>
      <c r="D14" s="4"/>
      <c r="E14" s="4">
        <v>4179625</v>
      </c>
      <c r="F14" s="15"/>
      <c r="G14" s="4">
        <v>319357</v>
      </c>
      <c r="H14" s="15"/>
      <c r="I14" s="4">
        <v>0</v>
      </c>
      <c r="J14" s="15"/>
      <c r="K14" s="4">
        <v>437933</v>
      </c>
      <c r="L14" s="15"/>
      <c r="M14" s="4">
        <v>11426929</v>
      </c>
      <c r="N14" s="15"/>
      <c r="O14" s="4">
        <v>23751</v>
      </c>
      <c r="P14" s="15"/>
      <c r="Q14" s="4">
        <f>SUM(E14:O14)</f>
        <v>16387595</v>
      </c>
    </row>
    <row r="15" spans="1:17" ht="8.1" customHeight="1">
      <c r="A15" s="13"/>
      <c r="B15" s="7"/>
      <c r="C15" s="9"/>
      <c r="D15" s="4"/>
      <c r="E15" s="4"/>
      <c r="F15" s="15"/>
      <c r="G15" s="4"/>
      <c r="H15" s="15"/>
      <c r="I15" s="4"/>
      <c r="J15" s="15"/>
      <c r="K15" s="4"/>
      <c r="L15" s="15"/>
      <c r="M15" s="4"/>
      <c r="N15" s="15"/>
      <c r="O15" s="15"/>
      <c r="P15" s="15"/>
      <c r="Q15" s="4"/>
    </row>
    <row r="16" spans="1:17" ht="15" customHeight="1">
      <c r="A16" s="13" t="s">
        <v>201</v>
      </c>
      <c r="B16" s="7"/>
      <c r="C16" s="9"/>
      <c r="D16" s="4"/>
      <c r="E16" s="4"/>
      <c r="F16" s="15"/>
      <c r="G16" s="4"/>
      <c r="H16" s="15"/>
      <c r="I16" s="4"/>
      <c r="J16" s="15"/>
      <c r="K16" s="4"/>
      <c r="L16" s="15"/>
      <c r="M16" s="4"/>
      <c r="N16" s="15"/>
      <c r="O16" s="15"/>
      <c r="P16" s="15"/>
      <c r="Q16" s="4"/>
    </row>
    <row r="17" spans="1:17" ht="15" customHeight="1">
      <c r="A17" s="2" t="s">
        <v>105</v>
      </c>
      <c r="C17" s="9"/>
      <c r="D17" s="4"/>
      <c r="E17" s="4">
        <v>0</v>
      </c>
      <c r="F17" s="15"/>
      <c r="G17" s="4">
        <v>0</v>
      </c>
      <c r="H17" s="15"/>
      <c r="I17" s="4">
        <v>0</v>
      </c>
      <c r="J17" s="15"/>
      <c r="K17" s="4">
        <v>0</v>
      </c>
      <c r="L17" s="15"/>
      <c r="M17" s="4">
        <v>0</v>
      </c>
      <c r="N17" s="15"/>
      <c r="O17" s="4">
        <v>986</v>
      </c>
      <c r="P17" s="15"/>
      <c r="Q17" s="4">
        <f>SUM(E17:O17)</f>
        <v>986</v>
      </c>
    </row>
    <row r="18" spans="1:17" ht="15" customHeight="1">
      <c r="A18" s="5" t="s">
        <v>141</v>
      </c>
      <c r="C18" s="9"/>
      <c r="D18" s="4"/>
      <c r="E18" s="6">
        <v>0</v>
      </c>
      <c r="F18" s="15"/>
      <c r="G18" s="6">
        <v>0</v>
      </c>
      <c r="H18" s="15"/>
      <c r="I18" s="6">
        <v>0</v>
      </c>
      <c r="J18" s="15"/>
      <c r="K18" s="6">
        <v>0</v>
      </c>
      <c r="L18" s="15"/>
      <c r="M18" s="6">
        <v>322810</v>
      </c>
      <c r="N18" s="15"/>
      <c r="O18" s="6">
        <v>0</v>
      </c>
      <c r="P18" s="15"/>
      <c r="Q18" s="6">
        <f>SUM(E18:O18)</f>
        <v>322810</v>
      </c>
    </row>
    <row r="19" spans="1:17" ht="6" customHeight="1">
      <c r="A19" s="176"/>
      <c r="C19" s="9"/>
      <c r="D19" s="4"/>
      <c r="E19" s="4"/>
      <c r="F19" s="15"/>
      <c r="G19" s="4"/>
      <c r="H19" s="15"/>
      <c r="I19" s="4"/>
      <c r="J19" s="15"/>
      <c r="K19" s="4"/>
      <c r="L19" s="15"/>
      <c r="M19" s="4"/>
      <c r="N19" s="15"/>
      <c r="O19" s="4"/>
      <c r="P19" s="15"/>
      <c r="Q19" s="4"/>
    </row>
    <row r="20" spans="1:17" ht="15" customHeight="1" thickBot="1">
      <c r="A20" s="177" t="s">
        <v>156</v>
      </c>
      <c r="C20" s="9"/>
      <c r="D20" s="4"/>
      <c r="E20" s="8">
        <f>SUM(E14:E18)</f>
        <v>4179625</v>
      </c>
      <c r="F20" s="15"/>
      <c r="G20" s="8">
        <f>SUM(G14:G18)</f>
        <v>319357</v>
      </c>
      <c r="H20" s="15"/>
      <c r="I20" s="8">
        <f>SUM(I14:I18)</f>
        <v>0</v>
      </c>
      <c r="J20" s="15"/>
      <c r="K20" s="8">
        <f>SUM(K14:K18)</f>
        <v>437933</v>
      </c>
      <c r="L20" s="15"/>
      <c r="M20" s="8">
        <f>SUM(M14:M18)</f>
        <v>11749739</v>
      </c>
      <c r="N20" s="15"/>
      <c r="O20" s="8">
        <f>SUM(O14:O18)</f>
        <v>24737</v>
      </c>
      <c r="P20" s="15"/>
      <c r="Q20" s="8">
        <f>SUM(Q14:Q18)</f>
        <v>16711391</v>
      </c>
    </row>
    <row r="21" spans="1:17" ht="15" customHeight="1" thickTop="1">
      <c r="A21" s="2"/>
      <c r="C21" s="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" customHeight="1">
      <c r="A22" s="2"/>
      <c r="C22" s="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" customHeight="1">
      <c r="A23" s="13" t="s">
        <v>233</v>
      </c>
      <c r="B23" s="7"/>
      <c r="C23" s="9"/>
      <c r="D23" s="4"/>
      <c r="E23" s="46">
        <v>4179625</v>
      </c>
      <c r="F23" s="15"/>
      <c r="G23" s="46">
        <v>319357</v>
      </c>
      <c r="H23" s="15"/>
      <c r="I23" s="46">
        <v>0</v>
      </c>
      <c r="J23" s="15"/>
      <c r="K23" s="46">
        <v>437933</v>
      </c>
      <c r="L23" s="15"/>
      <c r="M23" s="46">
        <v>12483142</v>
      </c>
      <c r="N23" s="15"/>
      <c r="O23" s="46">
        <v>31783</v>
      </c>
      <c r="P23" s="15"/>
      <c r="Q23" s="46">
        <f>SUM(E23:O23)</f>
        <v>17451840</v>
      </c>
    </row>
    <row r="24" spans="1:17" ht="8.1" customHeight="1">
      <c r="A24" s="13"/>
      <c r="B24" s="7"/>
      <c r="C24" s="9"/>
      <c r="D24" s="4"/>
      <c r="E24" s="46"/>
      <c r="F24" s="15"/>
      <c r="G24" s="46"/>
      <c r="H24" s="15"/>
      <c r="I24" s="46"/>
      <c r="J24" s="15"/>
      <c r="K24" s="46"/>
      <c r="L24" s="15"/>
      <c r="M24" s="46"/>
      <c r="N24" s="15"/>
      <c r="O24" s="54"/>
      <c r="P24" s="15"/>
      <c r="Q24" s="46"/>
    </row>
    <row r="25" spans="1:17" ht="15" customHeight="1">
      <c r="A25" s="13" t="s">
        <v>202</v>
      </c>
      <c r="B25" s="7"/>
      <c r="C25" s="9"/>
      <c r="D25" s="4"/>
      <c r="E25" s="46"/>
      <c r="F25" s="15"/>
      <c r="G25" s="46"/>
      <c r="H25" s="15"/>
      <c r="I25" s="46"/>
      <c r="J25" s="15"/>
      <c r="K25" s="46"/>
      <c r="L25" s="15"/>
      <c r="M25" s="46"/>
      <c r="N25" s="15"/>
      <c r="O25" s="54"/>
      <c r="P25" s="15"/>
      <c r="Q25" s="46"/>
    </row>
    <row r="26" spans="1:17" ht="15" customHeight="1">
      <c r="A26" s="2" t="s">
        <v>174</v>
      </c>
      <c r="C26" s="9">
        <v>15</v>
      </c>
      <c r="D26" s="4"/>
      <c r="E26" s="46">
        <v>5039</v>
      </c>
      <c r="F26" s="15"/>
      <c r="G26" s="46">
        <v>6350</v>
      </c>
      <c r="H26" s="15"/>
      <c r="I26" s="46">
        <v>0</v>
      </c>
      <c r="J26" s="15"/>
      <c r="K26" s="46">
        <v>0</v>
      </c>
      <c r="L26" s="15"/>
      <c r="M26" s="46">
        <v>0</v>
      </c>
      <c r="N26" s="15"/>
      <c r="O26" s="46">
        <v>0</v>
      </c>
      <c r="P26" s="15"/>
      <c r="Q26" s="46">
        <f>SUM(E26:O26)</f>
        <v>11389</v>
      </c>
    </row>
    <row r="27" spans="1:17" ht="15" customHeight="1">
      <c r="A27" s="2" t="s">
        <v>236</v>
      </c>
      <c r="C27" s="9"/>
      <c r="D27" s="4"/>
      <c r="E27" s="46">
        <v>0</v>
      </c>
      <c r="F27" s="15"/>
      <c r="G27" s="46">
        <v>0</v>
      </c>
      <c r="H27" s="15"/>
      <c r="I27" s="46">
        <v>7327</v>
      </c>
      <c r="J27" s="15"/>
      <c r="K27" s="46">
        <v>0</v>
      </c>
      <c r="L27" s="15"/>
      <c r="M27" s="46">
        <v>0</v>
      </c>
      <c r="N27" s="15"/>
      <c r="O27" s="46">
        <v>0</v>
      </c>
      <c r="P27" s="15"/>
      <c r="Q27" s="46">
        <f>SUM(E27:O27)</f>
        <v>7327</v>
      </c>
    </row>
    <row r="28" spans="1:17" ht="15" customHeight="1">
      <c r="A28" s="2" t="s">
        <v>105</v>
      </c>
      <c r="C28" s="9">
        <v>14</v>
      </c>
      <c r="D28" s="4"/>
      <c r="E28" s="46">
        <v>0</v>
      </c>
      <c r="F28" s="15"/>
      <c r="G28" s="46">
        <v>0</v>
      </c>
      <c r="H28" s="15"/>
      <c r="I28" s="46">
        <v>0</v>
      </c>
      <c r="J28" s="15"/>
      <c r="K28" s="46">
        <v>0</v>
      </c>
      <c r="L28" s="15"/>
      <c r="M28" s="46">
        <v>0</v>
      </c>
      <c r="N28" s="15"/>
      <c r="O28" s="46">
        <v>2533</v>
      </c>
      <c r="P28" s="15"/>
      <c r="Q28" s="46">
        <f>SUM(E28:O28)</f>
        <v>2533</v>
      </c>
    </row>
    <row r="29" spans="1:17" ht="15" customHeight="1">
      <c r="A29" s="5" t="s">
        <v>141</v>
      </c>
      <c r="C29" s="9"/>
      <c r="D29" s="4"/>
      <c r="E29" s="48">
        <v>0</v>
      </c>
      <c r="F29" s="15"/>
      <c r="G29" s="48">
        <v>0</v>
      </c>
      <c r="H29" s="15"/>
      <c r="I29" s="48">
        <v>0</v>
      </c>
      <c r="J29" s="15"/>
      <c r="K29" s="48">
        <v>0</v>
      </c>
      <c r="L29" s="15"/>
      <c r="M29" s="48">
        <v>391751</v>
      </c>
      <c r="N29" s="15"/>
      <c r="O29" s="48">
        <v>0</v>
      </c>
      <c r="P29" s="15"/>
      <c r="Q29" s="48">
        <f>SUM(E29:O29)</f>
        <v>391751</v>
      </c>
    </row>
    <row r="30" spans="1:17" ht="6" customHeight="1">
      <c r="A30" s="32"/>
      <c r="C30" s="9"/>
      <c r="D30" s="4"/>
      <c r="E30" s="46"/>
      <c r="F30" s="15"/>
      <c r="G30" s="46"/>
      <c r="H30" s="15"/>
      <c r="I30" s="46"/>
      <c r="J30" s="15"/>
      <c r="K30" s="46"/>
      <c r="L30" s="15"/>
      <c r="M30" s="46"/>
      <c r="N30" s="15"/>
      <c r="O30" s="46"/>
      <c r="P30" s="15"/>
      <c r="Q30" s="46"/>
    </row>
    <row r="31" spans="1:17" ht="15" customHeight="1" thickBot="1">
      <c r="A31" s="29" t="s">
        <v>170</v>
      </c>
      <c r="C31" s="9"/>
      <c r="D31" s="4"/>
      <c r="E31" s="50">
        <f>SUM(E23:E29)</f>
        <v>4184664</v>
      </c>
      <c r="F31" s="15"/>
      <c r="G31" s="50">
        <f>SUM(G23:G29)</f>
        <v>325707</v>
      </c>
      <c r="H31" s="15"/>
      <c r="I31" s="50">
        <f>SUM(I23:I29)</f>
        <v>7327</v>
      </c>
      <c r="J31" s="15"/>
      <c r="K31" s="50">
        <f>SUM(K23:K29)</f>
        <v>437933</v>
      </c>
      <c r="L31" s="15"/>
      <c r="M31" s="50">
        <f>SUM(M23:M29)</f>
        <v>12874893</v>
      </c>
      <c r="N31" s="15"/>
      <c r="O31" s="50">
        <f>SUM(O23:O29)</f>
        <v>34316</v>
      </c>
      <c r="P31" s="15"/>
      <c r="Q31" s="50">
        <f>SUM(Q23:Q29)</f>
        <v>17864840</v>
      </c>
    </row>
    <row r="32" spans="1:17" ht="15" customHeight="1" thickTop="1">
      <c r="A32" s="2"/>
      <c r="C32" s="9"/>
      <c r="D32" s="4"/>
      <c r="E32" s="4"/>
      <c r="F32" s="4"/>
      <c r="G32" s="33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15" customHeight="1">
      <c r="A33" s="2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5" customHeight="1">
      <c r="A34" s="2"/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5" customHeight="1">
      <c r="A35" s="2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5" customHeight="1">
      <c r="A36" s="2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15" customHeight="1">
      <c r="A37" s="2"/>
      <c r="C37" s="9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ht="5.25" customHeight="1">
      <c r="A38" s="2"/>
      <c r="C38" s="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21.95" customHeight="1">
      <c r="A39" s="197" t="s">
        <v>116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</row>
    <row r="40" spans="1:17" ht="15" customHeight="1">
      <c r="E40" s="3"/>
      <c r="G40" s="3"/>
      <c r="I40" s="3"/>
    </row>
    <row r="94" ht="11.45" customHeight="1"/>
    <row r="146" ht="3" customHeight="1"/>
    <row r="194" ht="6.6" customHeight="1"/>
  </sheetData>
  <mergeCells count="3">
    <mergeCell ref="E6:Q6"/>
    <mergeCell ref="K8:M8"/>
    <mergeCell ref="A39:Q39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O200"/>
  <sheetViews>
    <sheetView tabSelected="1" topLeftCell="A28" zoomScale="115" zoomScaleNormal="115" zoomScaleSheetLayoutView="100" workbookViewId="0">
      <selection activeCell="P10" sqref="P10"/>
    </sheetView>
  </sheetViews>
  <sheetFormatPr defaultColWidth="9.140625" defaultRowHeight="16.5" customHeight="1"/>
  <cols>
    <col min="1" max="2" width="1.42578125" style="76" customWidth="1"/>
    <col min="3" max="3" width="42.5703125" style="76" customWidth="1"/>
    <col min="4" max="4" width="7.5703125" style="59" customWidth="1"/>
    <col min="5" max="5" width="0.7109375" style="76" customWidth="1"/>
    <col min="6" max="6" width="11.85546875" style="61" customWidth="1"/>
    <col min="7" max="7" width="0.7109375" style="100" customWidth="1"/>
    <col min="8" max="8" width="11.85546875" style="152" customWidth="1"/>
    <col min="9" max="9" width="0.7109375" style="100" customWidth="1"/>
    <col min="10" max="10" width="11.85546875" style="61" customWidth="1"/>
    <col min="11" max="11" width="0.7109375" style="100" customWidth="1"/>
    <col min="12" max="12" width="11.85546875" style="152" customWidth="1"/>
    <col min="13" max="13" width="9.140625" style="76"/>
    <col min="14" max="15" width="10.7109375" style="76" bestFit="1" customWidth="1"/>
    <col min="16" max="16" width="9.140625" style="76"/>
    <col min="17" max="17" width="9.85546875" style="76" bestFit="1" customWidth="1"/>
    <col min="18" max="16384" width="9.140625" style="76"/>
  </cols>
  <sheetData>
    <row r="1" spans="1:15" s="64" customFormat="1" ht="16.5" customHeight="1">
      <c r="A1" s="57" t="s">
        <v>42</v>
      </c>
      <c r="B1" s="58"/>
      <c r="C1" s="58"/>
      <c r="D1" s="59"/>
      <c r="E1" s="60"/>
      <c r="F1" s="61"/>
      <c r="G1" s="62"/>
      <c r="H1" s="152"/>
      <c r="I1" s="62"/>
      <c r="J1" s="63"/>
      <c r="K1" s="62"/>
      <c r="L1" s="181"/>
    </row>
    <row r="2" spans="1:15" s="64" customFormat="1" ht="16.5" customHeight="1">
      <c r="A2" s="65" t="s">
        <v>67</v>
      </c>
      <c r="B2" s="58"/>
      <c r="C2" s="58"/>
      <c r="D2" s="59"/>
      <c r="E2" s="60"/>
      <c r="F2" s="61"/>
      <c r="G2" s="62"/>
      <c r="H2" s="152"/>
      <c r="I2" s="62"/>
      <c r="J2" s="61"/>
      <c r="K2" s="62"/>
      <c r="L2" s="152"/>
    </row>
    <row r="3" spans="1:15" s="64" customFormat="1" ht="16.5" customHeight="1">
      <c r="A3" s="66" t="s">
        <v>169</v>
      </c>
      <c r="B3" s="67"/>
      <c r="C3" s="67"/>
      <c r="D3" s="68"/>
      <c r="E3" s="69"/>
      <c r="F3" s="70"/>
      <c r="G3" s="71"/>
      <c r="H3" s="178"/>
      <c r="I3" s="71"/>
      <c r="J3" s="70"/>
      <c r="K3" s="71"/>
      <c r="L3" s="178"/>
    </row>
    <row r="4" spans="1:15" s="64" customFormat="1" ht="15.6" customHeight="1">
      <c r="A4" s="65"/>
      <c r="B4" s="58"/>
      <c r="C4" s="58"/>
      <c r="D4" s="59"/>
      <c r="E4" s="60"/>
      <c r="F4" s="61"/>
      <c r="G4" s="62"/>
      <c r="H4" s="152"/>
      <c r="I4" s="62"/>
      <c r="J4" s="61"/>
      <c r="K4" s="62"/>
      <c r="L4" s="152"/>
    </row>
    <row r="5" spans="1:15" s="64" customFormat="1" ht="15.6" customHeight="1">
      <c r="A5" s="65"/>
      <c r="B5" s="58"/>
      <c r="C5" s="58"/>
      <c r="D5" s="59"/>
      <c r="E5" s="60"/>
      <c r="F5" s="61"/>
      <c r="G5" s="62"/>
      <c r="H5" s="152"/>
      <c r="I5" s="62"/>
      <c r="J5" s="61"/>
      <c r="K5" s="62"/>
      <c r="L5" s="152"/>
    </row>
    <row r="6" spans="1:15" s="64" customFormat="1" ht="15.6" customHeight="1">
      <c r="A6" s="65"/>
      <c r="B6" s="58"/>
      <c r="C6" s="58"/>
      <c r="D6" s="59"/>
      <c r="E6" s="60"/>
      <c r="F6" s="196" t="s">
        <v>109</v>
      </c>
      <c r="G6" s="196"/>
      <c r="H6" s="196"/>
      <c r="I6" s="72"/>
      <c r="J6" s="196" t="s">
        <v>110</v>
      </c>
      <c r="K6" s="196"/>
      <c r="L6" s="196"/>
    </row>
    <row r="7" spans="1:15" s="64" customFormat="1" ht="15.6" customHeight="1">
      <c r="A7" s="58"/>
      <c r="B7" s="58"/>
      <c r="C7" s="58"/>
      <c r="D7" s="59"/>
      <c r="E7" s="60"/>
      <c r="F7" s="195" t="s">
        <v>157</v>
      </c>
      <c r="G7" s="195"/>
      <c r="H7" s="195"/>
      <c r="I7" s="72"/>
      <c r="J7" s="195" t="s">
        <v>157</v>
      </c>
      <c r="K7" s="195"/>
      <c r="L7" s="195"/>
    </row>
    <row r="8" spans="1:15" s="64" customFormat="1" ht="15.6" customHeight="1">
      <c r="A8" s="58"/>
      <c r="B8" s="58"/>
      <c r="C8" s="58"/>
      <c r="D8" s="59"/>
      <c r="E8" s="60"/>
      <c r="F8" s="74" t="s">
        <v>143</v>
      </c>
      <c r="G8" s="73"/>
      <c r="H8" s="166" t="s">
        <v>143</v>
      </c>
      <c r="I8" s="72"/>
      <c r="J8" s="74" t="s">
        <v>143</v>
      </c>
      <c r="K8" s="73"/>
      <c r="L8" s="166" t="s">
        <v>143</v>
      </c>
    </row>
    <row r="9" spans="1:15" s="64" customFormat="1" ht="15.6" customHeight="1">
      <c r="A9" s="58"/>
      <c r="B9" s="58"/>
      <c r="C9" s="58"/>
      <c r="D9" s="59"/>
      <c r="E9" s="60"/>
      <c r="F9" s="75" t="s">
        <v>139</v>
      </c>
      <c r="G9" s="75"/>
      <c r="H9" s="167" t="s">
        <v>139</v>
      </c>
      <c r="I9" s="72"/>
      <c r="J9" s="75" t="s">
        <v>139</v>
      </c>
      <c r="K9" s="75"/>
      <c r="L9" s="167" t="s">
        <v>139</v>
      </c>
    </row>
    <row r="10" spans="1:15" ht="15.6" customHeight="1">
      <c r="D10" s="77"/>
      <c r="E10" s="78"/>
      <c r="F10" s="137" t="s">
        <v>167</v>
      </c>
      <c r="G10" s="138"/>
      <c r="H10" s="173" t="s">
        <v>140</v>
      </c>
      <c r="I10" s="78"/>
      <c r="J10" s="137" t="s">
        <v>167</v>
      </c>
      <c r="K10" s="138"/>
      <c r="L10" s="173" t="s">
        <v>140</v>
      </c>
    </row>
    <row r="11" spans="1:15" s="64" customFormat="1" ht="15.6" customHeight="1">
      <c r="A11" s="76"/>
      <c r="B11" s="76"/>
      <c r="C11" s="76"/>
      <c r="D11" s="114" t="s">
        <v>0</v>
      </c>
      <c r="E11" s="43"/>
      <c r="F11" s="41" t="s">
        <v>149</v>
      </c>
      <c r="G11" s="39"/>
      <c r="H11" s="41" t="s">
        <v>149</v>
      </c>
      <c r="I11" s="39"/>
      <c r="J11" s="41" t="s">
        <v>149</v>
      </c>
      <c r="K11" s="39"/>
      <c r="L11" s="41" t="s">
        <v>149</v>
      </c>
    </row>
    <row r="12" spans="1:15" ht="15.6" customHeight="1">
      <c r="A12" s="65" t="s">
        <v>26</v>
      </c>
      <c r="B12" s="64"/>
      <c r="C12" s="64"/>
      <c r="E12" s="59"/>
      <c r="F12" s="56"/>
      <c r="G12" s="80"/>
      <c r="I12" s="80"/>
      <c r="J12" s="56"/>
      <c r="K12" s="81"/>
    </row>
    <row r="13" spans="1:15" ht="15.6" customHeight="1">
      <c r="A13" s="43" t="s">
        <v>77</v>
      </c>
      <c r="B13" s="64"/>
      <c r="C13" s="64"/>
      <c r="E13" s="59"/>
      <c r="F13" s="56">
        <v>522306</v>
      </c>
      <c r="G13" s="80"/>
      <c r="H13" s="152">
        <v>384974</v>
      </c>
      <c r="I13" s="80"/>
      <c r="J13" s="56">
        <v>489291</v>
      </c>
      <c r="K13" s="81"/>
      <c r="L13" s="152">
        <v>403841</v>
      </c>
      <c r="N13" s="82"/>
      <c r="O13" s="82"/>
    </row>
    <row r="14" spans="1:15" ht="15.6" customHeight="1">
      <c r="A14" s="43" t="s">
        <v>33</v>
      </c>
      <c r="B14" s="64"/>
      <c r="C14" s="64"/>
      <c r="E14" s="59"/>
      <c r="F14" s="56"/>
      <c r="G14" s="80"/>
      <c r="I14" s="80"/>
      <c r="J14" s="56"/>
      <c r="K14" s="81"/>
      <c r="N14" s="82"/>
      <c r="O14" s="82"/>
    </row>
    <row r="15" spans="1:15" ht="15.6" customHeight="1">
      <c r="A15" s="43"/>
      <c r="B15" s="83" t="s">
        <v>203</v>
      </c>
      <c r="C15" s="64"/>
      <c r="E15" s="59"/>
      <c r="F15" s="56"/>
      <c r="G15" s="80"/>
      <c r="I15" s="80"/>
      <c r="J15" s="56"/>
      <c r="K15" s="81"/>
      <c r="N15" s="82"/>
      <c r="O15" s="82"/>
    </row>
    <row r="16" spans="1:15" ht="15.6" customHeight="1">
      <c r="A16" s="65"/>
      <c r="B16" s="83"/>
      <c r="C16" s="83" t="s">
        <v>164</v>
      </c>
      <c r="D16" s="59">
        <v>11</v>
      </c>
      <c r="E16" s="59"/>
      <c r="F16" s="56">
        <v>37809</v>
      </c>
      <c r="G16" s="80"/>
      <c r="H16" s="152">
        <v>36321</v>
      </c>
      <c r="I16" s="80"/>
      <c r="J16" s="56">
        <v>26540</v>
      </c>
      <c r="K16" s="81"/>
      <c r="L16" s="152">
        <v>26154</v>
      </c>
      <c r="N16" s="82"/>
      <c r="O16" s="82"/>
    </row>
    <row r="17" spans="1:15" ht="15.6" customHeight="1">
      <c r="A17" s="65"/>
      <c r="B17" s="83" t="s">
        <v>118</v>
      </c>
      <c r="C17" s="83"/>
      <c r="E17" s="59"/>
      <c r="F17" s="56">
        <v>4071</v>
      </c>
      <c r="G17" s="80"/>
      <c r="H17" s="152">
        <v>3446</v>
      </c>
      <c r="I17" s="80"/>
      <c r="J17" s="56">
        <v>3921</v>
      </c>
      <c r="K17" s="81"/>
      <c r="L17" s="152">
        <v>3165</v>
      </c>
      <c r="N17" s="82"/>
      <c r="O17" s="82"/>
    </row>
    <row r="18" spans="1:15" ht="15.6" customHeight="1">
      <c r="A18" s="65"/>
      <c r="B18" s="84" t="s">
        <v>195</v>
      </c>
      <c r="C18" s="83"/>
      <c r="E18" s="59"/>
      <c r="F18" s="56">
        <v>0</v>
      </c>
      <c r="G18" s="80"/>
      <c r="H18" s="152">
        <v>0</v>
      </c>
      <c r="I18" s="80"/>
      <c r="J18" s="56">
        <v>0</v>
      </c>
      <c r="K18" s="81"/>
      <c r="L18" s="152">
        <v>8000</v>
      </c>
      <c r="N18" s="82"/>
      <c r="O18" s="82"/>
    </row>
    <row r="19" spans="1:15" ht="15.6" customHeight="1">
      <c r="A19" s="65"/>
      <c r="B19" s="83" t="s">
        <v>205</v>
      </c>
      <c r="C19" s="83"/>
      <c r="E19" s="59"/>
      <c r="F19" s="56"/>
      <c r="G19" s="80"/>
      <c r="I19" s="80"/>
      <c r="J19" s="56"/>
      <c r="K19" s="81"/>
      <c r="N19" s="82"/>
      <c r="O19" s="82"/>
    </row>
    <row r="20" spans="1:15" ht="15" customHeight="1">
      <c r="A20" s="65"/>
      <c r="B20" s="83"/>
      <c r="C20" s="90" t="s">
        <v>204</v>
      </c>
      <c r="E20" s="59"/>
      <c r="F20" s="56">
        <v>8525</v>
      </c>
      <c r="G20" s="80"/>
      <c r="H20" s="152">
        <v>6738</v>
      </c>
      <c r="I20" s="80"/>
      <c r="J20" s="56">
        <v>0</v>
      </c>
      <c r="K20" s="81"/>
      <c r="L20" s="152">
        <v>0</v>
      </c>
      <c r="N20" s="82"/>
      <c r="O20" s="82"/>
    </row>
    <row r="21" spans="1:15" ht="15" customHeight="1">
      <c r="A21" s="65"/>
      <c r="B21" s="83"/>
      <c r="C21" s="90" t="s">
        <v>207</v>
      </c>
      <c r="E21" s="59"/>
      <c r="F21" s="56"/>
      <c r="G21" s="80"/>
      <c r="I21" s="80"/>
      <c r="J21" s="56"/>
      <c r="K21" s="81"/>
      <c r="N21" s="82"/>
      <c r="O21" s="82"/>
    </row>
    <row r="22" spans="1:15" ht="15.6" customHeight="1">
      <c r="A22" s="65"/>
      <c r="B22" s="83"/>
      <c r="C22" s="90" t="s">
        <v>206</v>
      </c>
      <c r="E22" s="59"/>
      <c r="F22" s="56">
        <v>3727</v>
      </c>
      <c r="G22" s="80"/>
      <c r="H22" s="152">
        <v>4371</v>
      </c>
      <c r="I22" s="80"/>
      <c r="J22" s="56">
        <v>0</v>
      </c>
      <c r="K22" s="81"/>
      <c r="L22" s="152">
        <v>0</v>
      </c>
      <c r="N22" s="82"/>
      <c r="O22" s="82"/>
    </row>
    <row r="23" spans="1:15" ht="15.6" customHeight="1">
      <c r="A23" s="65"/>
      <c r="B23" s="85" t="s">
        <v>208</v>
      </c>
      <c r="C23" s="85"/>
      <c r="E23" s="59"/>
      <c r="F23" s="56"/>
      <c r="G23" s="80"/>
      <c r="I23" s="80"/>
      <c r="J23" s="56"/>
      <c r="K23" s="81"/>
      <c r="N23" s="82"/>
      <c r="O23" s="82"/>
    </row>
    <row r="24" spans="1:15" ht="15.6" customHeight="1">
      <c r="C24" s="76" t="s">
        <v>145</v>
      </c>
      <c r="E24" s="59"/>
      <c r="F24" s="56">
        <v>168</v>
      </c>
      <c r="G24" s="80"/>
      <c r="H24" s="152">
        <v>402</v>
      </c>
      <c r="I24" s="80"/>
      <c r="J24" s="56">
        <v>168</v>
      </c>
      <c r="K24" s="81"/>
      <c r="L24" s="152">
        <v>402</v>
      </c>
      <c r="N24" s="82"/>
      <c r="O24" s="82"/>
    </row>
    <row r="25" spans="1:15" ht="15.6" customHeight="1">
      <c r="A25" s="65"/>
      <c r="B25" s="85" t="s">
        <v>52</v>
      </c>
      <c r="C25" s="85"/>
      <c r="E25" s="59"/>
      <c r="F25" s="56">
        <v>-133</v>
      </c>
      <c r="G25" s="80"/>
      <c r="H25" s="152">
        <v>-313</v>
      </c>
      <c r="I25" s="80"/>
      <c r="J25" s="56">
        <v>-133</v>
      </c>
      <c r="K25" s="81"/>
      <c r="L25" s="152">
        <v>-134</v>
      </c>
      <c r="N25" s="82"/>
      <c r="O25" s="82"/>
    </row>
    <row r="26" spans="1:15" ht="15.6" customHeight="1">
      <c r="A26" s="65"/>
      <c r="B26" s="85" t="s">
        <v>30</v>
      </c>
      <c r="C26" s="85"/>
      <c r="E26" s="59"/>
      <c r="F26" s="56">
        <v>9853</v>
      </c>
      <c r="G26" s="80"/>
      <c r="H26" s="152">
        <v>9372</v>
      </c>
      <c r="I26" s="80"/>
      <c r="J26" s="56">
        <v>8416</v>
      </c>
      <c r="K26" s="81"/>
      <c r="L26" s="152">
        <v>7809</v>
      </c>
      <c r="N26" s="82"/>
      <c r="O26" s="82"/>
    </row>
    <row r="27" spans="1:15" ht="15.6" customHeight="1">
      <c r="A27" s="65"/>
      <c r="B27" s="85" t="s">
        <v>106</v>
      </c>
      <c r="C27" s="85"/>
      <c r="D27" s="59">
        <v>14</v>
      </c>
      <c r="E27" s="59"/>
      <c r="F27" s="56">
        <v>2533</v>
      </c>
      <c r="G27" s="80"/>
      <c r="H27" s="152">
        <v>986</v>
      </c>
      <c r="I27" s="80"/>
      <c r="J27" s="56">
        <v>2533</v>
      </c>
      <c r="K27" s="81"/>
      <c r="L27" s="152">
        <v>986</v>
      </c>
      <c r="N27" s="82"/>
      <c r="O27" s="82"/>
    </row>
    <row r="28" spans="1:15" ht="15.6" customHeight="1">
      <c r="A28" s="65"/>
      <c r="B28" s="85" t="s">
        <v>148</v>
      </c>
      <c r="C28" s="85"/>
      <c r="E28" s="59"/>
      <c r="F28" s="56"/>
      <c r="G28" s="80"/>
      <c r="I28" s="80"/>
      <c r="J28" s="56"/>
      <c r="K28" s="81"/>
      <c r="N28" s="82"/>
      <c r="O28" s="82"/>
    </row>
    <row r="29" spans="1:15" ht="15.6" customHeight="1">
      <c r="C29" s="76" t="s">
        <v>144</v>
      </c>
      <c r="E29" s="59"/>
      <c r="F29" s="56">
        <v>0</v>
      </c>
      <c r="G29" s="80"/>
      <c r="H29" s="152">
        <v>6500</v>
      </c>
      <c r="I29" s="80"/>
      <c r="J29" s="56">
        <v>0</v>
      </c>
      <c r="K29" s="81"/>
      <c r="L29" s="152">
        <v>0</v>
      </c>
      <c r="N29" s="82"/>
      <c r="O29" s="82"/>
    </row>
    <row r="30" spans="1:15" ht="15.6" customHeight="1">
      <c r="A30" s="65"/>
      <c r="B30" s="85" t="s">
        <v>175</v>
      </c>
      <c r="C30" s="85"/>
      <c r="E30" s="59"/>
      <c r="F30" s="56">
        <v>29278</v>
      </c>
      <c r="G30" s="80"/>
      <c r="H30" s="152">
        <v>45070</v>
      </c>
      <c r="I30" s="80"/>
      <c r="J30" s="56">
        <v>52002</v>
      </c>
      <c r="K30" s="81"/>
      <c r="L30" s="152">
        <v>64148</v>
      </c>
      <c r="N30" s="82"/>
      <c r="O30" s="82"/>
    </row>
    <row r="31" spans="1:15" ht="15.6" customHeight="1">
      <c r="A31" s="65"/>
      <c r="B31" s="43" t="s">
        <v>209</v>
      </c>
      <c r="C31" s="85"/>
      <c r="D31" s="86">
        <v>18.5</v>
      </c>
      <c r="E31" s="59"/>
      <c r="F31" s="56">
        <v>0</v>
      </c>
      <c r="G31" s="80"/>
      <c r="H31" s="152">
        <v>0</v>
      </c>
      <c r="I31" s="80"/>
      <c r="J31" s="56">
        <v>-3919</v>
      </c>
      <c r="K31" s="81"/>
      <c r="L31" s="152">
        <v>-7608</v>
      </c>
      <c r="N31" s="82"/>
      <c r="O31" s="82"/>
    </row>
    <row r="32" spans="1:15" ht="15.6" customHeight="1">
      <c r="A32" s="65"/>
      <c r="B32" s="43" t="s">
        <v>210</v>
      </c>
      <c r="C32" s="85"/>
      <c r="D32" s="86"/>
      <c r="E32" s="59"/>
      <c r="F32" s="56">
        <v>24040</v>
      </c>
      <c r="G32" s="80"/>
      <c r="H32" s="152">
        <v>46721</v>
      </c>
      <c r="I32" s="80"/>
      <c r="J32" s="56">
        <v>0</v>
      </c>
      <c r="K32" s="81"/>
      <c r="L32" s="152">
        <v>0</v>
      </c>
      <c r="N32" s="82"/>
      <c r="O32" s="82"/>
    </row>
    <row r="33" spans="1:15" ht="6" customHeight="1">
      <c r="A33" s="65"/>
      <c r="B33" s="85"/>
      <c r="C33" s="85"/>
      <c r="E33" s="59"/>
      <c r="F33" s="56"/>
      <c r="G33" s="80"/>
      <c r="I33" s="80"/>
      <c r="J33" s="56"/>
      <c r="K33" s="81"/>
      <c r="N33" s="82"/>
      <c r="O33" s="82"/>
    </row>
    <row r="34" spans="1:15" ht="15.6" customHeight="1">
      <c r="A34" s="87" t="s">
        <v>81</v>
      </c>
      <c r="B34" s="85"/>
      <c r="C34" s="85"/>
      <c r="E34" s="59"/>
      <c r="F34" s="56"/>
      <c r="G34" s="80"/>
      <c r="I34" s="80"/>
      <c r="J34" s="56"/>
      <c r="K34" s="81"/>
    </row>
    <row r="35" spans="1:15" ht="15.6" customHeight="1">
      <c r="A35" s="87"/>
      <c r="B35" s="88" t="s">
        <v>82</v>
      </c>
      <c r="C35" s="85"/>
      <c r="E35" s="59"/>
      <c r="F35" s="56">
        <v>-23723</v>
      </c>
      <c r="G35" s="80"/>
      <c r="H35" s="152">
        <v>-79684</v>
      </c>
      <c r="I35" s="80"/>
      <c r="J35" s="56">
        <v>-50328</v>
      </c>
      <c r="K35" s="81"/>
      <c r="L35" s="152">
        <v>-94496</v>
      </c>
    </row>
    <row r="36" spans="1:15" ht="15.6" customHeight="1">
      <c r="A36" s="87"/>
      <c r="B36" s="88" t="s">
        <v>211</v>
      </c>
      <c r="C36" s="85"/>
      <c r="E36" s="59"/>
      <c r="F36" s="56">
        <v>-248648</v>
      </c>
      <c r="G36" s="80"/>
      <c r="H36" s="152">
        <v>-622269</v>
      </c>
      <c r="I36" s="80"/>
      <c r="J36" s="56">
        <v>-154738</v>
      </c>
      <c r="K36" s="81"/>
      <c r="L36" s="152">
        <v>625595</v>
      </c>
    </row>
    <row r="37" spans="1:15" ht="15.6" customHeight="1">
      <c r="A37" s="87"/>
      <c r="B37" s="89" t="s">
        <v>150</v>
      </c>
      <c r="C37" s="84"/>
      <c r="E37" s="59"/>
      <c r="F37" s="56">
        <v>-95615</v>
      </c>
      <c r="G37" s="80"/>
      <c r="H37" s="152">
        <v>-44479</v>
      </c>
      <c r="I37" s="80"/>
      <c r="J37" s="56">
        <v>-95615</v>
      </c>
      <c r="K37" s="81"/>
      <c r="L37" s="152">
        <v>-37864</v>
      </c>
    </row>
    <row r="38" spans="1:15" ht="15.6" customHeight="1">
      <c r="A38" s="87"/>
      <c r="B38" s="88" t="s">
        <v>212</v>
      </c>
      <c r="C38" s="85"/>
      <c r="E38" s="59"/>
      <c r="F38" s="56">
        <v>-2657</v>
      </c>
      <c r="G38" s="80"/>
      <c r="H38" s="152">
        <v>25901</v>
      </c>
      <c r="I38" s="80"/>
      <c r="J38" s="56">
        <v>-595</v>
      </c>
      <c r="K38" s="81"/>
      <c r="L38" s="152">
        <v>23566</v>
      </c>
    </row>
    <row r="39" spans="1:15" ht="15.6" customHeight="1">
      <c r="A39" s="24"/>
      <c r="B39" s="90" t="s">
        <v>53</v>
      </c>
      <c r="C39" s="90"/>
      <c r="E39" s="59"/>
      <c r="F39" s="56">
        <v>-17138</v>
      </c>
      <c r="G39" s="80"/>
      <c r="H39" s="152">
        <v>13031</v>
      </c>
      <c r="I39" s="80"/>
      <c r="J39" s="56">
        <v>-8445</v>
      </c>
      <c r="K39" s="81"/>
      <c r="L39" s="152">
        <v>13597</v>
      </c>
    </row>
    <row r="40" spans="1:15" s="64" customFormat="1" ht="15.6" customHeight="1">
      <c r="A40" s="76"/>
      <c r="B40" s="90" t="s">
        <v>78</v>
      </c>
      <c r="C40" s="90"/>
      <c r="D40" s="59"/>
      <c r="E40" s="59"/>
      <c r="F40" s="56">
        <v>536</v>
      </c>
      <c r="G40" s="80"/>
      <c r="H40" s="152">
        <v>-8348</v>
      </c>
      <c r="I40" s="80"/>
      <c r="J40" s="56">
        <v>1447</v>
      </c>
      <c r="K40" s="81"/>
      <c r="L40" s="152">
        <v>-6843</v>
      </c>
    </row>
    <row r="41" spans="1:15" s="64" customFormat="1" ht="15.6" customHeight="1">
      <c r="A41" s="76"/>
      <c r="B41" s="90" t="s">
        <v>115</v>
      </c>
      <c r="C41" s="90"/>
      <c r="D41" s="59"/>
      <c r="E41" s="59"/>
      <c r="F41" s="56">
        <v>-2964</v>
      </c>
      <c r="G41" s="80"/>
      <c r="H41" s="152">
        <v>-344334</v>
      </c>
      <c r="I41" s="80"/>
      <c r="J41" s="56">
        <v>-19349</v>
      </c>
      <c r="K41" s="81"/>
      <c r="L41" s="152">
        <v>-347082</v>
      </c>
    </row>
    <row r="42" spans="1:15" s="64" customFormat="1" ht="15.6" customHeight="1">
      <c r="A42" s="76"/>
      <c r="B42" s="91" t="s">
        <v>54</v>
      </c>
      <c r="C42" s="91"/>
      <c r="D42" s="59"/>
      <c r="E42" s="59"/>
      <c r="F42" s="56">
        <v>-234635</v>
      </c>
      <c r="G42" s="80"/>
      <c r="H42" s="152">
        <v>-282022</v>
      </c>
      <c r="I42" s="80"/>
      <c r="J42" s="56">
        <v>-190997</v>
      </c>
      <c r="K42" s="81"/>
      <c r="L42" s="152">
        <v>-280203</v>
      </c>
    </row>
    <row r="43" spans="1:15" s="64" customFormat="1" ht="15.6" customHeight="1">
      <c r="A43" s="76"/>
      <c r="B43" s="91" t="s">
        <v>56</v>
      </c>
      <c r="C43" s="91"/>
      <c r="D43" s="59"/>
      <c r="E43" s="59"/>
      <c r="F43" s="56">
        <v>206432</v>
      </c>
      <c r="G43" s="80"/>
      <c r="H43" s="152">
        <v>-49181</v>
      </c>
      <c r="I43" s="80"/>
      <c r="J43" s="56">
        <v>180470</v>
      </c>
      <c r="K43" s="81"/>
      <c r="L43" s="152">
        <v>-57481</v>
      </c>
    </row>
    <row r="44" spans="1:15" s="64" customFormat="1" ht="15.6" customHeight="1">
      <c r="A44" s="76"/>
      <c r="B44" s="91" t="s">
        <v>57</v>
      </c>
      <c r="C44" s="91"/>
      <c r="D44" s="59"/>
      <c r="E44" s="59"/>
      <c r="F44" s="56">
        <v>36060</v>
      </c>
      <c r="G44" s="80"/>
      <c r="H44" s="152">
        <v>-21344</v>
      </c>
      <c r="I44" s="80"/>
      <c r="J44" s="56">
        <v>25630</v>
      </c>
      <c r="K44" s="81"/>
      <c r="L44" s="152">
        <v>-19931</v>
      </c>
    </row>
    <row r="45" spans="1:15" s="64" customFormat="1" ht="15.6" customHeight="1">
      <c r="A45" s="76"/>
      <c r="B45" s="91" t="s">
        <v>58</v>
      </c>
      <c r="C45" s="91"/>
      <c r="D45" s="59"/>
      <c r="E45" s="59"/>
      <c r="F45" s="56">
        <v>66</v>
      </c>
      <c r="G45" s="80"/>
      <c r="H45" s="152">
        <v>3753</v>
      </c>
      <c r="I45" s="80"/>
      <c r="J45" s="56">
        <v>-334</v>
      </c>
      <c r="K45" s="81"/>
      <c r="L45" s="152">
        <v>3432</v>
      </c>
    </row>
    <row r="46" spans="1:15" s="64" customFormat="1" ht="15.6" customHeight="1">
      <c r="A46" s="76"/>
      <c r="B46" s="91" t="s">
        <v>60</v>
      </c>
      <c r="C46" s="91"/>
      <c r="D46" s="59"/>
      <c r="E46" s="59"/>
      <c r="F46" s="56">
        <v>-66782</v>
      </c>
      <c r="G46" s="80"/>
      <c r="H46" s="152">
        <v>14517</v>
      </c>
      <c r="I46" s="80"/>
      <c r="J46" s="56">
        <v>-73656</v>
      </c>
      <c r="K46" s="81"/>
      <c r="L46" s="152">
        <v>11128</v>
      </c>
    </row>
    <row r="47" spans="1:15" ht="15.6" customHeight="1">
      <c r="B47" s="90" t="s">
        <v>61</v>
      </c>
      <c r="C47" s="90"/>
      <c r="E47" s="59"/>
      <c r="F47" s="55">
        <v>8</v>
      </c>
      <c r="G47" s="80"/>
      <c r="H47" s="178">
        <v>-4748</v>
      </c>
      <c r="I47" s="80"/>
      <c r="J47" s="55">
        <v>0</v>
      </c>
      <c r="K47" s="81"/>
      <c r="L47" s="178">
        <v>0</v>
      </c>
    </row>
    <row r="48" spans="1:15" s="64" customFormat="1" ht="6" customHeight="1">
      <c r="A48" s="76"/>
      <c r="D48" s="59"/>
      <c r="E48" s="59"/>
      <c r="F48" s="56"/>
      <c r="G48" s="80"/>
      <c r="H48" s="152"/>
      <c r="I48" s="80"/>
      <c r="J48" s="56"/>
      <c r="K48" s="81"/>
      <c r="L48" s="152"/>
    </row>
    <row r="49" spans="1:12" s="64" customFormat="1" ht="15.6" customHeight="1">
      <c r="A49" s="92" t="s">
        <v>182</v>
      </c>
      <c r="B49" s="92"/>
      <c r="C49" s="92"/>
      <c r="D49" s="59"/>
      <c r="E49" s="59"/>
      <c r="F49" s="56"/>
      <c r="G49" s="80"/>
      <c r="H49" s="152"/>
      <c r="I49" s="80"/>
      <c r="J49" s="56"/>
      <c r="K49" s="81"/>
      <c r="L49" s="152"/>
    </row>
    <row r="50" spans="1:12" s="64" customFormat="1" ht="15.6" customHeight="1">
      <c r="A50" s="92"/>
      <c r="B50" s="92" t="s">
        <v>183</v>
      </c>
      <c r="C50" s="92"/>
      <c r="D50" s="59"/>
      <c r="E50" s="59"/>
      <c r="F50" s="56">
        <f>SUM(F13:F47)</f>
        <v>193117</v>
      </c>
      <c r="G50" s="80"/>
      <c r="H50" s="152">
        <f>SUM(H13:H47)</f>
        <v>-854619</v>
      </c>
      <c r="I50" s="80"/>
      <c r="J50" s="56">
        <f>SUM(J13:J47)</f>
        <v>192309</v>
      </c>
      <c r="K50" s="81"/>
      <c r="L50" s="152">
        <f>SUM(L13:L47)</f>
        <v>340181</v>
      </c>
    </row>
    <row r="51" spans="1:12" s="64" customFormat="1" ht="15.6" customHeight="1">
      <c r="B51" s="43" t="s">
        <v>176</v>
      </c>
      <c r="C51" s="93"/>
      <c r="D51" s="77"/>
      <c r="E51" s="59"/>
      <c r="F51" s="56">
        <v>-158765</v>
      </c>
      <c r="G51" s="80"/>
      <c r="H51" s="152">
        <v>-211846</v>
      </c>
      <c r="I51" s="80"/>
      <c r="J51" s="56">
        <v>-148818</v>
      </c>
      <c r="K51" s="81"/>
      <c r="L51" s="152">
        <v>-171814</v>
      </c>
    </row>
    <row r="52" spans="1:12" s="64" customFormat="1" ht="15.6" customHeight="1">
      <c r="B52" s="43" t="s">
        <v>177</v>
      </c>
      <c r="C52" s="94"/>
      <c r="D52" s="77"/>
      <c r="E52" s="59"/>
      <c r="F52" s="55">
        <v>-45670</v>
      </c>
      <c r="G52" s="80"/>
      <c r="H52" s="178">
        <v>-38186</v>
      </c>
      <c r="I52" s="80"/>
      <c r="J52" s="55">
        <v>-41373</v>
      </c>
      <c r="K52" s="81"/>
      <c r="L52" s="178">
        <v>-33429</v>
      </c>
    </row>
    <row r="53" spans="1:12" s="64" customFormat="1" ht="6" customHeight="1">
      <c r="A53" s="94"/>
      <c r="B53" s="94"/>
      <c r="C53" s="94"/>
      <c r="D53" s="77"/>
      <c r="E53" s="59"/>
      <c r="F53" s="56"/>
      <c r="G53" s="80"/>
      <c r="H53" s="152"/>
      <c r="I53" s="80"/>
      <c r="J53" s="56"/>
      <c r="K53" s="81"/>
      <c r="L53" s="152"/>
    </row>
    <row r="54" spans="1:12" s="64" customFormat="1" ht="15.6" customHeight="1">
      <c r="A54" s="95" t="s">
        <v>189</v>
      </c>
      <c r="C54" s="94"/>
      <c r="D54" s="77"/>
      <c r="E54" s="59"/>
      <c r="F54" s="56"/>
      <c r="G54" s="80"/>
      <c r="H54" s="152"/>
      <c r="I54" s="80"/>
      <c r="J54" s="56"/>
      <c r="K54" s="81"/>
      <c r="L54" s="152"/>
    </row>
    <row r="55" spans="1:12" s="64" customFormat="1" ht="15.6" customHeight="1">
      <c r="B55" s="64" t="s">
        <v>190</v>
      </c>
      <c r="D55" s="157"/>
      <c r="E55" s="157"/>
      <c r="F55" s="48">
        <f>SUM(F50:F53)</f>
        <v>-11318</v>
      </c>
      <c r="G55" s="158"/>
      <c r="H55" s="6">
        <f>SUM(H50:H53)</f>
        <v>-1104651</v>
      </c>
      <c r="I55" s="158"/>
      <c r="J55" s="48">
        <f>SUM(J50:J53)</f>
        <v>2118</v>
      </c>
      <c r="K55" s="159"/>
      <c r="L55" s="6">
        <f>SUM(L50:L53)</f>
        <v>134938</v>
      </c>
    </row>
    <row r="56" spans="1:12" s="64" customFormat="1" ht="4.5" customHeight="1">
      <c r="D56" s="160"/>
      <c r="E56" s="160"/>
      <c r="F56" s="4"/>
      <c r="G56" s="161"/>
      <c r="H56" s="4"/>
      <c r="I56" s="161"/>
      <c r="J56" s="4"/>
      <c r="K56" s="162"/>
      <c r="L56" s="4"/>
    </row>
    <row r="57" spans="1:12" ht="21.95" customHeight="1">
      <c r="A57" s="198" t="s">
        <v>116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</row>
    <row r="58" spans="1:12" ht="16.5" customHeight="1">
      <c r="A58" s="57" t="str">
        <f>+A1</f>
        <v>SC Asset Corporation Public Company Limited</v>
      </c>
      <c r="B58" s="58"/>
      <c r="C58" s="58"/>
      <c r="E58" s="60"/>
      <c r="G58" s="62"/>
      <c r="I58" s="62"/>
      <c r="J58" s="63"/>
      <c r="K58" s="62"/>
      <c r="L58" s="181"/>
    </row>
    <row r="59" spans="1:12" ht="16.5" customHeight="1">
      <c r="A59" s="65" t="s">
        <v>95</v>
      </c>
      <c r="B59" s="58"/>
      <c r="C59" s="58"/>
      <c r="E59" s="60"/>
      <c r="G59" s="62"/>
      <c r="I59" s="62"/>
      <c r="K59" s="62"/>
    </row>
    <row r="60" spans="1:12" ht="16.5" customHeight="1">
      <c r="A60" s="67" t="str">
        <f>A3</f>
        <v>For the three-month period ended 31 March 2021</v>
      </c>
      <c r="B60" s="67"/>
      <c r="C60" s="67"/>
      <c r="D60" s="68"/>
      <c r="E60" s="69"/>
      <c r="F60" s="70"/>
      <c r="G60" s="71"/>
      <c r="H60" s="178"/>
      <c r="I60" s="71"/>
      <c r="J60" s="70"/>
      <c r="K60" s="71"/>
      <c r="L60" s="178"/>
    </row>
    <row r="61" spans="1:12" ht="14.85" customHeight="1">
      <c r="A61" s="58"/>
      <c r="B61" s="58"/>
      <c r="C61" s="58"/>
      <c r="E61" s="60"/>
      <c r="G61" s="62"/>
      <c r="I61" s="62"/>
      <c r="K61" s="62"/>
    </row>
    <row r="62" spans="1:12" ht="14.85" customHeight="1">
      <c r="A62" s="58"/>
      <c r="B62" s="58"/>
      <c r="C62" s="58"/>
      <c r="E62" s="60"/>
      <c r="G62" s="62"/>
      <c r="I62" s="62"/>
      <c r="K62" s="62"/>
    </row>
    <row r="63" spans="1:12" ht="14.85" customHeight="1">
      <c r="A63" s="58"/>
      <c r="B63" s="58"/>
      <c r="C63" s="58"/>
      <c r="E63" s="60"/>
      <c r="F63" s="196" t="s">
        <v>109</v>
      </c>
      <c r="G63" s="196"/>
      <c r="H63" s="196"/>
      <c r="I63" s="72"/>
      <c r="J63" s="196" t="s">
        <v>110</v>
      </c>
      <c r="K63" s="196"/>
      <c r="L63" s="196"/>
    </row>
    <row r="64" spans="1:12" ht="14.85" customHeight="1">
      <c r="A64" s="58"/>
      <c r="B64" s="58"/>
      <c r="C64" s="58"/>
      <c r="E64" s="60"/>
      <c r="F64" s="195" t="s">
        <v>157</v>
      </c>
      <c r="G64" s="195"/>
      <c r="H64" s="195"/>
      <c r="I64" s="72"/>
      <c r="J64" s="195" t="s">
        <v>157</v>
      </c>
      <c r="K64" s="195"/>
      <c r="L64" s="195"/>
    </row>
    <row r="65" spans="1:12" s="64" customFormat="1" ht="14.85" customHeight="1">
      <c r="A65" s="58"/>
      <c r="B65" s="58"/>
      <c r="C65" s="58"/>
      <c r="D65" s="59"/>
      <c r="E65" s="60"/>
      <c r="F65" s="74" t="s">
        <v>143</v>
      </c>
      <c r="G65" s="73"/>
      <c r="H65" s="166" t="s">
        <v>143</v>
      </c>
      <c r="I65" s="72"/>
      <c r="J65" s="74" t="s">
        <v>143</v>
      </c>
      <c r="K65" s="73"/>
      <c r="L65" s="166" t="s">
        <v>143</v>
      </c>
    </row>
    <row r="66" spans="1:12" ht="14.85" customHeight="1">
      <c r="A66" s="58"/>
      <c r="B66" s="58"/>
      <c r="C66" s="58"/>
      <c r="E66" s="60"/>
      <c r="F66" s="75" t="s">
        <v>139</v>
      </c>
      <c r="G66" s="75"/>
      <c r="H66" s="167" t="s">
        <v>139</v>
      </c>
      <c r="I66" s="72"/>
      <c r="J66" s="75" t="s">
        <v>139</v>
      </c>
      <c r="K66" s="75"/>
      <c r="L66" s="167" t="s">
        <v>139</v>
      </c>
    </row>
    <row r="67" spans="1:12" ht="14.85" customHeight="1">
      <c r="D67" s="77"/>
      <c r="E67" s="78"/>
      <c r="F67" s="137" t="s">
        <v>167</v>
      </c>
      <c r="G67" s="138"/>
      <c r="H67" s="173" t="s">
        <v>140</v>
      </c>
      <c r="I67" s="78"/>
      <c r="J67" s="137" t="s">
        <v>167</v>
      </c>
      <c r="K67" s="138"/>
      <c r="L67" s="173" t="s">
        <v>140</v>
      </c>
    </row>
    <row r="68" spans="1:12" s="64" customFormat="1" ht="14.85" customHeight="1">
      <c r="A68" s="76"/>
      <c r="B68" s="76"/>
      <c r="C68" s="76"/>
      <c r="D68" s="114" t="s">
        <v>0</v>
      </c>
      <c r="E68" s="43"/>
      <c r="F68" s="41" t="s">
        <v>149</v>
      </c>
      <c r="G68" s="39"/>
      <c r="H68" s="41" t="s">
        <v>149</v>
      </c>
      <c r="I68" s="39"/>
      <c r="J68" s="41" t="s">
        <v>149</v>
      </c>
      <c r="K68" s="39"/>
      <c r="L68" s="41" t="s">
        <v>149</v>
      </c>
    </row>
    <row r="69" spans="1:12" ht="14.85" customHeight="1">
      <c r="A69" s="24" t="s">
        <v>69</v>
      </c>
      <c r="B69" s="64"/>
      <c r="C69" s="64"/>
      <c r="E69" s="59"/>
      <c r="F69" s="56"/>
      <c r="G69" s="80"/>
      <c r="I69" s="80"/>
      <c r="J69" s="56"/>
      <c r="K69" s="81"/>
    </row>
    <row r="70" spans="1:12" ht="14.85" customHeight="1">
      <c r="A70" s="43"/>
      <c r="B70" s="98" t="s">
        <v>213</v>
      </c>
      <c r="C70" s="64"/>
      <c r="E70" s="59"/>
      <c r="F70" s="56">
        <v>-8207</v>
      </c>
      <c r="G70" s="80"/>
      <c r="H70" s="152">
        <v>0</v>
      </c>
      <c r="I70" s="80"/>
      <c r="J70" s="56">
        <v>21604</v>
      </c>
      <c r="K70" s="81"/>
      <c r="L70" s="152">
        <v>0</v>
      </c>
    </row>
    <row r="71" spans="1:12" ht="14.85" customHeight="1">
      <c r="A71" s="43"/>
      <c r="B71" s="98" t="s">
        <v>214</v>
      </c>
      <c r="E71" s="59"/>
      <c r="F71" s="56"/>
      <c r="G71" s="80"/>
      <c r="I71" s="80"/>
      <c r="J71" s="56"/>
      <c r="K71" s="81"/>
    </row>
    <row r="72" spans="1:12" ht="14.85" customHeight="1">
      <c r="C72" s="76" t="s">
        <v>160</v>
      </c>
      <c r="D72" s="86">
        <v>18.5</v>
      </c>
      <c r="E72" s="59"/>
      <c r="F72" s="56">
        <v>0</v>
      </c>
      <c r="G72" s="80"/>
      <c r="H72" s="152">
        <v>52600</v>
      </c>
      <c r="I72" s="80"/>
      <c r="J72" s="56">
        <v>-45000</v>
      </c>
      <c r="K72" s="81"/>
      <c r="L72" s="152">
        <v>-1156198</v>
      </c>
    </row>
    <row r="73" spans="1:12" ht="14.85" customHeight="1">
      <c r="B73" s="98" t="s">
        <v>215</v>
      </c>
      <c r="E73" s="59"/>
      <c r="F73" s="56"/>
      <c r="G73" s="80"/>
      <c r="I73" s="80"/>
      <c r="J73" s="56"/>
      <c r="K73" s="81"/>
    </row>
    <row r="74" spans="1:12" ht="14.85" customHeight="1">
      <c r="A74" s="43"/>
      <c r="B74" s="98"/>
      <c r="C74" s="76" t="s">
        <v>160</v>
      </c>
      <c r="D74" s="86">
        <v>18.5</v>
      </c>
      <c r="E74" s="59"/>
      <c r="F74" s="56">
        <v>0</v>
      </c>
      <c r="G74" s="80"/>
      <c r="H74" s="152">
        <v>0</v>
      </c>
      <c r="I74" s="80"/>
      <c r="J74" s="56">
        <v>-104100</v>
      </c>
      <c r="K74" s="81"/>
      <c r="L74" s="152">
        <v>12000</v>
      </c>
    </row>
    <row r="75" spans="1:12" ht="14.85" customHeight="1">
      <c r="A75" s="99"/>
      <c r="B75" s="98" t="s">
        <v>216</v>
      </c>
      <c r="C75" s="99"/>
      <c r="D75" s="59">
        <v>10</v>
      </c>
      <c r="E75" s="59"/>
      <c r="F75" s="56">
        <v>-695401</v>
      </c>
      <c r="G75" s="80"/>
      <c r="H75" s="152">
        <v>-4687</v>
      </c>
      <c r="I75" s="80"/>
      <c r="J75" s="56">
        <v>-8866</v>
      </c>
      <c r="L75" s="152">
        <v>-4687</v>
      </c>
    </row>
    <row r="76" spans="1:12" ht="14.85" customHeight="1">
      <c r="A76" s="99"/>
      <c r="B76" s="98" t="s">
        <v>218</v>
      </c>
      <c r="C76" s="99"/>
      <c r="E76" s="59"/>
      <c r="F76" s="56"/>
      <c r="G76" s="80"/>
      <c r="I76" s="80"/>
      <c r="J76" s="56"/>
    </row>
    <row r="77" spans="1:12" ht="14.85" customHeight="1">
      <c r="A77" s="99"/>
      <c r="B77" s="98"/>
      <c r="C77" s="99" t="s">
        <v>217</v>
      </c>
      <c r="D77" s="59">
        <v>11</v>
      </c>
      <c r="E77" s="59"/>
      <c r="F77" s="56">
        <v>-40025</v>
      </c>
      <c r="G77" s="80"/>
      <c r="H77" s="152">
        <v>-14284</v>
      </c>
      <c r="I77" s="80"/>
      <c r="J77" s="56">
        <v>-1396</v>
      </c>
      <c r="L77" s="152">
        <v>-6795</v>
      </c>
    </row>
    <row r="78" spans="1:12" ht="14.85" customHeight="1">
      <c r="A78" s="99"/>
      <c r="B78" s="98" t="s">
        <v>219</v>
      </c>
      <c r="C78" s="99"/>
      <c r="D78" s="76"/>
      <c r="E78" s="59"/>
      <c r="F78" s="56">
        <v>-4541</v>
      </c>
      <c r="G78" s="80"/>
      <c r="H78" s="152">
        <v>-7280</v>
      </c>
      <c r="I78" s="80"/>
      <c r="J78" s="56">
        <v>-4541</v>
      </c>
      <c r="L78" s="152">
        <v>-4749</v>
      </c>
    </row>
    <row r="79" spans="1:12" ht="14.85" customHeight="1">
      <c r="A79" s="99"/>
      <c r="B79" s="98" t="s">
        <v>220</v>
      </c>
      <c r="C79" s="99"/>
      <c r="D79" s="76"/>
      <c r="E79" s="59"/>
      <c r="F79" s="56"/>
      <c r="G79" s="80"/>
      <c r="I79" s="80"/>
      <c r="J79" s="56"/>
    </row>
    <row r="80" spans="1:12" ht="14.85" customHeight="1">
      <c r="C80" s="76" t="s">
        <v>153</v>
      </c>
      <c r="E80" s="59"/>
      <c r="F80" s="56">
        <v>258</v>
      </c>
      <c r="G80" s="80"/>
      <c r="H80" s="152">
        <v>664</v>
      </c>
      <c r="I80" s="80"/>
      <c r="J80" s="56">
        <v>258</v>
      </c>
      <c r="L80" s="152">
        <v>458</v>
      </c>
    </row>
    <row r="81" spans="1:12" ht="14.85" customHeight="1">
      <c r="A81" s="99"/>
      <c r="B81" s="98" t="s">
        <v>221</v>
      </c>
      <c r="C81" s="99"/>
      <c r="E81" s="59"/>
      <c r="F81" s="55">
        <v>0</v>
      </c>
      <c r="G81" s="80"/>
      <c r="H81" s="178">
        <v>0</v>
      </c>
      <c r="I81" s="80"/>
      <c r="J81" s="55">
        <v>0</v>
      </c>
      <c r="K81" s="81"/>
      <c r="L81" s="178">
        <v>-397240</v>
      </c>
    </row>
    <row r="82" spans="1:12" ht="6" customHeight="1">
      <c r="A82" s="43"/>
      <c r="B82" s="43"/>
      <c r="C82" s="43"/>
      <c r="E82" s="59"/>
      <c r="F82" s="56"/>
      <c r="G82" s="80"/>
      <c r="I82" s="80"/>
      <c r="J82" s="56"/>
    </row>
    <row r="83" spans="1:12" ht="14.85" customHeight="1">
      <c r="A83" s="101" t="s">
        <v>184</v>
      </c>
      <c r="E83" s="59"/>
      <c r="F83" s="56"/>
      <c r="G83" s="80"/>
      <c r="I83" s="80"/>
      <c r="J83" s="56"/>
    </row>
    <row r="84" spans="1:12" ht="14.85" customHeight="1">
      <c r="A84" s="101"/>
      <c r="B84" s="101" t="s">
        <v>154</v>
      </c>
      <c r="C84" s="101"/>
      <c r="E84" s="59"/>
      <c r="F84" s="48">
        <f>SUM(F70:F81)</f>
        <v>-747916</v>
      </c>
      <c r="G84" s="80"/>
      <c r="H84" s="6">
        <f>SUM(H70:H81)</f>
        <v>27013</v>
      </c>
      <c r="I84" s="80"/>
      <c r="J84" s="48">
        <f>SUM(J70:J81)</f>
        <v>-142041</v>
      </c>
      <c r="K84" s="81"/>
      <c r="L84" s="6">
        <f>SUM(L70:L81)</f>
        <v>-1557211</v>
      </c>
    </row>
    <row r="85" spans="1:12" ht="9.9499999999999993" customHeight="1">
      <c r="E85" s="59"/>
      <c r="F85" s="56"/>
      <c r="G85" s="80"/>
      <c r="I85" s="80"/>
      <c r="J85" s="56"/>
      <c r="K85" s="81"/>
    </row>
    <row r="86" spans="1:12" ht="14.85" customHeight="1">
      <c r="A86" s="102" t="s">
        <v>27</v>
      </c>
      <c r="E86" s="59"/>
      <c r="F86" s="56"/>
      <c r="G86" s="80"/>
      <c r="I86" s="80"/>
      <c r="J86" s="56"/>
      <c r="K86" s="81"/>
    </row>
    <row r="87" spans="1:12" ht="14.85" customHeight="1">
      <c r="A87" s="103"/>
      <c r="B87" s="76" t="s">
        <v>222</v>
      </c>
      <c r="E87" s="59"/>
      <c r="F87" s="56"/>
      <c r="G87" s="80"/>
      <c r="I87" s="80"/>
      <c r="J87" s="56"/>
      <c r="K87" s="81"/>
    </row>
    <row r="88" spans="1:12" ht="14.85" customHeight="1">
      <c r="C88" s="76" t="s">
        <v>146</v>
      </c>
      <c r="E88" s="59"/>
      <c r="F88" s="56">
        <v>304350</v>
      </c>
      <c r="G88" s="80"/>
      <c r="H88" s="152">
        <v>2039051</v>
      </c>
      <c r="I88" s="80"/>
      <c r="J88" s="56">
        <v>304350</v>
      </c>
      <c r="K88" s="81"/>
      <c r="L88" s="152">
        <v>1858051</v>
      </c>
    </row>
    <row r="89" spans="1:12" ht="14.85" customHeight="1">
      <c r="A89" s="103"/>
      <c r="B89" s="76" t="s">
        <v>223</v>
      </c>
      <c r="D89" s="86"/>
      <c r="E89" s="59"/>
      <c r="F89" s="56"/>
      <c r="G89" s="80"/>
      <c r="I89" s="80"/>
      <c r="J89" s="56"/>
      <c r="K89" s="81"/>
    </row>
    <row r="90" spans="1:12" ht="14.85" customHeight="1">
      <c r="C90" s="76" t="s">
        <v>146</v>
      </c>
      <c r="D90" s="59">
        <v>12</v>
      </c>
      <c r="F90" s="56">
        <v>915639</v>
      </c>
      <c r="H90" s="152">
        <v>802000</v>
      </c>
      <c r="I90" s="80"/>
      <c r="J90" s="56">
        <v>510638</v>
      </c>
      <c r="K90" s="81"/>
      <c r="L90" s="152">
        <v>793000</v>
      </c>
    </row>
    <row r="91" spans="1:12" ht="14.85" customHeight="1">
      <c r="A91" s="103"/>
      <c r="B91" s="76" t="s">
        <v>224</v>
      </c>
      <c r="D91" s="59">
        <v>12</v>
      </c>
      <c r="E91" s="59"/>
      <c r="F91" s="56">
        <v>800000</v>
      </c>
      <c r="G91" s="80"/>
      <c r="H91" s="152">
        <v>950000</v>
      </c>
      <c r="I91" s="80"/>
      <c r="J91" s="56">
        <v>800000</v>
      </c>
      <c r="K91" s="81"/>
      <c r="L91" s="152">
        <v>950000</v>
      </c>
    </row>
    <row r="92" spans="1:12" ht="14.85" customHeight="1">
      <c r="A92" s="103"/>
      <c r="B92" s="76" t="s">
        <v>225</v>
      </c>
      <c r="E92" s="59"/>
      <c r="F92" s="56">
        <v>11389</v>
      </c>
      <c r="G92" s="80"/>
      <c r="H92" s="152">
        <v>0</v>
      </c>
      <c r="I92" s="80"/>
      <c r="J92" s="56">
        <v>11389</v>
      </c>
      <c r="K92" s="81"/>
      <c r="L92" s="152">
        <v>0</v>
      </c>
    </row>
    <row r="93" spans="1:12" ht="14.85" customHeight="1">
      <c r="A93" s="103"/>
      <c r="B93" s="76" t="s">
        <v>236</v>
      </c>
      <c r="E93" s="59"/>
      <c r="F93" s="56">
        <v>7327</v>
      </c>
      <c r="G93" s="80"/>
      <c r="H93" s="152">
        <v>0</v>
      </c>
      <c r="I93" s="80"/>
      <c r="J93" s="56">
        <v>7327</v>
      </c>
      <c r="K93" s="80"/>
      <c r="L93" s="152">
        <v>0</v>
      </c>
    </row>
    <row r="94" spans="1:12" ht="14.85" customHeight="1">
      <c r="A94" s="103"/>
      <c r="B94" s="76" t="s">
        <v>226</v>
      </c>
      <c r="E94" s="59"/>
      <c r="F94" s="56"/>
      <c r="G94" s="80"/>
      <c r="I94" s="80"/>
      <c r="J94" s="56"/>
      <c r="K94" s="81"/>
    </row>
    <row r="95" spans="1:12" ht="14.85" customHeight="1">
      <c r="A95" s="92"/>
      <c r="C95" s="104" t="s">
        <v>146</v>
      </c>
      <c r="D95" s="59">
        <v>12</v>
      </c>
      <c r="E95" s="59"/>
      <c r="F95" s="56">
        <v>-255755</v>
      </c>
      <c r="G95" s="80"/>
      <c r="H95" s="152">
        <v>-793337</v>
      </c>
      <c r="I95" s="80"/>
      <c r="J95" s="56">
        <v>-196286</v>
      </c>
      <c r="K95" s="81"/>
      <c r="L95" s="152">
        <v>-768789</v>
      </c>
    </row>
    <row r="96" spans="1:12" ht="14.85" customHeight="1">
      <c r="A96" s="92"/>
      <c r="B96" s="76" t="s">
        <v>227</v>
      </c>
      <c r="C96" s="104"/>
      <c r="D96" s="59">
        <v>12</v>
      </c>
      <c r="E96" s="59"/>
      <c r="F96" s="56">
        <v>-1700000</v>
      </c>
      <c r="G96" s="80"/>
      <c r="H96" s="152">
        <v>-1000000</v>
      </c>
      <c r="I96" s="80"/>
      <c r="J96" s="56">
        <v>-1700000</v>
      </c>
      <c r="K96" s="81"/>
      <c r="L96" s="152">
        <v>-1000000</v>
      </c>
    </row>
    <row r="97" spans="1:12" ht="14.85" customHeight="1">
      <c r="B97" s="92" t="s">
        <v>228</v>
      </c>
      <c r="D97" s="59">
        <v>13</v>
      </c>
      <c r="E97" s="59"/>
      <c r="F97" s="55">
        <v>-2756</v>
      </c>
      <c r="G97" s="80"/>
      <c r="H97" s="178">
        <v>-7518</v>
      </c>
      <c r="I97" s="80"/>
      <c r="J97" s="55">
        <v>-749</v>
      </c>
      <c r="K97" s="81"/>
      <c r="L97" s="178">
        <v>-730</v>
      </c>
    </row>
    <row r="98" spans="1:12" ht="6" customHeight="1">
      <c r="A98" s="43"/>
      <c r="B98" s="43"/>
      <c r="C98" s="43"/>
      <c r="E98" s="59"/>
      <c r="F98" s="56"/>
      <c r="G98" s="80"/>
      <c r="I98" s="80"/>
      <c r="J98" s="56"/>
    </row>
    <row r="99" spans="1:12" ht="14.85" customHeight="1">
      <c r="A99" s="95" t="s">
        <v>186</v>
      </c>
      <c r="B99" s="95"/>
      <c r="C99" s="95"/>
      <c r="E99" s="59"/>
      <c r="F99" s="46"/>
      <c r="G99" s="158"/>
      <c r="H99" s="4"/>
      <c r="I99" s="158"/>
      <c r="J99" s="46"/>
      <c r="K99" s="159"/>
      <c r="L99" s="4"/>
    </row>
    <row r="100" spans="1:12" ht="14.85" customHeight="1">
      <c r="A100" s="95"/>
      <c r="B100" s="95" t="s">
        <v>185</v>
      </c>
      <c r="C100" s="95"/>
      <c r="E100" s="59"/>
      <c r="F100" s="48">
        <f>SUM(F88:F97)</f>
        <v>80194</v>
      </c>
      <c r="G100" s="80"/>
      <c r="H100" s="6">
        <f>SUM(H88:H97)</f>
        <v>1990196</v>
      </c>
      <c r="I100" s="80"/>
      <c r="J100" s="48">
        <f>SUM(J88:J97)</f>
        <v>-263331</v>
      </c>
      <c r="K100" s="81"/>
      <c r="L100" s="6">
        <f>SUM(L88:L97)</f>
        <v>1831532</v>
      </c>
    </row>
    <row r="101" spans="1:12" ht="9.9499999999999993" customHeight="1">
      <c r="A101" s="65"/>
      <c r="B101" s="58"/>
      <c r="C101" s="58"/>
      <c r="E101" s="59"/>
      <c r="F101" s="56"/>
      <c r="G101" s="80"/>
      <c r="I101" s="80"/>
      <c r="J101" s="56"/>
      <c r="K101" s="81"/>
    </row>
    <row r="102" spans="1:12" ht="14.85" customHeight="1">
      <c r="A102" s="105" t="s">
        <v>187</v>
      </c>
      <c r="B102" s="105"/>
      <c r="C102" s="105"/>
      <c r="E102" s="59"/>
      <c r="F102" s="56">
        <f>F55+F84+F100</f>
        <v>-679040</v>
      </c>
      <c r="G102" s="80"/>
      <c r="H102" s="152">
        <f>H55+H84+H100</f>
        <v>912558</v>
      </c>
      <c r="I102" s="80"/>
      <c r="J102" s="56">
        <f>J55+J84+J100</f>
        <v>-403254</v>
      </c>
      <c r="K102" s="81"/>
      <c r="L102" s="152">
        <f>L55+L84+L100</f>
        <v>409259</v>
      </c>
    </row>
    <row r="103" spans="1:12" ht="14.85" customHeight="1">
      <c r="A103" s="106" t="s">
        <v>85</v>
      </c>
      <c r="B103" s="58"/>
      <c r="C103" s="58"/>
      <c r="E103" s="59"/>
      <c r="F103" s="56">
        <v>2245279</v>
      </c>
      <c r="G103" s="80"/>
      <c r="H103" s="152">
        <v>880137</v>
      </c>
      <c r="I103" s="80"/>
      <c r="J103" s="56">
        <v>1557682</v>
      </c>
      <c r="K103" s="81"/>
      <c r="L103" s="152">
        <v>580761</v>
      </c>
    </row>
    <row r="104" spans="1:12" ht="14.85" customHeight="1">
      <c r="A104" s="106" t="s">
        <v>229</v>
      </c>
      <c r="B104" s="58"/>
      <c r="C104" s="58"/>
      <c r="E104" s="59"/>
      <c r="F104" s="55">
        <v>-57</v>
      </c>
      <c r="G104" s="80"/>
      <c r="H104" s="178">
        <v>-392</v>
      </c>
      <c r="I104" s="80"/>
      <c r="J104" s="55">
        <v>0</v>
      </c>
      <c r="K104" s="81"/>
      <c r="L104" s="178">
        <v>0</v>
      </c>
    </row>
    <row r="105" spans="1:12" ht="6" customHeight="1">
      <c r="A105" s="65"/>
      <c r="B105" s="58"/>
      <c r="C105" s="58"/>
      <c r="E105" s="59"/>
      <c r="F105" s="56"/>
      <c r="G105" s="80"/>
      <c r="I105" s="80"/>
      <c r="J105" s="56"/>
      <c r="K105" s="81"/>
    </row>
    <row r="106" spans="1:12" ht="14.85" customHeight="1" thickBot="1">
      <c r="A106" s="105" t="s">
        <v>86</v>
      </c>
      <c r="B106" s="58"/>
      <c r="C106" s="58"/>
      <c r="E106" s="59"/>
      <c r="F106" s="50">
        <f>SUM(F102:F104)</f>
        <v>1566182</v>
      </c>
      <c r="G106" s="79"/>
      <c r="H106" s="8">
        <f>SUM(H102:H104)</f>
        <v>1792303</v>
      </c>
      <c r="I106" s="79"/>
      <c r="J106" s="50">
        <f>SUM(J102:J104)</f>
        <v>1154428</v>
      </c>
      <c r="K106" s="79"/>
      <c r="L106" s="8">
        <f>SUM(L102:L104)</f>
        <v>990020</v>
      </c>
    </row>
    <row r="107" spans="1:12" ht="9.9499999999999993" customHeight="1" thickTop="1">
      <c r="A107" s="105"/>
      <c r="B107" s="58"/>
      <c r="C107" s="58"/>
      <c r="E107" s="59"/>
      <c r="F107" s="97"/>
      <c r="G107" s="79"/>
      <c r="H107" s="165"/>
      <c r="I107" s="79"/>
      <c r="J107" s="97"/>
      <c r="K107" s="79"/>
      <c r="L107" s="165"/>
    </row>
    <row r="108" spans="1:12" ht="14.85" customHeight="1">
      <c r="A108" s="65" t="s">
        <v>83</v>
      </c>
      <c r="B108" s="58"/>
      <c r="C108" s="58"/>
      <c r="E108" s="59"/>
      <c r="G108" s="80"/>
      <c r="I108" s="80"/>
      <c r="K108" s="81"/>
    </row>
    <row r="109" spans="1:12" ht="6" customHeight="1">
      <c r="A109" s="65"/>
      <c r="B109" s="58"/>
      <c r="C109" s="58"/>
      <c r="E109" s="59"/>
      <c r="G109" s="80"/>
      <c r="I109" s="80"/>
      <c r="K109" s="81"/>
    </row>
    <row r="110" spans="1:12" ht="14.85" customHeight="1">
      <c r="A110" s="87" t="s">
        <v>181</v>
      </c>
      <c r="B110" s="58"/>
      <c r="C110" s="58"/>
      <c r="E110" s="59"/>
      <c r="G110" s="80"/>
      <c r="I110" s="80"/>
      <c r="K110" s="81"/>
    </row>
    <row r="111" spans="1:12" ht="6" customHeight="1">
      <c r="A111" s="65"/>
      <c r="B111" s="58"/>
      <c r="C111" s="58"/>
      <c r="E111" s="59"/>
      <c r="F111" s="75"/>
      <c r="G111" s="73"/>
      <c r="H111" s="167"/>
      <c r="I111" s="73"/>
      <c r="J111" s="75"/>
      <c r="K111" s="73"/>
      <c r="L111" s="167"/>
    </row>
    <row r="112" spans="1:12" s="107" customFormat="1" ht="14.85" customHeight="1">
      <c r="A112" s="88" t="s">
        <v>188</v>
      </c>
      <c r="C112" s="88"/>
      <c r="F112" s="108">
        <v>77183</v>
      </c>
      <c r="H112" s="179">
        <v>0</v>
      </c>
      <c r="J112" s="108">
        <v>0</v>
      </c>
      <c r="L112" s="179">
        <v>0</v>
      </c>
    </row>
    <row r="113" spans="1:12" ht="14.85" customHeight="1">
      <c r="A113" s="88" t="s">
        <v>155</v>
      </c>
      <c r="B113" s="107"/>
      <c r="C113" s="107"/>
      <c r="E113" s="59"/>
      <c r="F113" s="108"/>
      <c r="G113" s="107"/>
      <c r="H113" s="179"/>
      <c r="I113" s="107"/>
      <c r="J113" s="108"/>
      <c r="K113" s="107"/>
      <c r="L113" s="179"/>
    </row>
    <row r="114" spans="1:12" s="107" customFormat="1" ht="14.85" customHeight="1">
      <c r="C114" s="88" t="s">
        <v>230</v>
      </c>
      <c r="F114" s="108">
        <v>202392</v>
      </c>
      <c r="H114" s="179">
        <v>951603</v>
      </c>
      <c r="J114" s="108">
        <v>202392</v>
      </c>
      <c r="L114" s="179">
        <v>951603</v>
      </c>
    </row>
    <row r="115" spans="1:12" ht="14.85" customHeight="1">
      <c r="A115" s="109" t="s">
        <v>231</v>
      </c>
      <c r="B115" s="85"/>
      <c r="E115" s="59"/>
      <c r="F115" s="110">
        <v>3256</v>
      </c>
      <c r="G115" s="76"/>
      <c r="H115" s="180">
        <v>55394</v>
      </c>
      <c r="I115" s="111"/>
      <c r="J115" s="56">
        <v>0</v>
      </c>
      <c r="K115" s="80"/>
      <c r="L115" s="152">
        <v>0</v>
      </c>
    </row>
    <row r="116" spans="1:12" s="183" customFormat="1" ht="14.85" customHeight="1">
      <c r="F116" s="179"/>
      <c r="G116" s="179"/>
      <c r="H116" s="179"/>
      <c r="I116" s="179"/>
      <c r="J116" s="179"/>
      <c r="K116" s="179"/>
      <c r="L116" s="179"/>
    </row>
    <row r="117" spans="1:12" ht="12.75" customHeight="1">
      <c r="A117" s="106"/>
      <c r="B117" s="58"/>
      <c r="C117" s="58"/>
      <c r="E117" s="59"/>
      <c r="F117" s="152"/>
      <c r="G117" s="153"/>
      <c r="I117" s="153"/>
      <c r="J117" s="152"/>
      <c r="K117" s="154"/>
    </row>
    <row r="118" spans="1:12" ht="21.95" customHeight="1">
      <c r="A118" s="198" t="s">
        <v>116</v>
      </c>
      <c r="B118" s="198"/>
      <c r="C118" s="198"/>
      <c r="D118" s="198"/>
      <c r="E118" s="198"/>
      <c r="F118" s="198"/>
      <c r="G118" s="198"/>
      <c r="H118" s="198"/>
      <c r="I118" s="198"/>
      <c r="J118" s="198"/>
      <c r="K118" s="198"/>
      <c r="L118" s="198"/>
    </row>
    <row r="122" spans="1:12" ht="16.5" customHeight="1">
      <c r="J122" s="112"/>
      <c r="L122" s="182"/>
    </row>
    <row r="123" spans="1:12" ht="16.5" customHeight="1">
      <c r="J123" s="112"/>
      <c r="L123" s="182"/>
    </row>
    <row r="124" spans="1:12" ht="16.5" customHeight="1">
      <c r="B124" s="113"/>
      <c r="C124" s="113"/>
    </row>
    <row r="125" spans="1:12" ht="16.5" customHeight="1">
      <c r="B125" s="113"/>
      <c r="C125" s="113"/>
    </row>
    <row r="128" spans="1:12" ht="16.5" customHeight="1">
      <c r="B128" s="113"/>
      <c r="C128" s="113"/>
    </row>
    <row r="129" spans="2:3" ht="16.5" customHeight="1">
      <c r="B129" s="113"/>
      <c r="C129" s="113"/>
    </row>
    <row r="152" ht="3" customHeight="1"/>
    <row r="200" ht="6.6" customHeight="1"/>
  </sheetData>
  <mergeCells count="10">
    <mergeCell ref="F64:H64"/>
    <mergeCell ref="J64:L64"/>
    <mergeCell ref="A118:L118"/>
    <mergeCell ref="F6:H6"/>
    <mergeCell ref="J6:L6"/>
    <mergeCell ref="F7:H7"/>
    <mergeCell ref="J7:L7"/>
    <mergeCell ref="A57:L57"/>
    <mergeCell ref="F63:H63"/>
    <mergeCell ref="J63:L63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F10:L10 F67:L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</vt:lpstr>
      <vt:lpstr>EQ-CONSO 6</vt:lpstr>
      <vt:lpstr>EQ-SC 7</vt:lpstr>
      <vt:lpstr>CF 8-9</vt:lpstr>
      <vt:lpstr>'EQ-CONSO 6'!Print_Area</vt:lpstr>
      <vt:lpstr>'EQ-SC 7'!Print_Area</vt:lpstr>
      <vt:lpstr>'PL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2021-04-30T03:42:44Z</cp:lastPrinted>
  <dcterms:created xsi:type="dcterms:W3CDTF">2011-05-06T12:04:42Z</dcterms:created>
  <dcterms:modified xsi:type="dcterms:W3CDTF">2021-04-30T03:42:51Z</dcterms:modified>
</cp:coreProperties>
</file>