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1\Areet\Desktops\SET\"/>
    </mc:Choice>
  </mc:AlternateContent>
  <bookViews>
    <workbookView xWindow="0" yWindow="0" windowWidth="28800" windowHeight="11400"/>
  </bookViews>
  <sheets>
    <sheet name="2-4" sheetId="22" r:id="rId1"/>
    <sheet name="5-6" sheetId="23" r:id="rId2"/>
    <sheet name="7" sheetId="24" r:id="rId3"/>
    <sheet name="8" sheetId="25" r:id="rId4"/>
    <sheet name="9-11" sheetId="26" r:id="rId5"/>
  </sheets>
  <definedNames>
    <definedName name="_xlnm.Print_Area" localSheetId="0">'2-4'!$A$1:$M$141</definedName>
    <definedName name="_xlnm.Print_Area" localSheetId="1">'5-6'!$A$1:$M$102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12" i="26" l="1"/>
  <c r="K112" i="26"/>
  <c r="I112" i="26"/>
  <c r="G112" i="26"/>
  <c r="I41" i="26" l="1"/>
  <c r="M41" i="26"/>
  <c r="K124" i="22" l="1"/>
  <c r="W17" i="25" l="1"/>
  <c r="W13" i="25"/>
  <c r="W15" i="25"/>
  <c r="W16" i="25"/>
  <c r="AC28" i="24"/>
  <c r="AG28" i="24" s="1"/>
  <c r="AC16" i="24"/>
  <c r="AG16" i="24" s="1"/>
  <c r="AC18" i="24"/>
  <c r="AG18" i="24" s="1"/>
  <c r="AC21" i="24"/>
  <c r="AG21" i="24" s="1"/>
  <c r="AC19" i="24"/>
  <c r="AG19" i="24" s="1"/>
  <c r="M38" i="23" l="1"/>
  <c r="I38" i="23"/>
  <c r="U24" i="25" l="1"/>
  <c r="W22" i="25" l="1"/>
  <c r="U19" i="25"/>
  <c r="W26" i="24"/>
  <c r="A97" i="22"/>
  <c r="A52" i="22"/>
  <c r="K38" i="23"/>
  <c r="Y35" i="24"/>
  <c r="K35" i="24"/>
  <c r="K79" i="26"/>
  <c r="K38" i="26"/>
  <c r="K45" i="26" s="1"/>
  <c r="AC30" i="24"/>
  <c r="AG30" i="24" s="1"/>
  <c r="AC32" i="24"/>
  <c r="AG32" i="24" s="1"/>
  <c r="AA35" i="24"/>
  <c r="U35" i="24"/>
  <c r="O35" i="24"/>
  <c r="M35" i="24"/>
  <c r="I35" i="24"/>
  <c r="G35" i="24"/>
  <c r="S24" i="25"/>
  <c r="O24" i="25"/>
  <c r="M24" i="25"/>
  <c r="K24" i="25"/>
  <c r="I24" i="25"/>
  <c r="M57" i="22"/>
  <c r="M102" i="22" s="1"/>
  <c r="K57" i="22"/>
  <c r="K102" i="22" s="1"/>
  <c r="I57" i="22"/>
  <c r="I102" i="22" s="1"/>
  <c r="G57" i="22"/>
  <c r="G102" i="22" s="1"/>
  <c r="K127" i="22"/>
  <c r="K90" i="22"/>
  <c r="K77" i="22"/>
  <c r="K42" i="22"/>
  <c r="K23" i="22"/>
  <c r="I42" i="22"/>
  <c r="M79" i="26"/>
  <c r="M38" i="26"/>
  <c r="M45" i="26" s="1"/>
  <c r="M6" i="26"/>
  <c r="M53" i="26" s="1"/>
  <c r="I93" i="26"/>
  <c r="I79" i="26"/>
  <c r="I53" i="26"/>
  <c r="M72" i="23"/>
  <c r="M66" i="23"/>
  <c r="M59" i="23"/>
  <c r="M47" i="23"/>
  <c r="M49" i="23" s="1"/>
  <c r="M16" i="23"/>
  <c r="M23" i="23" s="1"/>
  <c r="M26" i="23" s="1"/>
  <c r="I72" i="23"/>
  <c r="I66" i="23"/>
  <c r="I59" i="23"/>
  <c r="I47" i="23"/>
  <c r="I49" i="23" s="1"/>
  <c r="I16" i="23"/>
  <c r="I23" i="23" s="1"/>
  <c r="G93" i="26"/>
  <c r="G53" i="26"/>
  <c r="K6" i="26"/>
  <c r="K93" i="26" s="1"/>
  <c r="S19" i="25"/>
  <c r="Q19" i="25"/>
  <c r="O19" i="25"/>
  <c r="M19" i="25"/>
  <c r="K19" i="25"/>
  <c r="I19" i="25"/>
  <c r="G19" i="25"/>
  <c r="A19" i="25"/>
  <c r="AC23" i="24"/>
  <c r="AG23" i="24" s="1"/>
  <c r="AE26" i="24"/>
  <c r="AA26" i="24"/>
  <c r="Y26" i="24"/>
  <c r="U26" i="24"/>
  <c r="S26" i="24"/>
  <c r="Q26" i="24"/>
  <c r="O26" i="24"/>
  <c r="M26" i="24"/>
  <c r="K26" i="24"/>
  <c r="I26" i="24"/>
  <c r="G26" i="24"/>
  <c r="A3" i="24"/>
  <c r="A3" i="25" s="1"/>
  <c r="A3" i="26" s="1"/>
  <c r="A50" i="26" s="1"/>
  <c r="K59" i="23"/>
  <c r="G59" i="23"/>
  <c r="A56" i="23"/>
  <c r="K47" i="23"/>
  <c r="M124" i="22"/>
  <c r="M127" i="22" s="1"/>
  <c r="M90" i="22"/>
  <c r="M77" i="22"/>
  <c r="M42" i="22"/>
  <c r="M23" i="22"/>
  <c r="I124" i="22"/>
  <c r="I127" i="22" s="1"/>
  <c r="I90" i="22"/>
  <c r="I77" i="22"/>
  <c r="I23" i="22"/>
  <c r="K16" i="23"/>
  <c r="K23" i="23" s="1"/>
  <c r="K26" i="23" s="1"/>
  <c r="K63" i="23" s="1"/>
  <c r="AC24" i="24"/>
  <c r="AG24" i="24" s="1"/>
  <c r="M114" i="26" l="1"/>
  <c r="M119" i="26" s="1"/>
  <c r="K114" i="26"/>
  <c r="K119" i="26" s="1"/>
  <c r="W21" i="25"/>
  <c r="W24" i="25" s="1"/>
  <c r="M51" i="23"/>
  <c r="K49" i="23"/>
  <c r="K51" i="23" s="1"/>
  <c r="K69" i="23" s="1"/>
  <c r="K72" i="23" s="1"/>
  <c r="M93" i="26"/>
  <c r="K53" i="26"/>
  <c r="K92" i="22"/>
  <c r="K129" i="22" s="1"/>
  <c r="I44" i="22"/>
  <c r="K44" i="22"/>
  <c r="I26" i="23"/>
  <c r="I51" i="23" s="1"/>
  <c r="I38" i="26"/>
  <c r="I45" i="26" s="1"/>
  <c r="I114" i="26" s="1"/>
  <c r="K66" i="23"/>
  <c r="M44" i="22"/>
  <c r="M92" i="22"/>
  <c r="M129" i="22" s="1"/>
  <c r="I92" i="22"/>
  <c r="I129" i="22" s="1"/>
  <c r="W19" i="25"/>
  <c r="AC26" i="24"/>
  <c r="G24" i="25"/>
  <c r="Q24" i="25"/>
  <c r="AG26" i="24"/>
  <c r="A90" i="26"/>
  <c r="I119" i="26" l="1"/>
  <c r="G38" i="23"/>
  <c r="W35" i="24" l="1"/>
  <c r="S35" i="24" l="1"/>
  <c r="G47" i="23" l="1"/>
  <c r="G49" i="23" s="1"/>
  <c r="G77" i="22" l="1"/>
  <c r="G23" i="22" l="1"/>
  <c r="G79" i="26" l="1"/>
  <c r="G90" i="22" l="1"/>
  <c r="G92" i="22" s="1"/>
  <c r="G38" i="26" l="1"/>
  <c r="G45" i="26" s="1"/>
  <c r="G16" i="23"/>
  <c r="G114" i="26" l="1"/>
  <c r="G119" i="26" s="1"/>
  <c r="G23" i="23"/>
  <c r="G66" i="23"/>
  <c r="AC33" i="24"/>
  <c r="Q35" i="24"/>
  <c r="G26" i="23" l="1"/>
  <c r="AG33" i="24"/>
  <c r="AG35" i="24" s="1"/>
  <c r="AC35" i="24"/>
  <c r="G51" i="23" l="1"/>
  <c r="AE35" i="24"/>
  <c r="G72" i="23" l="1"/>
  <c r="G124" i="22" l="1"/>
  <c r="G127" i="22" s="1"/>
  <c r="G129" i="22" s="1"/>
  <c r="G42" i="22" l="1"/>
  <c r="G44" i="22" s="1"/>
</calcChain>
</file>

<file path=xl/sharedStrings.xml><?xml version="1.0" encoding="utf-8"?>
<sst xmlns="http://schemas.openxmlformats.org/spreadsheetml/2006/main" count="435" uniqueCount="245">
  <si>
    <t>บริษัท ดับบลิวเอชเอ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</si>
  <si>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</si>
  <si>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</si>
  <si>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</si>
  <si>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</si>
  <si>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</si>
  <si>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</si>
  <si>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</si>
  <si>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</si>
  <si>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</si>
  <si>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เงินให้กู้ระยะสั้นแก่กิจการที่เกี่ยวข้องกัน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</si>
  <si>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</si>
  <si>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</si>
  <si>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</si>
  <si>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</si>
  <si>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</si>
  <si>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</si>
  <si>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</si>
  <si>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ค่าความนิยม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</si>
  <si>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</si>
  <si>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</si>
  <si>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</si>
  <si>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</si>
  <si>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</si>
  <si>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</si>
  <si>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</si>
  <si>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</si>
  <si>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หุ้นกู้ที่ถึงกำหนดชำระภายในหนึ่งปี</t>
  </si>
  <si>
    <t>เงินกู้ระยะสั้นจากกิจการที่เกี่ยวข้องกัน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</si>
  <si>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</si>
  <si>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</si>
  <si>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</si>
  <si>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</si>
  <si>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</t>
  </si>
  <si>
    <t>หุ้นกู้</t>
  </si>
  <si>
    <t>รายได้รอการตัดบัญชี</t>
  </si>
  <si>
    <t>หนี้สินภาษีเงินได้รอการตัดบัญชี</t>
  </si>
  <si>
    <t>เงินมัดจำจากสัญญาเช่าระยะยาว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</si>
  <si>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</si>
  <si>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</si>
  <si>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</si>
  <si>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</si>
  <si>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</si>
  <si>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</si>
  <si>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</si>
  <si>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15,677,730,186 หุ้น</t>
  </si>
  <si>
    <t>มูลค่าที่ตราไว้ หุ้นละ 0.10 บาท</t>
  </si>
  <si>
    <t>ทุนที่ออกและชำระแล้ว</t>
  </si>
  <si>
    <t>มูลค่าที่ได้รับชำระแล้ว หุ้นละ 0.10 บาท</t>
  </si>
  <si>
    <t>ส่วนเกินมูลค่าหุ้นสามัญ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</si>
  <si>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</si>
  <si>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</si>
  <si>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</si>
  <si>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</si>
  <si>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</si>
  <si>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</si>
  <si>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</si>
  <si>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</si>
  <si>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</si>
  <si>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</si>
  <si>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</si>
  <si>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</si>
  <si>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</si>
  <si>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</si>
  <si>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</si>
  <si>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</si>
  <si>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</si>
  <si>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</si>
  <si>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</si>
  <si>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</si>
  <si>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กำไรขาดทุนเบ็ดเสร็จอื่น</t>
  </si>
  <si>
    <t>รายการที่จะจัดประเภทรายการใหม่เข้าไปไว้</t>
  </si>
  <si>
    <t>ในกำไรหรือขาดทุนในภายหลัง</t>
  </si>
  <si>
    <t>งบการเงิน</t>
  </si>
  <si>
    <t>ส่วนแบ่งกำไรขาดทุนเบ็ดเสร็จอื่นของ</t>
  </si>
  <si>
    <t>ใหม่เข้าไปไว้ในกำไรหรือขาดทุนในภายหลัง</t>
  </si>
  <si>
    <t>รวมรายการที่จะจัดประเภทรายการใหม่</t>
  </si>
  <si>
    <t>เข้าไปไว้ในกำไรหรือขาดทุนในภายหลัง</t>
  </si>
  <si>
    <t>กำไรเบ็ดเสร็จรวมสำหรับงวด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</si>
  <si>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</si>
  <si>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</si>
  <si>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การเปลี่ยนแปลง</t>
  </si>
  <si>
    <t>รวม</t>
  </si>
  <si>
    <t>ใบสำคัญ</t>
  </si>
  <si>
    <t>จัดสรรแล้ว -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</si>
  <si>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</si>
  <si>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</si>
  <si>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</si>
  <si>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</si>
  <si>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แสดงสิทธิ</t>
  </si>
  <si>
    <t>ส่วนเกินทุน</t>
  </si>
  <si>
    <t>ทุนสำรองตาม</t>
  </si>
  <si>
    <t>การแปลงค่า</t>
  </si>
  <si>
    <t>เบ็ดเสร็จอื่นของ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</si>
  <si>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</si>
  <si>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</si>
  <si>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</si>
  <si>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</si>
  <si>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</si>
  <si>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</si>
  <si>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ซื้อหุ้นสามัญ</t>
  </si>
  <si>
    <t>จากการแลกหุ้น</t>
  </si>
  <si>
    <t>กฎหมาย</t>
  </si>
  <si>
    <t>ยังไม่ได้จัดสรร</t>
  </si>
  <si>
    <t>ในบริษัทย่อย</t>
  </si>
  <si>
    <t>บริษัทใหญ่</t>
  </si>
  <si>
    <t>ควบคุม</t>
  </si>
  <si>
    <t>เจ้าของ</t>
  </si>
  <si>
    <t>เงินปันผลจ่าย</t>
  </si>
  <si>
    <t>เงินปันผลจ่ายจากบริษัทย่อยแก่</t>
  </si>
  <si>
    <t>กำไร(ขาดทุน)เบ็ดเสร็จรวมสำหรับงวด</t>
  </si>
  <si>
    <t>การเพิ่มทุนจากการใช้สิทธิตาม</t>
  </si>
  <si>
    <t>ใบสำคัญแสดงสิทธิ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</si>
  <si>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</si>
  <si>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</si>
  <si>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</si>
  <si>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</si>
  <si>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</si>
  <si>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กำไรจากการจำหน่ายที่ดิน อาคาร และอุปกรณ์</t>
  </si>
  <si>
    <t>รายได้ดอกเบี้ย</t>
  </si>
  <si>
    <t>รายได้เงินปันผล</t>
  </si>
  <si>
    <t>การเปลี่ยนแปลงของสินทรัพย์และหนี้สินในการดำเนินงาน</t>
  </si>
  <si>
    <t>ลูกหนี้การค้าและลูกหนี้อื่น</t>
  </si>
  <si>
    <t>ดอกเบี้ยรับ</t>
  </si>
  <si>
    <t>ดอกเบี้ยจ่าย</t>
  </si>
  <si>
    <t>เงินปันผลรับจากกิจกรรมดำเนินงาน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</si>
  <si>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</si>
  <si>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</si>
  <si>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</si>
  <si>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>เงินสดจ่ายให้กู้ระยะสั้นแก่กิจการที่เกี่ยวข้องกัน</t>
  </si>
  <si>
    <t>เงินสดจ่ายเพื่อส่วนได้เสียในการร่วมค้า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</si>
  <si>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</si>
  <si>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</si>
  <si>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</si>
  <si>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</si>
  <si>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</si>
  <si>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</si>
  <si>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</si>
  <si>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เงินสดจ่ายคืนหุ้นกู้</t>
  </si>
  <si>
    <t>เงินสดและรายการเทียบเท่าเงินสดต้นงวด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</si>
  <si>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</si>
  <si>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</si>
  <si>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เงินสดและรายการเทียบเท่าเงินสดสิ้นงวด</t>
  </si>
  <si>
    <t>รายการที่มิใช่เงินสด</t>
  </si>
  <si>
    <t>ดอกเบี้ยจ่ายที่ถือเป็นที่ดิน อาคารและอุปกรณ์</t>
  </si>
  <si>
    <t>เงินสดรับจากเงินกู้ระยะสั้นจากกิจการที่เกี่ยวข้องกัน</t>
  </si>
  <si>
    <t>เงินปันผลค้างจ่าย</t>
  </si>
  <si>
    <t>รายได้รอการตัดบัญชีที่ถึงกำหนด</t>
  </si>
  <si>
    <t>ชำระภายในหนึ่งปี</t>
  </si>
  <si>
    <t>เงินกู้ระยะสั้น</t>
  </si>
  <si>
    <t>เงินสดรับจากเงินกู้ระยะยาว</t>
  </si>
  <si>
    <t>เงินกู้ระยะยาวที่ถึงกำหนดชำระภายในหนึ่งปี</t>
  </si>
  <si>
    <t>กำไร(ขาดทุน)ก่อนภาษีเงินได้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</si>
  <si>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</si>
  <si>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</si>
  <si>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</t>
  </si>
  <si>
    <t>กำไร(ขาดทุน)ต่อหุ้นขั้นพื้นฐาน</t>
  </si>
  <si>
    <t>เงินสดและรายการเทียบเท่าเงินสดเพิ่มขึ้น(ลดลง)สุทธิ</t>
  </si>
  <si>
    <t>พ.ศ. 2563</t>
  </si>
  <si>
    <t>31 มีนาคม</t>
  </si>
  <si>
    <t>การวัด</t>
  </si>
  <si>
    <t>มูลค่าใหม่</t>
  </si>
  <si>
    <t>เงินสดรับคืนจากการให้กู้ระยะสั้นแก่</t>
  </si>
  <si>
    <t>กิจการที่เกี่ยวข้องกัน</t>
  </si>
  <si>
    <t>เงินสดรับจากการลดทุนของส่วนได้เสียในการร่วมค้า</t>
  </si>
  <si>
    <t>ยอดคงเหลือ ณ สิ้นงวด 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</si>
  <si>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</si>
  <si>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</si>
  <si>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</si>
  <si>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วิธีราคาทุนตัดจำหน่าย</t>
  </si>
  <si>
    <t>หนี้สินตามสัญญาเช่าส่วนที่ถึงกำหนด</t>
  </si>
  <si>
    <t>หนี้สินตามสัญญาเช่า</t>
  </si>
  <si>
    <t>สินทรัพย์ไม่หมุนเวียนที่ถือไว้เพื่อขาย</t>
  </si>
  <si>
    <t>การเปลี่ยนแปลงส่วนได้เสียของ</t>
  </si>
  <si>
    <t>บริษัทใหญ่ในบริษัทย่อย</t>
  </si>
  <si>
    <t>เงินสดรับจากการใช้สิทธิตามใบสำคัญแสดงสิทธิ</t>
  </si>
  <si>
    <t>หนี้สินที่เกี่ยวข้องโดยตรงกับสินทรัพย์</t>
  </si>
  <si>
    <t>ที่จัดประเภทที่ถือไว้เพื่อขาย</t>
  </si>
  <si>
    <t>รายการที่จะไม่จัดประเภทรายการใหม่เข้าไปไว้</t>
  </si>
  <si>
    <t>รวมรายการที่จะไม่จัดประเภทรายการใหม่</t>
  </si>
  <si>
    <t>ภาษีเงินได้ของรายการที่จะไม่จัดประเภทรายการ</t>
  </si>
  <si>
    <t>เบ็ดเสร็จอื่น</t>
  </si>
  <si>
    <t xml:space="preserve">หุ้นสามัญ จำนวน 14,946,834,679 หุ้น </t>
  </si>
  <si>
    <t>เงินสดรับจากหุ้นกู้</t>
  </si>
  <si>
    <t>เงินสดจ่ายในการออกหุ้นกู้</t>
  </si>
  <si>
    <t>เงินสดจ่ายคืนหนี้สินตามสัญญาเช่า</t>
  </si>
  <si>
    <t>การวัดมูลค่าเงินลงทุน</t>
  </si>
  <si>
    <t>ในตราสารทุนผ่าน</t>
  </si>
  <si>
    <t>ใบสำคัญแสดงสิทธิหมดอายุ</t>
  </si>
  <si>
    <t>-</t>
  </si>
  <si>
    <t>สินทรัพย์และหนี้สินตามสัญญาเช่า</t>
  </si>
  <si>
    <t>เจ้าหนี้จากการซื้ออสังหาริมทรัพย์เพื่อการลงทุน</t>
  </si>
  <si>
    <t>เจ้าหนี้จากการซื้อที่ดิน อาคารและอุปกรณ์</t>
  </si>
  <si>
    <t>กำไรจากอัตราแลกเปลี่ยน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</si>
  <si>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</si>
  <si>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ณ วันที่ 31 มีนาคม พ.ศ. 2564</t>
  </si>
  <si>
    <t>พ.ศ. 2564</t>
  </si>
  <si>
    <t>ยอดคงเหลือ ณ สิ้นงวด พ.ศ. 2564</t>
  </si>
  <si>
    <t>สำหรับงวดสามเดือนสิ้นสุดวันที่ 31 มีนาคม พ.ศ. 2564</t>
  </si>
  <si>
    <t>ยอดคงเหลือ ณ ต้นงวด พ.ศ. 2563</t>
  </si>
  <si>
    <t>เงินให้กู้ยืมระยะยาวแก่กิจการที่เกี่ยวข้องกัน</t>
  </si>
  <si>
    <t>ยอดคงเหลือ ณ ต้นงวด พ.ศ. 2564</t>
  </si>
  <si>
    <t>กำไรจากการจำหน่ายสินทรัพย์ทางการเงิน</t>
  </si>
  <si>
    <t>ที่วัดมูลค่าด้วยวิธีราคาทุนตัดจำหน่าย</t>
  </si>
  <si>
    <t>เงินสดจ่ายเพื่อซื้อสินทรัพย์ทางการเงิน</t>
  </si>
  <si>
    <t>เงินสดรับจากการจำหน่ายสินทรัพย์ทางการเงิน</t>
  </si>
  <si>
    <t>เงินสดรับจากการลดทุนของสินทรัพย์ทางการเงิน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</si>
  <si>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</si>
  <si>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ยังไม่ได้ตรวจสอบ</t>
  </si>
  <si>
    <t>ตรวจสอบแล้ว</t>
  </si>
  <si>
    <t>รวมส่วนของผู้เป็นเจ้าของของบริษัทใหญ่</t>
  </si>
  <si>
    <t>ส่วนของส่วนได้เสียที่ไม่มีอำนาจควบคุม</t>
  </si>
  <si>
    <t>เงินสดจ่ายแก่ส่วนได้เสียที่ไม่มีอำนาจควบคุม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</si>
  <si>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</si>
  <si>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</si>
  <si>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อสังหาริมทรัพย์เพื่อการลงทุน</t>
  </si>
  <si>
    <t>ที่ดิน อาคาร และอุปกรณ์</t>
  </si>
  <si>
    <t>สินทรัพย์ไม่มีตัวตน</t>
  </si>
  <si>
    <t>เงินสดจ่ายคืนเงินกู้ระยะสั้นจากกิจการที่เกี่ยวข้องกัน</t>
  </si>
  <si>
    <t>เงินสดจ่ายเพื่อเงินมัดจำการซื้อที่ดิน</t>
  </si>
  <si>
    <t>เงินสดจ่ายคืนเงินกู้ระยะยาว</t>
  </si>
  <si>
    <t>ส่วนแบ่งขาดทุนจากบริษัทร่วมและการร่วมค้า</t>
  </si>
  <si>
    <t>บริษัทร่วมและการร่วมค้าตามวิธีส่วนได้เสีย</t>
  </si>
  <si>
    <t>การแบ่งปันกำไร(ขาดทุน)เบ็ดเสร็จรวม</t>
  </si>
  <si>
    <t>กำไร(ขาดทุน)เบ็ดเสร็จอื่นสำหรับงวด - สุทธิจากภาษี</t>
  </si>
  <si>
    <t>ที่วัดมูลค่าด้วยมูลค่ายุติธรรมผ่านกำไรหรือขาดทุน</t>
  </si>
  <si>
    <t>เงินสดสุทธิใช้ไปในกิจกรรมลงทุน</t>
  </si>
  <si>
    <t>เงินสดจ่ายค่าธรรมเนียมเงินกู้ระยะสั้น</t>
  </si>
  <si>
    <t>ขาดทุนเบ็ดเสร็จรวมสำหรับงวด</t>
  </si>
  <si>
    <t>(กลับรายการ)ผลขาดทุนด้านเครดิตที่คาดว่าจะเกิดขึ้น</t>
  </si>
  <si>
    <t>จ่ายผลประโยชน์พนักงาน</t>
  </si>
  <si>
    <t>การเปลี่ยนแปลงในมูลค่ายุติธรรมของสินทรัพย์ทางการเงิน</t>
  </si>
  <si>
    <t xml:space="preserve">กรรมการ  _________________________________            กรรมการ  _________________________________ </t>
  </si>
  <si>
    <t>การเปลี่ยนแปลงในมูลค่ายุติธรรมของเงินลงทุน</t>
  </si>
  <si>
    <t>ผ่านกำไรขาดทุนเบ็ดเสร็จอื่น</t>
  </si>
  <si>
    <t>ในตราสารทุนที่วัดมูลค่าด้วยมูลค่ายุติธรรม</t>
  </si>
  <si>
    <t>ผลต่างของอัตราแลกเปลี่ยนจากการแปลงค่างบการเงิน</t>
  </si>
  <si>
    <t>ส่วนแบ่งขาดทุน</t>
  </si>
  <si>
    <t>การร่วมค้า</t>
  </si>
  <si>
    <t>บริษัทร่วมและ</t>
  </si>
  <si>
    <t>ในตราสารทุน</t>
  </si>
  <si>
    <t>ผ่านกำไรขาดทุน</t>
  </si>
  <si>
    <t>การวัดมูลค่า</t>
  </si>
  <si>
    <t>เงินลงทุน</t>
  </si>
  <si>
    <t>เงินสดจากกิจกรรมดำเนินงาน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</si>
</sst>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_(* #,##0_);_(* \(#,##0\);_(* &quot;-&quot;_)\ \ \ \ \ ;_(@_)"/>
    <numFmt numFmtId="168" formatCode="#,##0;\(#,##0\);\-"/>
    <numFmt numFmtId="169" formatCode="0.000"/>
    <numFmt numFmtId="170" formatCode="#,##0.0000;\(#,##0.0000\);\-"/>
    <numFmt numFmtId="171" formatCode="_(* #,##0_);_(* \(#,##0\);_(* &quot;-&quot;??_);_(@_)"/>
    <numFmt numFmtId="172" formatCode="0.0%"/>
    <numFmt numFmtId="173" formatCode="dd\-mmm\-yy_)"/>
    <numFmt numFmtId="174" formatCode="0.00_)"/>
    <numFmt numFmtId="175" formatCode="#,##0.00\ &quot;F&quot;;\-#,##0.00\ &quot;F&quot;"/>
    <numFmt numFmtId="176" formatCode="0.0000"/>
  </numFmts>
  <fonts count="38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5"/>
      <name val="AngsanaUPC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Eucrosi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i/>
      <sz val="13"/>
      <name val="Browallia New"/>
      <family val="2"/>
    </font>
    <font>
      <b/>
      <sz val="13"/>
      <color indexed="8"/>
      <name val="Browallia New"/>
      <family val="2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10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0" applyNumberFormat="0" applyBorder="0" applyAlignment="0" applyProtection="0"/>
    <xf numFmtId="0" fontId="7" fillId="28" borderId="6" applyNumberFormat="0" applyAlignment="0" applyProtection="0"/>
    <xf numFmtId="0" fontId="8" fillId="29" borderId="7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30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31" borderId="6" applyNumberFormat="0" applyAlignment="0" applyProtection="0"/>
    <xf numFmtId="0" fontId="15" fillId="0" borderId="11" applyNumberFormat="0" applyFill="0" applyAlignment="0" applyProtection="0"/>
    <xf numFmtId="0" fontId="16" fillId="32" borderId="0" applyNumberFormat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33" borderId="12" applyNumberFormat="0" applyFont="0" applyAlignment="0" applyProtection="0"/>
    <xf numFmtId="0" fontId="17" fillId="28" borderId="13" applyNumberFormat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40" fontId="31" fillId="0" borderId="0" applyFont="0" applyFill="0" applyBorder="0" applyAlignment="0" applyProtection="0"/>
    <xf numFmtId="164" fontId="22" fillId="0" borderId="0" applyFont="0" applyFill="0" applyBorder="0" applyAlignment="0" applyProtection="0"/>
    <xf numFmtId="175" fontId="21" fillId="0" borderId="0"/>
    <xf numFmtId="173" fontId="21" fillId="0" borderId="0"/>
    <xf numFmtId="172" fontId="21" fillId="0" borderId="0"/>
    <xf numFmtId="38" fontId="24" fillId="35" borderId="0" applyNumberFormat="0" applyBorder="0" applyAlignment="0" applyProtection="0"/>
    <xf numFmtId="10" fontId="24" fillId="36" borderId="16" applyNumberFormat="0" applyBorder="0" applyAlignment="0" applyProtection="0"/>
    <xf numFmtId="37" fontId="25" fillId="0" borderId="0"/>
    <xf numFmtId="174" fontId="26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21" fillId="0" borderId="0"/>
    <xf numFmtId="0" fontId="2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1" fillId="0" borderId="0"/>
    <xf numFmtId="0" fontId="32" fillId="0" borderId="0"/>
    <xf numFmtId="0" fontId="4" fillId="0" borderId="0"/>
    <xf numFmtId="0" fontId="22" fillId="0" borderId="0"/>
    <xf numFmtId="0" fontId="23" fillId="0" borderId="0"/>
    <xf numFmtId="0" fontId="22" fillId="0" borderId="0"/>
    <xf numFmtId="40" fontId="27" fillId="2" borderId="0">
      <alignment horizontal="right"/>
    </xf>
    <xf numFmtId="0" fontId="28" fillId="2" borderId="0">
      <alignment horizontal="right"/>
    </xf>
    <xf numFmtId="0" fontId="29" fillId="2" borderId="17"/>
    <xf numFmtId="0" fontId="29" fillId="0" borderId="0" applyBorder="0">
      <alignment horizontal="centerContinuous"/>
    </xf>
    <xf numFmtId="0" fontId="30" fillId="0" borderId="0" applyBorder="0">
      <alignment horizontal="centerContinuous"/>
    </xf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0" fontId="22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211">
    <xf numFmtId="0" fontId="0" fillId="0" borderId="0" xfId="0"/>
    <xf numFmtId="0" fontId="33" fillId="0" borderId="0" xfId="41" applyFont="1" applyAlignment="1">
      <alignment vertical="center"/>
    </xf>
    <xf numFmtId="0" fontId="34" fillId="0" borderId="0" xfId="41" applyFont="1" applyAlignment="1">
      <alignment vertical="center"/>
    </xf>
    <xf numFmtId="165" fontId="34" fillId="0" borderId="0" xfId="41" applyNumberFormat="1" applyFont="1" applyFill="1" applyAlignment="1">
      <alignment horizontal="right" vertical="center"/>
    </xf>
    <xf numFmtId="165" fontId="34" fillId="0" borderId="0" xfId="41" applyNumberFormat="1" applyFont="1" applyAlignment="1">
      <alignment horizontal="right" vertical="center"/>
    </xf>
    <xf numFmtId="0" fontId="33" fillId="0" borderId="1" xfId="41" applyFont="1" applyBorder="1" applyAlignment="1">
      <alignment vertical="center"/>
    </xf>
    <xf numFmtId="0" fontId="34" fillId="0" borderId="1" xfId="41" applyFont="1" applyBorder="1" applyAlignment="1">
      <alignment vertical="center"/>
    </xf>
    <xf numFmtId="165" fontId="34" fillId="0" borderId="1" xfId="41" applyNumberFormat="1" applyFont="1" applyFill="1" applyBorder="1" applyAlignment="1">
      <alignment horizontal="right" vertical="center"/>
    </xf>
    <xf numFmtId="165" fontId="34" fillId="0" borderId="1" xfId="41" applyNumberFormat="1" applyFont="1" applyBorder="1" applyAlignment="1">
      <alignment horizontal="right" vertical="center"/>
    </xf>
    <xf numFmtId="165" fontId="33" fillId="0" borderId="0" xfId="41" quotePrefix="1" applyNumberFormat="1" applyFont="1" applyFill="1" applyBorder="1" applyAlignment="1">
      <alignment horizontal="right" vertical="center"/>
    </xf>
    <xf numFmtId="165" fontId="33" fillId="0" borderId="0" xfId="41" applyNumberFormat="1" applyFont="1" applyBorder="1" applyAlignment="1">
      <alignment horizontal="center" vertical="center"/>
    </xf>
    <xf numFmtId="165" fontId="33" fillId="0" borderId="0" xfId="41" quotePrefix="1" applyNumberFormat="1" applyFont="1" applyBorder="1" applyAlignment="1">
      <alignment horizontal="right" vertical="center"/>
    </xf>
    <xf numFmtId="165" fontId="33" fillId="0" borderId="0" xfId="41" applyNumberFormat="1" applyFont="1" applyFill="1" applyAlignment="1">
      <alignment horizontal="right" vertical="center"/>
    </xf>
    <xf numFmtId="165" fontId="33" fillId="0" borderId="0" xfId="41" applyNumberFormat="1" applyFont="1" applyAlignment="1">
      <alignment horizontal="right" vertical="center"/>
    </xf>
    <xf numFmtId="0" fontId="33" fillId="0" borderId="0" xfId="41" applyFont="1" applyAlignment="1">
      <alignment vertical="center" wrapText="1"/>
    </xf>
    <xf numFmtId="0" fontId="33" fillId="0" borderId="2" xfId="41" applyFont="1" applyBorder="1" applyAlignment="1">
      <alignment horizontal="center" vertical="center"/>
    </xf>
    <xf numFmtId="0" fontId="34" fillId="0" borderId="0" xfId="41" applyFont="1" applyAlignment="1">
      <alignment horizontal="center" vertical="center" wrapText="1"/>
    </xf>
    <xf numFmtId="165" fontId="33" fillId="0" borderId="1" xfId="41" applyNumberFormat="1" applyFont="1" applyFill="1" applyBorder="1" applyAlignment="1">
      <alignment horizontal="right" vertical="center"/>
    </xf>
    <xf numFmtId="38" fontId="33" fillId="0" borderId="0" xfId="41" applyNumberFormat="1" applyFont="1" applyAlignment="1">
      <alignment vertical="center"/>
    </xf>
    <xf numFmtId="38" fontId="34" fillId="0" borderId="0" xfId="41" applyNumberFormat="1" applyFont="1" applyAlignment="1">
      <alignment vertical="center"/>
    </xf>
    <xf numFmtId="38" fontId="34" fillId="0" borderId="0" xfId="41" applyNumberFormat="1" applyFont="1" applyAlignment="1">
      <alignment horizontal="center" vertical="center"/>
    </xf>
    <xf numFmtId="165" fontId="34" fillId="34" borderId="0" xfId="41" applyNumberFormat="1" applyFont="1" applyFill="1" applyAlignment="1">
      <alignment horizontal="right" vertical="center"/>
    </xf>
    <xf numFmtId="165" fontId="34" fillId="34" borderId="0" xfId="41" applyNumberFormat="1" applyFont="1" applyFill="1" applyAlignment="1">
      <alignment vertical="center"/>
    </xf>
    <xf numFmtId="165" fontId="34" fillId="34" borderId="1" xfId="41" applyNumberFormat="1" applyFont="1" applyFill="1" applyBorder="1" applyAlignment="1">
      <alignment horizontal="right" vertical="center"/>
    </xf>
    <xf numFmtId="165" fontId="34" fillId="0" borderId="0" xfId="41" applyNumberFormat="1" applyFont="1" applyAlignment="1">
      <alignment vertical="center"/>
    </xf>
    <xf numFmtId="165" fontId="34" fillId="0" borderId="0" xfId="41" applyNumberFormat="1" applyFont="1" applyFill="1" applyAlignment="1">
      <alignment vertical="center"/>
    </xf>
    <xf numFmtId="0" fontId="34" fillId="0" borderId="0" xfId="41" applyFont="1"/>
    <xf numFmtId="165" fontId="34" fillId="34" borderId="1" xfId="41" applyNumberFormat="1" applyFont="1" applyFill="1" applyBorder="1" applyAlignment="1">
      <alignment vertical="center"/>
    </xf>
    <xf numFmtId="165" fontId="34" fillId="0" borderId="1" xfId="41" applyNumberFormat="1" applyFont="1" applyFill="1" applyBorder="1" applyAlignment="1">
      <alignment vertical="center"/>
    </xf>
    <xf numFmtId="165" fontId="34" fillId="34" borderId="3" xfId="41" applyNumberFormat="1" applyFont="1" applyFill="1" applyBorder="1" applyAlignment="1">
      <alignment horizontal="right" vertical="center"/>
    </xf>
    <xf numFmtId="165" fontId="34" fillId="0" borderId="3" xfId="41" applyNumberFormat="1" applyFont="1" applyFill="1" applyBorder="1" applyAlignment="1">
      <alignment horizontal="right" vertical="center"/>
    </xf>
    <xf numFmtId="165" fontId="34" fillId="0" borderId="0" xfId="41" applyNumberFormat="1" applyFont="1" applyFill="1" applyBorder="1" applyAlignment="1">
      <alignment horizontal="right" vertical="center"/>
    </xf>
    <xf numFmtId="37" fontId="35" fillId="0" borderId="1" xfId="41" applyNumberFormat="1" applyFont="1" applyBorder="1" applyAlignment="1">
      <alignment vertical="center"/>
    </xf>
    <xf numFmtId="38" fontId="34" fillId="0" borderId="1" xfId="41" applyNumberFormat="1" applyFont="1" applyBorder="1" applyAlignment="1">
      <alignment vertical="center"/>
    </xf>
    <xf numFmtId="38" fontId="34" fillId="0" borderId="1" xfId="41" applyNumberFormat="1" applyFont="1" applyBorder="1" applyAlignment="1">
      <alignment horizontal="center" vertical="center"/>
    </xf>
    <xf numFmtId="38" fontId="36" fillId="0" borderId="0" xfId="41" applyNumberFormat="1" applyFont="1" applyAlignment="1">
      <alignment horizontal="center" vertical="center"/>
    </xf>
    <xf numFmtId="0" fontId="33" fillId="0" borderId="0" xfId="41" applyFont="1" applyAlignment="1">
      <alignment horizontal="center" vertical="center" wrapText="1"/>
    </xf>
    <xf numFmtId="165" fontId="33" fillId="34" borderId="0" xfId="41" applyNumberFormat="1" applyFont="1" applyFill="1" applyAlignment="1">
      <alignment horizontal="right" vertical="center" wrapText="1"/>
    </xf>
    <xf numFmtId="165" fontId="33" fillId="0" borderId="0" xfId="41" applyNumberFormat="1" applyFont="1" applyAlignment="1">
      <alignment horizontal="right" vertical="center" wrapText="1"/>
    </xf>
    <xf numFmtId="165" fontId="33" fillId="0" borderId="0" xfId="41" applyNumberFormat="1" applyFont="1" applyFill="1" applyAlignment="1">
      <alignment horizontal="right" vertical="center" wrapText="1"/>
    </xf>
    <xf numFmtId="165" fontId="34" fillId="34" borderId="0" xfId="41" applyNumberFormat="1" applyFont="1" applyFill="1" applyBorder="1" applyAlignment="1">
      <alignment horizontal="right" vertical="center"/>
    </xf>
    <xf numFmtId="165" fontId="34" fillId="0" borderId="0" xfId="41" applyNumberFormat="1" applyFont="1" applyBorder="1" applyAlignment="1">
      <alignment horizontal="right" vertical="center"/>
    </xf>
    <xf numFmtId="165" fontId="34" fillId="0" borderId="0" xfId="42" applyNumberFormat="1" applyFont="1" applyAlignment="1">
      <alignment horizontal="right" vertical="center"/>
    </xf>
    <xf numFmtId="38" fontId="34" fillId="0" borderId="0" xfId="42" applyNumberFormat="1" applyFont="1" applyAlignment="1">
      <alignment horizontal="center" vertical="center"/>
    </xf>
    <xf numFmtId="165" fontId="34" fillId="34" borderId="1" xfId="42" applyNumberFormat="1" applyFont="1" applyFill="1" applyBorder="1" applyAlignment="1">
      <alignment horizontal="right" vertical="center"/>
    </xf>
    <xf numFmtId="165" fontId="34" fillId="0" borderId="1" xfId="42" applyNumberFormat="1" applyFont="1" applyFill="1" applyBorder="1" applyAlignment="1">
      <alignment horizontal="right" vertical="center"/>
    </xf>
    <xf numFmtId="165" fontId="34" fillId="0" borderId="0" xfId="41" applyNumberFormat="1" applyFont="1" applyAlignment="1">
      <alignment horizontal="right" vertical="center" wrapText="1"/>
    </xf>
    <xf numFmtId="0" fontId="37" fillId="0" borderId="0" xfId="41" applyFont="1" applyAlignment="1">
      <alignment vertical="center"/>
    </xf>
    <xf numFmtId="167" fontId="34" fillId="0" borderId="0" xfId="41" applyNumberFormat="1" applyFont="1" applyFill="1" applyAlignment="1">
      <alignment horizontal="center" vertical="center"/>
    </xf>
    <xf numFmtId="0" fontId="34" fillId="0" borderId="0" xfId="41" applyFont="1" applyFill="1" applyAlignment="1">
      <alignment vertical="center"/>
    </xf>
    <xf numFmtId="0" fontId="37" fillId="0" borderId="1" xfId="41" applyFont="1" applyBorder="1" applyAlignment="1">
      <alignment vertical="center"/>
    </xf>
    <xf numFmtId="167" fontId="34" fillId="0" borderId="1" xfId="41" applyNumberFormat="1" applyFont="1" applyFill="1" applyBorder="1" applyAlignment="1">
      <alignment horizontal="center" vertical="center"/>
    </xf>
    <xf numFmtId="167" fontId="37" fillId="0" borderId="0" xfId="41" applyNumberFormat="1" applyFont="1" applyFill="1" applyAlignment="1">
      <alignment horizontal="center" vertical="center"/>
    </xf>
    <xf numFmtId="0" fontId="34" fillId="0" borderId="0" xfId="41" applyFont="1" applyFill="1" applyAlignment="1">
      <alignment horizontal="center" vertical="center"/>
    </xf>
    <xf numFmtId="165" fontId="33" fillId="0" borderId="0" xfId="41" applyNumberFormat="1" applyFont="1" applyFill="1" applyAlignment="1">
      <alignment horizontal="center" vertical="center"/>
    </xf>
    <xf numFmtId="0" fontId="35" fillId="0" borderId="0" xfId="41" applyFont="1" applyAlignment="1">
      <alignment vertical="center"/>
    </xf>
    <xf numFmtId="165" fontId="34" fillId="0" borderId="0" xfId="41" applyNumberFormat="1" applyFont="1" applyFill="1" applyAlignment="1">
      <alignment horizontal="center" vertical="center"/>
    </xf>
    <xf numFmtId="166" fontId="34" fillId="0" borderId="0" xfId="41" applyNumberFormat="1" applyFont="1"/>
    <xf numFmtId="165" fontId="34" fillId="34" borderId="2" xfId="41" applyNumberFormat="1" applyFont="1" applyFill="1" applyBorder="1" applyAlignment="1">
      <alignment horizontal="right" vertical="center"/>
    </xf>
    <xf numFmtId="38" fontId="34" fillId="0" borderId="0" xfId="41" applyNumberFormat="1" applyFont="1" applyFill="1" applyAlignment="1">
      <alignment horizontal="center" vertical="center"/>
    </xf>
    <xf numFmtId="0" fontId="34" fillId="0" borderId="0" xfId="42" applyFont="1" applyFill="1" applyAlignment="1">
      <alignment horizontal="center" vertical="center" wrapText="1"/>
    </xf>
    <xf numFmtId="38" fontId="34" fillId="0" borderId="0" xfId="42" applyNumberFormat="1" applyFont="1" applyFill="1" applyAlignment="1">
      <alignment horizontal="center" vertical="center"/>
    </xf>
    <xf numFmtId="167" fontId="34" fillId="0" borderId="0" xfId="42" applyNumberFormat="1" applyFont="1" applyFill="1" applyAlignment="1">
      <alignment horizontal="center" vertical="center"/>
    </xf>
    <xf numFmtId="165" fontId="34" fillId="0" borderId="2" xfId="41" applyNumberFormat="1" applyFont="1" applyFill="1" applyBorder="1" applyAlignment="1">
      <alignment horizontal="right" vertical="center"/>
    </xf>
    <xf numFmtId="166" fontId="34" fillId="0" borderId="0" xfId="41" applyNumberFormat="1" applyFont="1" applyAlignment="1">
      <alignment vertical="center"/>
    </xf>
    <xf numFmtId="165" fontId="34" fillId="34" borderId="0" xfId="41" applyNumberFormat="1" applyFont="1" applyFill="1" applyAlignment="1">
      <alignment horizontal="center" vertical="center"/>
    </xf>
    <xf numFmtId="168" fontId="34" fillId="0" borderId="0" xfId="41" applyNumberFormat="1" applyFont="1" applyFill="1" applyAlignment="1">
      <alignment vertical="center"/>
    </xf>
    <xf numFmtId="168" fontId="34" fillId="34" borderId="0" xfId="41" applyNumberFormat="1" applyFont="1" applyFill="1" applyAlignment="1">
      <alignment horizontal="center" vertical="center"/>
    </xf>
    <xf numFmtId="168" fontId="34" fillId="0" borderId="0" xfId="41" applyNumberFormat="1" applyFont="1" applyFill="1" applyAlignment="1">
      <alignment horizontal="center" vertical="center"/>
    </xf>
    <xf numFmtId="166" fontId="34" fillId="0" borderId="0" xfId="41" applyNumberFormat="1" applyFont="1" applyFill="1" applyAlignment="1">
      <alignment vertical="center"/>
    </xf>
    <xf numFmtId="168" fontId="34" fillId="34" borderId="15" xfId="41" applyNumberFormat="1" applyFont="1" applyFill="1" applyBorder="1" applyAlignment="1">
      <alignment horizontal="right" vertical="center"/>
    </xf>
    <xf numFmtId="168" fontId="34" fillId="0" borderId="15" xfId="41" applyNumberFormat="1" applyFont="1" applyFill="1" applyBorder="1" applyAlignment="1">
      <alignment horizontal="right" vertical="center"/>
    </xf>
    <xf numFmtId="168" fontId="34" fillId="34" borderId="0" xfId="41" applyNumberFormat="1" applyFont="1" applyFill="1" applyAlignment="1">
      <alignment horizontal="right" vertical="center"/>
    </xf>
    <xf numFmtId="168" fontId="34" fillId="0" borderId="0" xfId="41" applyNumberFormat="1" applyFont="1" applyFill="1" applyAlignment="1">
      <alignment horizontal="right" vertical="center"/>
    </xf>
    <xf numFmtId="166" fontId="33" fillId="0" borderId="0" xfId="41" applyNumberFormat="1" applyFont="1" applyAlignment="1">
      <alignment vertical="center"/>
    </xf>
    <xf numFmtId="37" fontId="35" fillId="0" borderId="1" xfId="41" applyNumberFormat="1" applyFont="1" applyFill="1" applyBorder="1" applyAlignment="1">
      <alignment horizontal="center" vertical="center"/>
    </xf>
    <xf numFmtId="165" fontId="35" fillId="0" borderId="1" xfId="41" applyNumberFormat="1" applyFont="1" applyFill="1" applyBorder="1" applyAlignment="1">
      <alignment horizontal="right" vertical="center"/>
    </xf>
    <xf numFmtId="165" fontId="33" fillId="0" borderId="4" xfId="41" applyNumberFormat="1" applyFont="1" applyFill="1" applyBorder="1" applyAlignment="1">
      <alignment horizontal="right" vertical="center"/>
    </xf>
    <xf numFmtId="37" fontId="35" fillId="0" borderId="0" xfId="41" applyNumberFormat="1" applyFont="1" applyAlignment="1">
      <alignment vertical="center"/>
    </xf>
    <xf numFmtId="37" fontId="35" fillId="0" borderId="0" xfId="41" applyNumberFormat="1" applyFont="1" applyFill="1" applyAlignment="1">
      <alignment horizontal="center" vertical="center"/>
    </xf>
    <xf numFmtId="165" fontId="35" fillId="34" borderId="0" xfId="41" applyNumberFormat="1" applyFont="1" applyFill="1" applyAlignment="1">
      <alignment horizontal="right" vertical="center"/>
    </xf>
    <xf numFmtId="165" fontId="35" fillId="0" borderId="0" xfId="41" applyNumberFormat="1" applyFont="1" applyFill="1" applyAlignment="1">
      <alignment horizontal="right" vertical="center"/>
    </xf>
    <xf numFmtId="167" fontId="33" fillId="0" borderId="0" xfId="41" applyNumberFormat="1" applyFont="1" applyFill="1" applyAlignment="1">
      <alignment horizontal="center" vertical="center"/>
    </xf>
    <xf numFmtId="165" fontId="33" fillId="34" borderId="0" xfId="41" applyNumberFormat="1" applyFont="1" applyFill="1" applyAlignment="1">
      <alignment horizontal="right" vertical="center"/>
    </xf>
    <xf numFmtId="0" fontId="33" fillId="0" borderId="0" xfId="41" applyFont="1" applyFill="1" applyAlignment="1">
      <alignment vertical="center"/>
    </xf>
    <xf numFmtId="0" fontId="34" fillId="0" borderId="0" xfId="41" applyFont="1" applyAlignment="1">
      <alignment horizontal="left" vertical="center"/>
    </xf>
    <xf numFmtId="170" fontId="34" fillId="34" borderId="3" xfId="41" applyNumberFormat="1" applyFont="1" applyFill="1" applyBorder="1" applyAlignment="1">
      <alignment horizontal="right" vertical="center"/>
    </xf>
    <xf numFmtId="170" fontId="33" fillId="0" borderId="0" xfId="41" applyNumberFormat="1" applyFont="1" applyFill="1" applyAlignment="1">
      <alignment horizontal="right" vertical="center"/>
    </xf>
    <xf numFmtId="170" fontId="34" fillId="0" borderId="3" xfId="41" applyNumberFormat="1" applyFont="1" applyFill="1" applyBorder="1" applyAlignment="1">
      <alignment horizontal="right" vertical="center"/>
    </xf>
    <xf numFmtId="170" fontId="33" fillId="0" borderId="0" xfId="41" applyNumberFormat="1" applyFont="1" applyFill="1" applyAlignment="1">
      <alignment horizontal="center" vertical="center"/>
    </xf>
    <xf numFmtId="169" fontId="34" fillId="0" borderId="0" xfId="41" applyNumberFormat="1" applyFont="1" applyFill="1" applyAlignment="1">
      <alignment horizontal="right" vertical="center"/>
    </xf>
    <xf numFmtId="0" fontId="34" fillId="0" borderId="0" xfId="41" applyFont="1" applyFill="1" applyAlignment="1">
      <alignment horizontal="right" vertical="center"/>
    </xf>
    <xf numFmtId="38" fontId="34" fillId="0" borderId="1" xfId="42" applyNumberFormat="1" applyFont="1" applyBorder="1" applyAlignment="1">
      <alignment vertical="center"/>
    </xf>
    <xf numFmtId="0" fontId="33" fillId="0" borderId="0" xfId="42" applyFont="1" applyAlignment="1">
      <alignment vertical="center"/>
    </xf>
    <xf numFmtId="0" fontId="33" fillId="0" borderId="1" xfId="42" applyFont="1" applyBorder="1" applyAlignment="1">
      <alignment vertical="center"/>
    </xf>
    <xf numFmtId="0" fontId="33" fillId="0" borderId="1" xfId="42" applyFont="1" applyBorder="1" applyAlignment="1">
      <alignment vertical="center" wrapText="1"/>
    </xf>
    <xf numFmtId="38" fontId="33" fillId="0" borderId="0" xfId="41" applyNumberFormat="1" applyFont="1" applyFill="1" applyAlignment="1">
      <alignment vertical="center"/>
    </xf>
    <xf numFmtId="38" fontId="34" fillId="0" borderId="0" xfId="41" applyNumberFormat="1" applyFont="1" applyFill="1" applyAlignment="1">
      <alignment vertical="center"/>
    </xf>
    <xf numFmtId="165" fontId="33" fillId="0" borderId="0" xfId="41" applyNumberFormat="1" applyFont="1" applyFill="1" applyBorder="1" applyAlignment="1">
      <alignment horizontal="right" vertical="center"/>
    </xf>
    <xf numFmtId="0" fontId="37" fillId="0" borderId="0" xfId="41" applyFont="1" applyFill="1" applyAlignment="1">
      <alignment vertical="center"/>
    </xf>
    <xf numFmtId="176" fontId="34" fillId="0" borderId="0" xfId="41" applyNumberFormat="1" applyFont="1" applyFill="1" applyAlignment="1">
      <alignment horizontal="right" vertical="center"/>
    </xf>
    <xf numFmtId="0" fontId="35" fillId="0" borderId="0" xfId="41" applyFont="1" applyFill="1" applyAlignment="1">
      <alignment vertical="center"/>
    </xf>
    <xf numFmtId="166" fontId="34" fillId="0" borderId="0" xfId="41" applyNumberFormat="1" applyFont="1" applyFill="1"/>
    <xf numFmtId="0" fontId="37" fillId="0" borderId="0" xfId="42" applyFont="1" applyAlignment="1">
      <alignment vertical="center"/>
    </xf>
    <xf numFmtId="0" fontId="34" fillId="0" borderId="0" xfId="42" applyFont="1" applyAlignment="1">
      <alignment vertical="center"/>
    </xf>
    <xf numFmtId="0" fontId="37" fillId="0" borderId="1" xfId="42" applyFont="1" applyBorder="1" applyAlignment="1">
      <alignment vertical="center"/>
    </xf>
    <xf numFmtId="165" fontId="34" fillId="0" borderId="1" xfId="42" applyNumberFormat="1" applyFont="1" applyBorder="1" applyAlignment="1">
      <alignment horizontal="right" vertical="center"/>
    </xf>
    <xf numFmtId="165" fontId="33" fillId="0" borderId="0" xfId="42" applyNumberFormat="1" applyFont="1" applyAlignment="1">
      <alignment horizontal="left" vertical="center"/>
    </xf>
    <xf numFmtId="165" fontId="34" fillId="0" borderId="0" xfId="42" applyNumberFormat="1" applyFont="1" applyAlignment="1">
      <alignment vertical="center"/>
    </xf>
    <xf numFmtId="165" fontId="33" fillId="0" borderId="4" xfId="42" applyNumberFormat="1" applyFont="1" applyBorder="1" applyAlignment="1">
      <alignment vertical="center"/>
    </xf>
    <xf numFmtId="165" fontId="34" fillId="0" borderId="0" xfId="42" applyNumberFormat="1" applyFont="1" applyAlignment="1">
      <alignment horizontal="left" vertical="center"/>
    </xf>
    <xf numFmtId="165" fontId="33" fillId="0" borderId="0" xfId="42" applyNumberFormat="1" applyFont="1" applyAlignment="1">
      <alignment horizontal="right" vertical="center"/>
    </xf>
    <xf numFmtId="165" fontId="33" fillId="0" borderId="0" xfId="42" applyNumberFormat="1" applyFont="1" applyAlignment="1">
      <alignment vertical="center"/>
    </xf>
    <xf numFmtId="165" fontId="33" fillId="0" borderId="0" xfId="42" applyNumberFormat="1" applyFont="1" applyAlignment="1">
      <alignment horizontal="left" vertical="center" wrapText="1"/>
    </xf>
    <xf numFmtId="165" fontId="34" fillId="0" borderId="0" xfId="42" applyNumberFormat="1" applyFont="1" applyAlignment="1">
      <alignment horizontal="right" vertical="center" wrapText="1"/>
    </xf>
    <xf numFmtId="165" fontId="37" fillId="0" borderId="0" xfId="41" applyNumberFormat="1" applyFont="1" applyAlignment="1">
      <alignment horizontal="right" vertical="center"/>
    </xf>
    <xf numFmtId="165" fontId="33" fillId="0" borderId="0" xfId="42" applyNumberFormat="1" applyFont="1" applyAlignment="1">
      <alignment horizontal="center" vertical="center"/>
    </xf>
    <xf numFmtId="165" fontId="33" fillId="0" borderId="0" xfId="42" applyNumberFormat="1" applyFont="1" applyFill="1" applyBorder="1" applyAlignment="1">
      <alignment horizontal="right" vertical="center"/>
    </xf>
    <xf numFmtId="165" fontId="33" fillId="0" borderId="1" xfId="42" applyNumberFormat="1" applyFont="1" applyBorder="1" applyAlignment="1">
      <alignment horizontal="right" vertical="center"/>
    </xf>
    <xf numFmtId="165" fontId="33" fillId="0" borderId="1" xfId="42" applyNumberFormat="1" applyFont="1" applyFill="1" applyBorder="1" applyAlignment="1">
      <alignment horizontal="right" vertical="center"/>
    </xf>
    <xf numFmtId="165" fontId="34" fillId="0" borderId="0" xfId="42" applyNumberFormat="1" applyFont="1" applyAlignment="1">
      <alignment horizontal="center" vertical="center" wrapText="1"/>
    </xf>
    <xf numFmtId="165" fontId="34" fillId="0" borderId="0" xfId="42" applyNumberFormat="1" applyFont="1" applyFill="1" applyAlignment="1">
      <alignment horizontal="center" vertical="center" wrapText="1"/>
    </xf>
    <xf numFmtId="165" fontId="33" fillId="0" borderId="0" xfId="42" applyNumberFormat="1" applyFont="1" applyFill="1" applyAlignment="1">
      <alignment horizontal="left" vertical="center" wrapText="1"/>
    </xf>
    <xf numFmtId="165" fontId="34" fillId="0" borderId="0" xfId="42" applyNumberFormat="1" applyFont="1" applyFill="1" applyAlignment="1">
      <alignment horizontal="right" vertical="center" wrapText="1"/>
    </xf>
    <xf numFmtId="165" fontId="34" fillId="0" borderId="0" xfId="42" applyNumberFormat="1" applyFont="1" applyFill="1" applyAlignment="1">
      <alignment vertical="center"/>
    </xf>
    <xf numFmtId="165" fontId="34" fillId="0" borderId="0" xfId="42" applyNumberFormat="1" applyFont="1" applyFill="1" applyAlignment="1">
      <alignment horizontal="right" vertical="center"/>
    </xf>
    <xf numFmtId="165" fontId="34" fillId="0" borderId="0" xfId="42" applyNumberFormat="1" applyFont="1" applyFill="1" applyAlignment="1">
      <alignment horizontal="left" vertical="center" wrapText="1"/>
    </xf>
    <xf numFmtId="165" fontId="33" fillId="0" borderId="0" xfId="42" applyNumberFormat="1" applyFont="1" applyFill="1" applyAlignment="1">
      <alignment vertical="center"/>
    </xf>
    <xf numFmtId="165" fontId="34" fillId="0" borderId="0" xfId="28" applyNumberFormat="1" applyFont="1" applyFill="1" applyAlignment="1">
      <alignment horizontal="right" vertical="center" wrapText="1"/>
    </xf>
    <xf numFmtId="165" fontId="34" fillId="0" borderId="1" xfId="42" applyNumberFormat="1" applyFont="1" applyFill="1" applyBorder="1" applyAlignment="1">
      <alignment horizontal="right" vertical="center" wrapText="1"/>
    </xf>
    <xf numFmtId="165" fontId="34" fillId="0" borderId="2" xfId="42" applyNumberFormat="1" applyFont="1" applyFill="1" applyBorder="1" applyAlignment="1">
      <alignment horizontal="right" vertical="center" wrapText="1"/>
    </xf>
    <xf numFmtId="165" fontId="34" fillId="0" borderId="0" xfId="42" applyNumberFormat="1" applyFont="1" applyFill="1" applyAlignment="1">
      <alignment vertical="center" wrapText="1"/>
    </xf>
    <xf numFmtId="165" fontId="34" fillId="0" borderId="3" xfId="42" applyNumberFormat="1" applyFont="1" applyFill="1" applyBorder="1" applyAlignment="1">
      <alignment horizontal="right" vertical="center" wrapText="1"/>
    </xf>
    <xf numFmtId="165" fontId="34" fillId="34" borderId="0" xfId="42" applyNumberFormat="1" applyFont="1" applyFill="1" applyAlignment="1">
      <alignment horizontal="right" vertical="center" wrapText="1"/>
    </xf>
    <xf numFmtId="165" fontId="34" fillId="34" borderId="1" xfId="42" applyNumberFormat="1" applyFont="1" applyFill="1" applyBorder="1" applyAlignment="1">
      <alignment horizontal="right" vertical="center" wrapText="1"/>
    </xf>
    <xf numFmtId="165" fontId="34" fillId="34" borderId="2" xfId="42" applyNumberFormat="1" applyFont="1" applyFill="1" applyBorder="1" applyAlignment="1">
      <alignment horizontal="right" vertical="center" wrapText="1"/>
    </xf>
    <xf numFmtId="165" fontId="34" fillId="34" borderId="0" xfId="28" applyNumberFormat="1" applyFont="1" applyFill="1" applyAlignment="1">
      <alignment horizontal="right" vertical="center" wrapText="1"/>
    </xf>
    <xf numFmtId="165" fontId="34" fillId="34" borderId="0" xfId="42" applyNumberFormat="1" applyFont="1" applyFill="1" applyAlignment="1">
      <alignment horizontal="right" vertical="center"/>
    </xf>
    <xf numFmtId="165" fontId="34" fillId="34" borderId="3" xfId="42" applyNumberFormat="1" applyFont="1" applyFill="1" applyBorder="1" applyAlignment="1">
      <alignment horizontal="right" vertical="center" wrapText="1"/>
    </xf>
    <xf numFmtId="165" fontId="34" fillId="0" borderId="0" xfId="42" applyNumberFormat="1" applyFont="1" applyFill="1" applyBorder="1" applyAlignment="1">
      <alignment vertical="center"/>
    </xf>
    <xf numFmtId="165" fontId="33" fillId="0" borderId="0" xfId="42" applyNumberFormat="1" applyFont="1" applyFill="1" applyBorder="1" applyAlignment="1">
      <alignment vertical="center"/>
    </xf>
    <xf numFmtId="165" fontId="33" fillId="0" borderId="0" xfId="42" applyNumberFormat="1" applyFont="1" applyFill="1" applyBorder="1" applyAlignment="1">
      <alignment horizontal="left" vertical="center" wrapText="1"/>
    </xf>
    <xf numFmtId="165" fontId="34" fillId="0" borderId="0" xfId="42" applyNumberFormat="1" applyFont="1" applyFill="1" applyBorder="1" applyAlignment="1">
      <alignment horizontal="right" vertical="center" wrapText="1"/>
    </xf>
    <xf numFmtId="165" fontId="34" fillId="0" borderId="0" xfId="42" applyNumberFormat="1" applyFont="1" applyFill="1" applyBorder="1" applyAlignment="1">
      <alignment horizontal="left" vertical="center" wrapText="1"/>
    </xf>
    <xf numFmtId="165" fontId="34" fillId="0" borderId="0" xfId="42" applyNumberFormat="1" applyFont="1" applyFill="1" applyBorder="1" applyAlignment="1">
      <alignment horizontal="center" vertical="center" wrapText="1"/>
    </xf>
    <xf numFmtId="0" fontId="34" fillId="0" borderId="1" xfId="42" applyFont="1" applyBorder="1" applyAlignment="1">
      <alignment vertical="center"/>
    </xf>
    <xf numFmtId="165" fontId="33" fillId="0" borderId="0" xfId="42" applyNumberFormat="1" applyFont="1" applyBorder="1" applyAlignment="1">
      <alignment horizontal="center" vertical="center"/>
    </xf>
    <xf numFmtId="165" fontId="33" fillId="0" borderId="0" xfId="42" applyNumberFormat="1" applyFont="1" applyBorder="1" applyAlignment="1">
      <alignment horizontal="right" vertical="center"/>
    </xf>
    <xf numFmtId="165" fontId="34" fillId="0" borderId="0" xfId="42" applyNumberFormat="1" applyFont="1" applyFill="1" applyAlignment="1">
      <alignment horizontal="left" vertical="center"/>
    </xf>
    <xf numFmtId="165" fontId="33" fillId="0" borderId="0" xfId="42" applyNumberFormat="1" applyFont="1" applyFill="1" applyAlignment="1">
      <alignment horizontal="left" vertical="center"/>
    </xf>
    <xf numFmtId="165" fontId="34" fillId="0" borderId="0" xfId="42" applyNumberFormat="1" applyFont="1" applyFill="1" applyAlignment="1">
      <alignment horizontal="center" vertical="center"/>
    </xf>
    <xf numFmtId="165" fontId="34" fillId="0" borderId="0" xfId="42" applyNumberFormat="1" applyFont="1" applyAlignment="1">
      <alignment vertical="center" wrapText="1"/>
    </xf>
    <xf numFmtId="165" fontId="34" fillId="0" borderId="0" xfId="42" applyNumberFormat="1" applyFont="1" applyAlignment="1">
      <alignment horizontal="center" vertical="center"/>
    </xf>
    <xf numFmtId="165" fontId="34" fillId="34" borderId="0" xfId="42" applyNumberFormat="1" applyFont="1" applyFill="1" applyBorder="1" applyAlignment="1">
      <alignment horizontal="right" vertical="center" wrapText="1"/>
    </xf>
    <xf numFmtId="165" fontId="34" fillId="0" borderId="0" xfId="42" applyNumberFormat="1" applyFont="1" applyFill="1" applyBorder="1" applyAlignment="1">
      <alignment horizontal="center" vertical="center"/>
    </xf>
    <xf numFmtId="165" fontId="34" fillId="0" borderId="0" xfId="42" applyNumberFormat="1" applyFont="1" applyFill="1" applyBorder="1" applyAlignment="1">
      <alignment horizontal="right" vertical="center"/>
    </xf>
    <xf numFmtId="0" fontId="34" fillId="0" borderId="0" xfId="42" applyFont="1" applyFill="1" applyAlignment="1">
      <alignment vertical="center"/>
    </xf>
    <xf numFmtId="0" fontId="34" fillId="0" borderId="1" xfId="42" applyFont="1" applyFill="1" applyBorder="1" applyAlignment="1">
      <alignment vertical="center"/>
    </xf>
    <xf numFmtId="0" fontId="33" fillId="0" borderId="0" xfId="42" applyFont="1" applyAlignment="1">
      <alignment vertical="center" wrapText="1"/>
    </xf>
    <xf numFmtId="0" fontId="33" fillId="0" borderId="0" xfId="42" applyFont="1" applyFill="1" applyAlignment="1">
      <alignment horizontal="center" vertical="center"/>
    </xf>
    <xf numFmtId="0" fontId="34" fillId="0" borderId="0" xfId="42" applyFont="1" applyAlignment="1">
      <alignment vertical="center" wrapText="1"/>
    </xf>
    <xf numFmtId="0" fontId="33" fillId="0" borderId="0" xfId="42" applyFont="1" applyFill="1" applyAlignment="1">
      <alignment vertical="center" wrapText="1"/>
    </xf>
    <xf numFmtId="165" fontId="33" fillId="34" borderId="0" xfId="42" applyNumberFormat="1" applyFont="1" applyFill="1" applyAlignment="1">
      <alignment vertical="center" wrapText="1"/>
    </xf>
    <xf numFmtId="165" fontId="33" fillId="0" borderId="0" xfId="42" applyNumberFormat="1" applyFont="1" applyFill="1" applyAlignment="1">
      <alignment vertical="center" wrapText="1"/>
    </xf>
    <xf numFmtId="0" fontId="34" fillId="0" borderId="0" xfId="42" applyFont="1" applyFill="1" applyAlignment="1">
      <alignment vertical="center" wrapText="1"/>
    </xf>
    <xf numFmtId="165" fontId="34" fillId="34" borderId="0" xfId="28" applyNumberFormat="1" applyFont="1" applyFill="1" applyAlignment="1">
      <alignment vertical="center" wrapText="1"/>
    </xf>
    <xf numFmtId="165" fontId="34" fillId="0" borderId="0" xfId="28" applyNumberFormat="1" applyFont="1" applyFill="1" applyAlignment="1">
      <alignment vertical="center" wrapText="1"/>
    </xf>
    <xf numFmtId="38" fontId="34" fillId="0" borderId="0" xfId="42" applyNumberFormat="1" applyFont="1" applyFill="1" applyAlignment="1">
      <alignment horizontal="center" vertical="center" wrapText="1"/>
    </xf>
    <xf numFmtId="166" fontId="34" fillId="0" borderId="0" xfId="41" applyNumberFormat="1" applyFont="1" applyAlignment="1">
      <alignment vertical="top"/>
    </xf>
    <xf numFmtId="165" fontId="34" fillId="34" borderId="0" xfId="42" applyNumberFormat="1" applyFont="1" applyFill="1" applyAlignment="1">
      <alignment vertical="center" wrapText="1"/>
    </xf>
    <xf numFmtId="165" fontId="34" fillId="34" borderId="1" xfId="42" applyNumberFormat="1" applyFont="1" applyFill="1" applyBorder="1" applyAlignment="1">
      <alignment vertical="center" wrapText="1"/>
    </xf>
    <xf numFmtId="165" fontId="34" fillId="0" borderId="1" xfId="42" applyNumberFormat="1" applyFont="1" applyFill="1" applyBorder="1" applyAlignment="1">
      <alignment vertical="center" wrapText="1"/>
    </xf>
    <xf numFmtId="165" fontId="34" fillId="34" borderId="1" xfId="28" applyNumberFormat="1" applyFont="1" applyFill="1" applyBorder="1" applyAlignment="1">
      <alignment vertical="center" wrapText="1"/>
    </xf>
    <xf numFmtId="165" fontId="34" fillId="0" borderId="1" xfId="28" applyNumberFormat="1" applyFont="1" applyFill="1" applyBorder="1" applyAlignment="1">
      <alignment vertical="center" wrapText="1"/>
    </xf>
    <xf numFmtId="0" fontId="34" fillId="0" borderId="1" xfId="42" applyFont="1" applyBorder="1" applyAlignment="1">
      <alignment vertical="center" wrapText="1"/>
    </xf>
    <xf numFmtId="0" fontId="33" fillId="0" borderId="1" xfId="42" applyFont="1" applyFill="1" applyBorder="1" applyAlignment="1">
      <alignment vertical="center" wrapText="1"/>
    </xf>
    <xf numFmtId="165" fontId="33" fillId="0" borderId="1" xfId="42" applyNumberFormat="1" applyFont="1" applyFill="1" applyBorder="1" applyAlignment="1">
      <alignment vertical="center" wrapText="1"/>
    </xf>
    <xf numFmtId="0" fontId="34" fillId="0" borderId="0" xfId="42" applyFont="1" applyFill="1" applyAlignment="1">
      <alignment horizontal="center" vertical="center"/>
    </xf>
    <xf numFmtId="165" fontId="34" fillId="34" borderId="0" xfId="42" applyNumberFormat="1" applyFont="1" applyFill="1" applyAlignment="1">
      <alignment vertical="center"/>
    </xf>
    <xf numFmtId="0" fontId="34" fillId="0" borderId="0" xfId="42" applyFont="1" applyAlignment="1">
      <alignment horizontal="center" vertical="center" wrapText="1"/>
    </xf>
    <xf numFmtId="165" fontId="34" fillId="34" borderId="4" xfId="42" applyNumberFormat="1" applyFont="1" applyFill="1" applyBorder="1" applyAlignment="1">
      <alignment vertical="center" wrapText="1"/>
    </xf>
    <xf numFmtId="165" fontId="34" fillId="0" borderId="4" xfId="42" applyNumberFormat="1" applyFont="1" applyFill="1" applyBorder="1" applyAlignment="1">
      <alignment vertical="center" wrapText="1"/>
    </xf>
    <xf numFmtId="165" fontId="34" fillId="34" borderId="2" xfId="42" applyNumberFormat="1" applyFont="1" applyFill="1" applyBorder="1" applyAlignment="1">
      <alignment vertical="center" wrapText="1"/>
    </xf>
    <xf numFmtId="165" fontId="34" fillId="0" borderId="2" xfId="42" applyNumberFormat="1" applyFont="1" applyFill="1" applyBorder="1" applyAlignment="1">
      <alignment vertical="center" wrapText="1"/>
    </xf>
    <xf numFmtId="166" fontId="34" fillId="0" borderId="0" xfId="41" applyNumberFormat="1" applyFont="1" applyFill="1" applyBorder="1" applyAlignment="1">
      <alignment vertical="top"/>
    </xf>
    <xf numFmtId="0" fontId="34" fillId="0" borderId="0" xfId="42" applyFont="1" applyFill="1" applyBorder="1" applyAlignment="1">
      <alignment vertical="center" wrapText="1"/>
    </xf>
    <xf numFmtId="0" fontId="34" fillId="0" borderId="0" xfId="42" applyFont="1" applyFill="1" applyBorder="1" applyAlignment="1">
      <alignment horizontal="center" vertical="center" wrapText="1"/>
    </xf>
    <xf numFmtId="0" fontId="33" fillId="0" borderId="0" xfId="42" applyFont="1" applyFill="1" applyBorder="1" applyAlignment="1">
      <alignment vertical="center" wrapText="1"/>
    </xf>
    <xf numFmtId="165" fontId="34" fillId="0" borderId="0" xfId="42" applyNumberFormat="1" applyFont="1" applyFill="1" applyBorder="1" applyAlignment="1">
      <alignment vertical="center" wrapText="1"/>
    </xf>
    <xf numFmtId="0" fontId="33" fillId="0" borderId="0" xfId="42" applyFont="1" applyFill="1" applyBorder="1" applyAlignment="1">
      <alignment vertical="center"/>
    </xf>
    <xf numFmtId="0" fontId="34" fillId="0" borderId="0" xfId="42" applyFont="1" applyFill="1" applyBorder="1" applyAlignment="1">
      <alignment vertical="center"/>
    </xf>
    <xf numFmtId="166" fontId="34" fillId="0" borderId="0" xfId="41" applyNumberFormat="1" applyFont="1" applyFill="1" applyBorder="1" applyAlignment="1">
      <alignment vertical="center"/>
    </xf>
    <xf numFmtId="165" fontId="34" fillId="0" borderId="0" xfId="28" applyNumberFormat="1" applyFont="1" applyFill="1" applyBorder="1" applyAlignment="1">
      <alignment horizontal="right" vertical="center"/>
    </xf>
    <xf numFmtId="165" fontId="34" fillId="34" borderId="4" xfId="42" applyNumberFormat="1" applyFont="1" applyFill="1" applyBorder="1" applyAlignment="1">
      <alignment horizontal="right" vertical="center"/>
    </xf>
    <xf numFmtId="165" fontId="34" fillId="0" borderId="4" xfId="42" applyNumberFormat="1" applyFont="1" applyFill="1" applyBorder="1" applyAlignment="1">
      <alignment horizontal="right" vertical="center"/>
    </xf>
    <xf numFmtId="165" fontId="34" fillId="0" borderId="0" xfId="28" applyNumberFormat="1" applyFont="1" applyFill="1" applyAlignment="1">
      <alignment horizontal="right" vertical="center"/>
    </xf>
    <xf numFmtId="165" fontId="34" fillId="34" borderId="0" xfId="28" applyNumberFormat="1" applyFont="1" applyFill="1" applyAlignment="1">
      <alignment horizontal="right" vertical="center"/>
    </xf>
    <xf numFmtId="0" fontId="34" fillId="0" borderId="0" xfId="41" applyFont="1" applyFill="1" applyAlignment="1">
      <alignment horizontal="left" vertical="center"/>
    </xf>
    <xf numFmtId="165" fontId="34" fillId="34" borderId="3" xfId="42" applyNumberFormat="1" applyFont="1" applyFill="1" applyBorder="1" applyAlignment="1">
      <alignment horizontal="right" vertical="center"/>
    </xf>
    <xf numFmtId="165" fontId="34" fillId="0" borderId="3" xfId="42" applyNumberFormat="1" applyFont="1" applyFill="1" applyBorder="1" applyAlignment="1">
      <alignment horizontal="right" vertical="center"/>
    </xf>
    <xf numFmtId="166" fontId="34" fillId="0" borderId="0" xfId="41" applyNumberFormat="1" applyFont="1" applyFill="1" applyAlignment="1">
      <alignment horizontal="center" vertical="center"/>
    </xf>
    <xf numFmtId="171" fontId="34" fillId="34" borderId="0" xfId="28" applyNumberFormat="1" applyFont="1" applyFill="1" applyAlignment="1">
      <alignment horizontal="right" vertical="center" wrapText="1"/>
    </xf>
    <xf numFmtId="171" fontId="34" fillId="0" borderId="0" xfId="28" applyNumberFormat="1" applyFont="1" applyFill="1" applyAlignment="1">
      <alignment horizontal="right" vertical="center"/>
    </xf>
    <xf numFmtId="171" fontId="34" fillId="0" borderId="0" xfId="28" applyNumberFormat="1" applyFont="1" applyFill="1" applyAlignment="1">
      <alignment horizontal="right" vertical="center" wrapText="1"/>
    </xf>
    <xf numFmtId="165" fontId="34" fillId="34" borderId="0" xfId="42" applyNumberFormat="1" applyFont="1" applyFill="1" applyBorder="1" applyAlignment="1">
      <alignment horizontal="right" vertical="center"/>
    </xf>
    <xf numFmtId="165" fontId="33" fillId="0" borderId="2" xfId="41" applyNumberFormat="1" applyFont="1" applyFill="1" applyBorder="1" applyAlignment="1">
      <alignment horizontal="center" vertical="center"/>
    </xf>
    <xf numFmtId="166" fontId="34" fillId="0" borderId="0" xfId="45" applyNumberFormat="1" applyFont="1" applyAlignment="1">
      <alignment horizontal="center"/>
    </xf>
    <xf numFmtId="165" fontId="33" fillId="0" borderId="1" xfId="41" applyNumberFormat="1" applyFont="1" applyFill="1" applyBorder="1" applyAlignment="1">
      <alignment horizontal="center" vertical="center"/>
    </xf>
    <xf numFmtId="165" fontId="33" fillId="0" borderId="1" xfId="42" applyNumberFormat="1" applyFont="1" applyBorder="1" applyAlignment="1">
      <alignment horizontal="center" vertical="center"/>
    </xf>
    <xf numFmtId="165" fontId="33" fillId="0" borderId="5" xfId="42" applyNumberFormat="1" applyFont="1" applyBorder="1" applyAlignment="1">
      <alignment horizontal="center" vertical="center"/>
    </xf>
    <xf numFmtId="165" fontId="33" fillId="0" borderId="19" xfId="42" applyNumberFormat="1" applyFont="1" applyBorder="1" applyAlignment="1">
      <alignment horizontal="center" vertical="center"/>
    </xf>
  </cellXfs>
  <cellStyles count="11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1" xfId="55"/>
    <cellStyle name="Comma 2" xfId="29"/>
    <cellStyle name="Comma 2 2" xfId="30"/>
    <cellStyle name="Comma 2 2 2" xfId="57"/>
    <cellStyle name="Comma 2 3" xfId="56"/>
    <cellStyle name="Comma 2 7" xfId="58"/>
    <cellStyle name="Comma 2 7 2" xfId="59"/>
    <cellStyle name="Comma 3" xfId="31"/>
    <cellStyle name="Comma 3 2" xfId="108"/>
    <cellStyle name="Comma 3 3" xfId="60"/>
    <cellStyle name="Comma 4" xfId="61"/>
    <cellStyle name="Comma 5" xfId="62"/>
    <cellStyle name="Comma 5 2" xfId="63"/>
    <cellStyle name="Comma 5 3" xfId="64"/>
    <cellStyle name="Comma 5 4" xfId="65"/>
    <cellStyle name="Comma 6" xfId="66"/>
    <cellStyle name="Comma 8" xfId="67"/>
    <cellStyle name="Comma 9 3" xfId="68"/>
    <cellStyle name="comma zerodec" xfId="69"/>
    <cellStyle name="Currency1" xfId="70"/>
    <cellStyle name="Dollar (zero dec)" xfId="71"/>
    <cellStyle name="Explanatory Text" xfId="32" builtinId="53" customBuiltin="1"/>
    <cellStyle name="Good" xfId="33" builtinId="26" customBuiltin="1"/>
    <cellStyle name="Grey" xfId="72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Input [yellow]" xfId="73"/>
    <cellStyle name="Linked Cell" xfId="39" builtinId="24" customBuiltin="1"/>
    <cellStyle name="Neutral" xfId="40" builtinId="28" customBuiltin="1"/>
    <cellStyle name="no dec" xfId="74"/>
    <cellStyle name="Normal" xfId="0" builtinId="0" customBuiltin="1"/>
    <cellStyle name="Normal - Style1" xfId="75"/>
    <cellStyle name="Normal - Style1 2" xfId="41"/>
    <cellStyle name="Normal 12" xfId="105"/>
    <cellStyle name="Normal 2" xfId="42"/>
    <cellStyle name="Normal 2 2" xfId="76"/>
    <cellStyle name="Normal 2 2 2" xfId="77"/>
    <cellStyle name="Normal 2 3" xfId="78"/>
    <cellStyle name="Normal 2 3 2" xfId="79"/>
    <cellStyle name="Normal 2 3 3" xfId="80"/>
    <cellStyle name="Normal 2 4" xfId="81"/>
    <cellStyle name="Normal 2 5" xfId="82"/>
    <cellStyle name="Normal 2 6" xfId="106"/>
    <cellStyle name="Normal 3" xfId="43"/>
    <cellStyle name="Normal 3 2" xfId="107"/>
    <cellStyle name="Normal 3 3" xfId="83"/>
    <cellStyle name="Normal 319" xfId="44"/>
    <cellStyle name="Normal 4" xfId="84"/>
    <cellStyle name="Normal 4 4" xfId="45"/>
    <cellStyle name="Normal 44" xfId="85"/>
    <cellStyle name="Normal 44 2" xfId="46"/>
    <cellStyle name="Normal 45 2" xfId="47"/>
    <cellStyle name="Normal 46 2" xfId="48"/>
    <cellStyle name="Normal 48" xfId="86"/>
    <cellStyle name="Normal 48 2" xfId="49"/>
    <cellStyle name="Normal 5" xfId="87"/>
    <cellStyle name="Normal 55" xfId="88"/>
    <cellStyle name="Normal 58" xfId="89"/>
    <cellStyle name="Normal 6" xfId="90"/>
    <cellStyle name="Normal 7" xfId="91"/>
    <cellStyle name="Normal 7 3" xfId="109"/>
    <cellStyle name="Normal 71" xfId="92"/>
    <cellStyle name="Normal 8" xfId="93"/>
    <cellStyle name="Normal 9" xfId="94"/>
    <cellStyle name="Note" xfId="50" builtinId="10" customBuiltin="1"/>
    <cellStyle name="Output" xfId="51" builtinId="21" customBuiltin="1"/>
    <cellStyle name="Output Amounts" xfId="95"/>
    <cellStyle name="Output Column Headings" xfId="96"/>
    <cellStyle name="Output Line Items" xfId="97"/>
    <cellStyle name="Output Report Heading" xfId="98"/>
    <cellStyle name="Output Report Title" xfId="99"/>
    <cellStyle name="Percent [2]" xfId="100"/>
    <cellStyle name="Percent 2" xfId="101"/>
    <cellStyle name="Percent 2 2" xfId="102"/>
    <cellStyle name="Percent 3" xfId="103"/>
    <cellStyle name="Quantity" xfId="104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"/>
  <sheetViews>
    <sheetView tabSelected="1" zoomScaleNormal="100" zoomScaleSheetLayoutView="100" workbookViewId="0">
      <selection activeCell="A138" sqref="A138:XFD138"/>
    </sheetView>
  </sheetViews>
  <sheetFormatPr defaultColWidth="9.140625" defaultRowHeight="20.100000000000001" customHeight="1"/>
  <cols>
    <col min="1" max="3" width="1.28515625" style="2" customWidth="1"/>
    <col min="4" max="4" width="29.140625" style="2" customWidth="1"/>
    <col min="5" max="5" width="7.7109375" style="2" customWidth="1"/>
    <col min="6" max="6" width="0.7109375" style="2" customWidth="1"/>
    <col min="7" max="7" width="12.42578125" style="3" customWidth="1"/>
    <col min="8" max="8" width="0.7109375" style="4" customWidth="1"/>
    <col min="9" max="9" width="12.42578125" style="3" customWidth="1"/>
    <col min="10" max="10" width="0.7109375" style="4" customWidth="1"/>
    <col min="11" max="11" width="12.42578125" style="3" customWidth="1"/>
    <col min="12" max="12" width="0.7109375" style="4" customWidth="1"/>
    <col min="13" max="13" width="12.42578125" style="3" customWidth="1"/>
    <col min="14" max="16384" width="9.140625" style="2"/>
  </cols>
  <sheetData>
    <row r="1" spans="1:13" ht="20.100000000000001" customHeight="1">
      <c r="A1" s="1" t="s">
        <v>0</v>
      </c>
      <c r="B1" s="1"/>
      <c r="C1" s="1"/>
      <c r="D1" s="1"/>
    </row>
    <row r="2" spans="1:13" ht="20.100000000000001" customHeight="1">
      <c r="A2" s="1" t="s">
        <v>1</v>
      </c>
      <c r="B2" s="1"/>
      <c r="C2" s="1"/>
      <c r="D2" s="1"/>
    </row>
    <row r="3" spans="1:13" ht="20.100000000000001" customHeight="1">
      <c r="A3" s="5" t="s">
        <v>195</v>
      </c>
      <c r="B3" s="5"/>
      <c r="C3" s="5"/>
      <c r="D3" s="5"/>
      <c r="E3" s="6"/>
      <c r="F3" s="6"/>
      <c r="G3" s="7"/>
      <c r="H3" s="8"/>
      <c r="I3" s="7"/>
      <c r="J3" s="8"/>
      <c r="K3" s="7"/>
      <c r="L3" s="8"/>
      <c r="M3" s="7"/>
    </row>
    <row r="4" spans="1:13" ht="18.600000000000001" customHeight="1"/>
    <row r="5" spans="1:13" ht="18.600000000000001" customHeight="1">
      <c r="G5" s="205" t="s">
        <v>2</v>
      </c>
      <c r="H5" s="205"/>
      <c r="I5" s="205"/>
      <c r="J5" s="3"/>
      <c r="K5" s="205" t="s">
        <v>3</v>
      </c>
      <c r="L5" s="205"/>
      <c r="M5" s="205"/>
    </row>
    <row r="6" spans="1:13" ht="18.600000000000001" customHeight="1">
      <c r="A6" s="18"/>
      <c r="B6" s="18"/>
      <c r="C6" s="18"/>
      <c r="D6" s="19"/>
      <c r="E6" s="20"/>
      <c r="F6" s="20"/>
      <c r="G6" s="98" t="s">
        <v>208</v>
      </c>
      <c r="H6" s="12"/>
      <c r="I6" s="98" t="s">
        <v>209</v>
      </c>
      <c r="J6" s="3"/>
      <c r="K6" s="98" t="s">
        <v>208</v>
      </c>
      <c r="L6" s="12"/>
      <c r="M6" s="98" t="s">
        <v>209</v>
      </c>
    </row>
    <row r="7" spans="1:13" ht="18.600000000000001" customHeight="1">
      <c r="G7" s="9" t="s">
        <v>159</v>
      </c>
      <c r="H7" s="10"/>
      <c r="I7" s="11" t="s">
        <v>4</v>
      </c>
      <c r="K7" s="9" t="s">
        <v>159</v>
      </c>
      <c r="L7" s="10"/>
      <c r="M7" s="11" t="s">
        <v>4</v>
      </c>
    </row>
    <row r="8" spans="1:13" ht="18.600000000000001" customHeight="1">
      <c r="G8" s="12" t="s">
        <v>196</v>
      </c>
      <c r="H8" s="13"/>
      <c r="I8" s="12" t="s">
        <v>158</v>
      </c>
      <c r="J8" s="13"/>
      <c r="K8" s="12" t="s">
        <v>196</v>
      </c>
      <c r="L8" s="13"/>
      <c r="M8" s="12" t="s">
        <v>158</v>
      </c>
    </row>
    <row r="9" spans="1:13" ht="18.600000000000001" customHeight="1">
      <c r="A9" s="14"/>
      <c r="B9" s="14"/>
      <c r="C9" s="14"/>
      <c r="D9" s="14"/>
      <c r="E9" s="15" t="s">
        <v>5</v>
      </c>
      <c r="F9" s="16"/>
      <c r="G9" s="17" t="s">
        <v>6</v>
      </c>
      <c r="H9" s="13"/>
      <c r="I9" s="17" t="s">
        <v>6</v>
      </c>
      <c r="J9" s="13"/>
      <c r="K9" s="17" t="s">
        <v>6</v>
      </c>
      <c r="L9" s="13"/>
      <c r="M9" s="17" t="s">
        <v>6</v>
      </c>
    </row>
    <row r="10" spans="1:13" ht="18.600000000000001" customHeight="1">
      <c r="A10" s="18" t="s">
        <v>7</v>
      </c>
      <c r="B10" s="18"/>
      <c r="C10" s="18"/>
      <c r="D10" s="18"/>
      <c r="E10" s="19"/>
      <c r="F10" s="20"/>
      <c r="G10" s="21"/>
      <c r="K10" s="21"/>
    </row>
    <row r="11" spans="1:13" ht="5.0999999999999996" customHeight="1">
      <c r="A11" s="18"/>
      <c r="B11" s="18"/>
      <c r="C11" s="18"/>
      <c r="D11" s="18"/>
      <c r="E11" s="19"/>
      <c r="F11" s="20"/>
      <c r="G11" s="21"/>
      <c r="K11" s="21"/>
    </row>
    <row r="12" spans="1:13" ht="18.600000000000001" customHeight="1">
      <c r="A12" s="18" t="s">
        <v>8</v>
      </c>
      <c r="B12" s="18"/>
      <c r="C12" s="18"/>
      <c r="D12" s="19"/>
      <c r="E12" s="20"/>
      <c r="F12" s="20"/>
      <c r="G12" s="21"/>
      <c r="K12" s="21"/>
    </row>
    <row r="13" spans="1:13" ht="5.0999999999999996" customHeight="1">
      <c r="A13" s="18"/>
      <c r="B13" s="18"/>
      <c r="C13" s="18"/>
      <c r="D13" s="19"/>
      <c r="E13" s="20"/>
      <c r="F13" s="20"/>
      <c r="G13" s="21"/>
      <c r="K13" s="21"/>
    </row>
    <row r="14" spans="1:13" ht="18.600000000000001" customHeight="1">
      <c r="A14" s="2" t="s">
        <v>9</v>
      </c>
      <c r="D14" s="19"/>
      <c r="E14" s="20"/>
      <c r="F14" s="20"/>
      <c r="G14" s="21">
        <v>3111669806</v>
      </c>
      <c r="I14" s="3">
        <v>3794448274</v>
      </c>
      <c r="K14" s="21">
        <v>138841092</v>
      </c>
      <c r="M14" s="3">
        <v>469097257</v>
      </c>
    </row>
    <row r="15" spans="1:13" ht="18.600000000000001" customHeight="1">
      <c r="A15" s="2" t="s">
        <v>122</v>
      </c>
      <c r="D15" s="19"/>
      <c r="E15" s="59"/>
      <c r="F15" s="20"/>
      <c r="G15" s="21">
        <v>758374563</v>
      </c>
      <c r="I15" s="3">
        <v>460565242</v>
      </c>
      <c r="K15" s="21">
        <v>319655069</v>
      </c>
      <c r="M15" s="3">
        <v>226669087</v>
      </c>
    </row>
    <row r="16" spans="1:13" ht="18.600000000000001" customHeight="1">
      <c r="A16" s="2" t="s">
        <v>10</v>
      </c>
      <c r="B16" s="19"/>
      <c r="C16" s="19"/>
      <c r="D16" s="19"/>
      <c r="E16" s="59"/>
      <c r="F16" s="20"/>
      <c r="G16" s="21">
        <v>111000000</v>
      </c>
      <c r="I16" s="3">
        <v>39500000</v>
      </c>
      <c r="K16" s="21">
        <v>8425100000</v>
      </c>
      <c r="M16" s="3">
        <v>8240500000</v>
      </c>
    </row>
    <row r="17" spans="1:13" ht="18.600000000000001" customHeight="1">
      <c r="A17" s="2" t="s">
        <v>166</v>
      </c>
      <c r="B17" s="19"/>
      <c r="C17" s="19"/>
      <c r="D17" s="19"/>
      <c r="E17" s="59"/>
      <c r="F17" s="20"/>
      <c r="G17" s="21"/>
      <c r="K17" s="21"/>
    </row>
    <row r="18" spans="1:13" ht="18.600000000000001" customHeight="1">
      <c r="B18" s="19" t="s">
        <v>169</v>
      </c>
      <c r="C18" s="19"/>
      <c r="D18" s="19"/>
      <c r="E18" s="59"/>
      <c r="F18" s="20"/>
      <c r="G18" s="21">
        <v>734988</v>
      </c>
      <c r="I18" s="3">
        <v>695276</v>
      </c>
      <c r="K18" s="21">
        <v>0</v>
      </c>
      <c r="M18" s="3">
        <v>0</v>
      </c>
    </row>
    <row r="19" spans="1:13" ht="18.600000000000001" customHeight="1">
      <c r="A19" s="2" t="s">
        <v>11</v>
      </c>
      <c r="B19" s="19"/>
      <c r="C19" s="19"/>
      <c r="D19" s="19"/>
      <c r="E19" s="59">
        <v>7</v>
      </c>
      <c r="F19" s="20"/>
      <c r="G19" s="21">
        <v>12973531049</v>
      </c>
      <c r="I19" s="3">
        <v>12626076066</v>
      </c>
      <c r="K19" s="21">
        <v>0</v>
      </c>
      <c r="M19" s="3">
        <v>0</v>
      </c>
    </row>
    <row r="20" spans="1:13" ht="18.600000000000001" customHeight="1">
      <c r="A20" s="2" t="s">
        <v>12</v>
      </c>
      <c r="B20" s="19"/>
      <c r="C20" s="19"/>
      <c r="D20" s="19"/>
      <c r="E20" s="59"/>
      <c r="F20" s="20"/>
      <c r="G20" s="21">
        <v>425478058</v>
      </c>
      <c r="I20" s="3">
        <v>440732694</v>
      </c>
      <c r="K20" s="21">
        <v>78790799</v>
      </c>
      <c r="M20" s="3">
        <v>69215589</v>
      </c>
    </row>
    <row r="21" spans="1:13" ht="18.600000000000001" customHeight="1">
      <c r="A21" s="2" t="s">
        <v>172</v>
      </c>
      <c r="D21" s="19"/>
      <c r="E21" s="59">
        <v>8</v>
      </c>
      <c r="F21" s="20"/>
      <c r="G21" s="23">
        <v>2713483148</v>
      </c>
      <c r="I21" s="7">
        <v>0</v>
      </c>
      <c r="K21" s="23">
        <v>892598501</v>
      </c>
      <c r="M21" s="7">
        <v>0</v>
      </c>
    </row>
    <row r="22" spans="1:13" ht="5.0999999999999996" customHeight="1">
      <c r="A22" s="19"/>
      <c r="B22" s="19"/>
      <c r="C22" s="19"/>
      <c r="D22" s="19"/>
      <c r="E22" s="59"/>
      <c r="F22" s="20"/>
      <c r="G22" s="21"/>
      <c r="K22" s="21"/>
    </row>
    <row r="23" spans="1:13" ht="18.600000000000001" customHeight="1">
      <c r="A23" s="18" t="s">
        <v>13</v>
      </c>
      <c r="D23" s="19"/>
      <c r="E23" s="59"/>
      <c r="F23" s="20"/>
      <c r="G23" s="23">
        <f>SUM(G14:G22)</f>
        <v>20094271612</v>
      </c>
      <c r="I23" s="7">
        <f>SUM(I14:I22)</f>
        <v>17362017552</v>
      </c>
      <c r="K23" s="23">
        <f>SUM(K14:K22)</f>
        <v>9854985461</v>
      </c>
      <c r="M23" s="7">
        <f>SUM(M14:M22)</f>
        <v>9005481933</v>
      </c>
    </row>
    <row r="24" spans="1:13" ht="15" customHeight="1">
      <c r="A24" s="19"/>
      <c r="B24" s="19"/>
      <c r="C24" s="19"/>
      <c r="D24" s="19"/>
      <c r="E24" s="59"/>
      <c r="F24" s="20"/>
      <c r="G24" s="21"/>
      <c r="K24" s="21"/>
    </row>
    <row r="25" spans="1:13" ht="18.600000000000001" customHeight="1">
      <c r="A25" s="18" t="s">
        <v>14</v>
      </c>
      <c r="B25" s="18"/>
      <c r="C25" s="18"/>
      <c r="D25" s="19"/>
      <c r="E25" s="59"/>
      <c r="F25" s="20"/>
      <c r="G25" s="21"/>
      <c r="K25" s="21"/>
    </row>
    <row r="26" spans="1:13" ht="5.0999999999999996" customHeight="1">
      <c r="A26" s="19"/>
      <c r="B26" s="19"/>
      <c r="C26" s="19"/>
      <c r="D26" s="19"/>
      <c r="E26" s="59"/>
      <c r="F26" s="20"/>
      <c r="G26" s="21"/>
      <c r="K26" s="21"/>
    </row>
    <row r="27" spans="1:13" ht="18.600000000000001" customHeight="1">
      <c r="A27" s="19" t="s">
        <v>166</v>
      </c>
      <c r="B27" s="19"/>
      <c r="C27" s="19"/>
      <c r="D27" s="19"/>
      <c r="E27" s="59"/>
      <c r="F27" s="20"/>
      <c r="G27" s="22"/>
      <c r="H27" s="24"/>
      <c r="I27" s="25"/>
      <c r="J27" s="24"/>
      <c r="K27" s="22"/>
      <c r="L27" s="24"/>
      <c r="M27" s="25"/>
    </row>
    <row r="28" spans="1:13" ht="18.600000000000001" customHeight="1">
      <c r="A28" s="19"/>
      <c r="B28" s="19" t="s">
        <v>167</v>
      </c>
      <c r="C28" s="19"/>
      <c r="D28" s="19"/>
      <c r="E28" s="59">
        <v>5</v>
      </c>
      <c r="F28" s="20"/>
      <c r="G28" s="22">
        <v>705478011</v>
      </c>
      <c r="H28" s="24"/>
      <c r="I28" s="25">
        <v>714000171</v>
      </c>
      <c r="J28" s="24"/>
      <c r="K28" s="22">
        <v>0</v>
      </c>
      <c r="L28" s="24"/>
      <c r="M28" s="25">
        <v>0</v>
      </c>
    </row>
    <row r="29" spans="1:13" ht="18.600000000000001" customHeight="1">
      <c r="A29" s="19" t="s">
        <v>200</v>
      </c>
      <c r="B29" s="18"/>
      <c r="C29" s="18"/>
      <c r="D29" s="19"/>
      <c r="E29" s="59"/>
      <c r="F29" s="20"/>
      <c r="G29" s="22">
        <v>248490552</v>
      </c>
      <c r="H29" s="24"/>
      <c r="I29" s="25">
        <v>248490552</v>
      </c>
      <c r="J29" s="24"/>
      <c r="K29" s="22">
        <v>0</v>
      </c>
      <c r="M29" s="31">
        <v>0</v>
      </c>
    </row>
    <row r="30" spans="1:13" ht="18.600000000000001" customHeight="1">
      <c r="A30" s="19" t="s">
        <v>166</v>
      </c>
      <c r="B30" s="19"/>
      <c r="C30" s="19"/>
      <c r="D30" s="19"/>
      <c r="E30" s="20"/>
      <c r="F30" s="20"/>
      <c r="G30" s="22"/>
      <c r="H30" s="24"/>
      <c r="I30" s="25"/>
      <c r="J30" s="24"/>
      <c r="K30" s="22"/>
      <c r="L30" s="24"/>
      <c r="M30" s="25"/>
    </row>
    <row r="31" spans="1:13" ht="18.600000000000001" customHeight="1">
      <c r="A31" s="19"/>
      <c r="B31" s="19" t="s">
        <v>168</v>
      </c>
      <c r="C31" s="19"/>
      <c r="D31" s="19"/>
      <c r="E31" s="20">
        <v>5</v>
      </c>
      <c r="F31" s="20"/>
      <c r="G31" s="22">
        <v>6712194174</v>
      </c>
      <c r="H31" s="24"/>
      <c r="I31" s="25">
        <v>6600367148</v>
      </c>
      <c r="J31" s="24"/>
      <c r="K31" s="22">
        <v>5716227128</v>
      </c>
      <c r="L31" s="24"/>
      <c r="M31" s="25">
        <v>5635941676</v>
      </c>
    </row>
    <row r="32" spans="1:13" ht="18.600000000000001" customHeight="1">
      <c r="A32" s="19" t="s">
        <v>15</v>
      </c>
      <c r="B32" s="19"/>
      <c r="C32" s="19"/>
      <c r="D32" s="19"/>
      <c r="E32" s="20"/>
      <c r="F32" s="20"/>
      <c r="G32" s="22">
        <v>13911073776</v>
      </c>
      <c r="H32" s="24"/>
      <c r="I32" s="25">
        <v>13508526946</v>
      </c>
      <c r="J32" s="24"/>
      <c r="K32" s="22">
        <v>0</v>
      </c>
      <c r="L32" s="24"/>
      <c r="M32" s="25">
        <v>0</v>
      </c>
    </row>
    <row r="33" spans="1:13" ht="18.600000000000001" customHeight="1">
      <c r="A33" s="19" t="s">
        <v>16</v>
      </c>
      <c r="B33" s="19"/>
      <c r="C33" s="19"/>
      <c r="D33" s="19"/>
      <c r="E33" s="20"/>
      <c r="F33" s="20"/>
      <c r="G33" s="22">
        <v>0</v>
      </c>
      <c r="H33" s="24"/>
      <c r="I33" s="25">
        <v>0</v>
      </c>
      <c r="J33" s="24"/>
      <c r="K33" s="22">
        <v>26317683307</v>
      </c>
      <c r="L33" s="24"/>
      <c r="M33" s="25">
        <v>26317683307</v>
      </c>
    </row>
    <row r="34" spans="1:13" ht="18.600000000000001" customHeight="1">
      <c r="A34" s="19" t="s">
        <v>17</v>
      </c>
      <c r="B34" s="19"/>
      <c r="C34" s="19"/>
      <c r="D34" s="19"/>
      <c r="E34" s="20"/>
      <c r="F34" s="20"/>
      <c r="G34" s="22">
        <v>1968481144</v>
      </c>
      <c r="H34" s="24"/>
      <c r="I34" s="25">
        <v>2613524573</v>
      </c>
      <c r="J34" s="24"/>
      <c r="K34" s="22">
        <v>750725998</v>
      </c>
      <c r="L34" s="24"/>
      <c r="M34" s="25">
        <v>966078998</v>
      </c>
    </row>
    <row r="35" spans="1:13" ht="18.600000000000001" customHeight="1">
      <c r="A35" s="19" t="s">
        <v>215</v>
      </c>
      <c r="B35" s="19"/>
      <c r="C35" s="19"/>
      <c r="D35" s="19"/>
      <c r="E35" s="20">
        <v>9</v>
      </c>
      <c r="F35" s="20"/>
      <c r="G35" s="22">
        <v>9654611020</v>
      </c>
      <c r="H35" s="24"/>
      <c r="I35" s="25">
        <v>11969908501</v>
      </c>
      <c r="J35" s="24"/>
      <c r="K35" s="22">
        <v>3824618541</v>
      </c>
      <c r="L35" s="24"/>
      <c r="M35" s="25">
        <v>4676109267</v>
      </c>
    </row>
    <row r="36" spans="1:13" ht="18.600000000000001" customHeight="1">
      <c r="A36" s="26" t="s">
        <v>216</v>
      </c>
      <c r="B36" s="19"/>
      <c r="C36" s="19"/>
      <c r="D36" s="19"/>
      <c r="E36" s="20"/>
      <c r="F36" s="20"/>
      <c r="G36" s="22">
        <v>6547800897</v>
      </c>
      <c r="H36" s="24"/>
      <c r="I36" s="25">
        <v>6561499001</v>
      </c>
      <c r="J36" s="24"/>
      <c r="K36" s="22">
        <v>459835296</v>
      </c>
      <c r="L36" s="24"/>
      <c r="M36" s="25">
        <v>463098196</v>
      </c>
    </row>
    <row r="37" spans="1:13" ht="18.600000000000001" customHeight="1">
      <c r="A37" s="19" t="s">
        <v>217</v>
      </c>
      <c r="B37" s="19"/>
      <c r="C37" s="19"/>
      <c r="D37" s="19"/>
      <c r="E37" s="20"/>
      <c r="F37" s="20"/>
      <c r="G37" s="22">
        <v>4118659963</v>
      </c>
      <c r="H37" s="24"/>
      <c r="I37" s="25">
        <v>4118659963</v>
      </c>
      <c r="J37" s="24"/>
      <c r="K37" s="22">
        <v>0</v>
      </c>
      <c r="L37" s="24"/>
      <c r="M37" s="25">
        <v>0</v>
      </c>
    </row>
    <row r="38" spans="1:13" ht="18.600000000000001" customHeight="1">
      <c r="A38" s="19" t="s">
        <v>18</v>
      </c>
      <c r="B38" s="19"/>
      <c r="C38" s="19"/>
      <c r="D38" s="19"/>
      <c r="E38" s="20"/>
      <c r="F38" s="20"/>
      <c r="G38" s="22">
        <v>17575045652</v>
      </c>
      <c r="H38" s="24"/>
      <c r="I38" s="25">
        <v>17575045652</v>
      </c>
      <c r="J38" s="24"/>
      <c r="K38" s="22">
        <v>0</v>
      </c>
      <c r="L38" s="24"/>
      <c r="M38" s="25">
        <v>0</v>
      </c>
    </row>
    <row r="39" spans="1:13" ht="18.600000000000001" customHeight="1">
      <c r="A39" s="19" t="s">
        <v>19</v>
      </c>
      <c r="B39" s="19"/>
      <c r="C39" s="19"/>
      <c r="D39" s="19"/>
      <c r="E39" s="20"/>
      <c r="F39" s="20"/>
      <c r="G39" s="22">
        <v>182899542</v>
      </c>
      <c r="H39" s="24"/>
      <c r="I39" s="25">
        <v>184137758</v>
      </c>
      <c r="J39" s="24"/>
      <c r="K39" s="22">
        <v>0</v>
      </c>
      <c r="L39" s="24"/>
      <c r="M39" s="25">
        <v>0</v>
      </c>
    </row>
    <row r="40" spans="1:13" ht="18.600000000000001" customHeight="1">
      <c r="A40" s="19" t="s">
        <v>20</v>
      </c>
      <c r="B40" s="19"/>
      <c r="C40" s="19"/>
      <c r="D40" s="19"/>
      <c r="E40" s="20"/>
      <c r="F40" s="20"/>
      <c r="G40" s="27">
        <v>991933624</v>
      </c>
      <c r="H40" s="24"/>
      <c r="I40" s="28">
        <v>1164930543</v>
      </c>
      <c r="J40" s="24"/>
      <c r="K40" s="27">
        <v>32069675</v>
      </c>
      <c r="L40" s="24"/>
      <c r="M40" s="28">
        <v>50256006</v>
      </c>
    </row>
    <row r="41" spans="1:13" ht="5.0999999999999996" customHeight="1">
      <c r="A41" s="19"/>
      <c r="B41" s="19"/>
      <c r="C41" s="19"/>
      <c r="D41" s="19"/>
      <c r="E41" s="20"/>
      <c r="F41" s="20"/>
      <c r="G41" s="21"/>
      <c r="K41" s="21"/>
    </row>
    <row r="42" spans="1:13" ht="18.600000000000001" customHeight="1">
      <c r="A42" s="18" t="s">
        <v>21</v>
      </c>
      <c r="B42" s="18"/>
      <c r="C42" s="18"/>
      <c r="D42" s="19"/>
      <c r="E42" s="20"/>
      <c r="F42" s="20"/>
      <c r="G42" s="23">
        <f>SUM(G27:G41)</f>
        <v>62616668355</v>
      </c>
      <c r="I42" s="7">
        <f>SUM(I27:I41)</f>
        <v>65259090808</v>
      </c>
      <c r="K42" s="23">
        <f>SUM(K27:K41)</f>
        <v>37101159945</v>
      </c>
      <c r="M42" s="7">
        <f>SUM(M27:M41)</f>
        <v>38109167450</v>
      </c>
    </row>
    <row r="43" spans="1:13" ht="5.0999999999999996" customHeight="1">
      <c r="A43" s="19"/>
      <c r="B43" s="19"/>
      <c r="C43" s="19"/>
      <c r="D43" s="19"/>
      <c r="E43" s="20"/>
      <c r="F43" s="20"/>
      <c r="G43" s="21"/>
      <c r="K43" s="21"/>
    </row>
    <row r="44" spans="1:13" ht="18.600000000000001" customHeight="1" thickBot="1">
      <c r="A44" s="18" t="s">
        <v>22</v>
      </c>
      <c r="B44" s="18"/>
      <c r="C44" s="18"/>
      <c r="D44" s="19"/>
      <c r="E44" s="20"/>
      <c r="F44" s="20"/>
      <c r="G44" s="29">
        <f>+G42+G23</f>
        <v>82710939967</v>
      </c>
      <c r="I44" s="30">
        <f>+I42+I23</f>
        <v>82621108360</v>
      </c>
      <c r="K44" s="29">
        <f>+K42+K23</f>
        <v>46956145406</v>
      </c>
      <c r="M44" s="30">
        <f>+M42+M23</f>
        <v>47114649383</v>
      </c>
    </row>
    <row r="45" spans="1:13" ht="18.600000000000001" customHeight="1" thickTop="1">
      <c r="A45" s="19"/>
      <c r="B45" s="19"/>
      <c r="C45" s="19"/>
      <c r="D45" s="19"/>
      <c r="E45" s="20"/>
      <c r="F45" s="20"/>
      <c r="G45" s="31"/>
      <c r="H45" s="31"/>
      <c r="I45" s="31"/>
      <c r="J45" s="31"/>
      <c r="K45" s="31"/>
      <c r="L45" s="31"/>
      <c r="M45" s="31"/>
    </row>
    <row r="46" spans="1:13" ht="15.75" customHeight="1">
      <c r="A46" s="19"/>
      <c r="B46" s="19"/>
      <c r="C46" s="19"/>
      <c r="D46" s="19"/>
      <c r="E46" s="20"/>
      <c r="F46" s="20"/>
      <c r="G46" s="31"/>
      <c r="H46" s="3"/>
      <c r="I46" s="31"/>
      <c r="J46" s="3"/>
      <c r="K46" s="31"/>
      <c r="L46" s="24"/>
      <c r="M46" s="25"/>
    </row>
    <row r="47" spans="1:13" ht="18.600000000000001" customHeight="1">
      <c r="A47" s="206" t="s">
        <v>232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</row>
    <row r="48" spans="1:13" ht="6.75" customHeight="1">
      <c r="A48" s="19"/>
      <c r="B48" s="19"/>
      <c r="C48" s="19"/>
      <c r="D48" s="19"/>
      <c r="E48" s="20"/>
      <c r="F48" s="20"/>
      <c r="G48" s="31"/>
      <c r="H48" s="3"/>
      <c r="I48" s="31"/>
      <c r="J48" s="3"/>
      <c r="K48" s="31"/>
      <c r="L48" s="24"/>
      <c r="M48" s="25"/>
    </row>
    <row r="49" spans="1:13" ht="21.95" customHeight="1">
      <c r="A49" s="32" t="s">
        <v>23</v>
      </c>
      <c r="B49" s="33"/>
      <c r="C49" s="33"/>
      <c r="D49" s="33"/>
      <c r="E49" s="33"/>
      <c r="F49" s="34"/>
      <c r="G49" s="7"/>
      <c r="H49" s="8"/>
      <c r="I49" s="7"/>
      <c r="J49" s="8"/>
      <c r="K49" s="7"/>
      <c r="L49" s="8"/>
      <c r="M49" s="7"/>
    </row>
    <row r="50" spans="1:13" ht="20.100000000000001" customHeight="1">
      <c r="A50" s="1" t="s">
        <v>0</v>
      </c>
      <c r="B50" s="1"/>
      <c r="C50" s="1"/>
      <c r="D50" s="1"/>
    </row>
    <row r="51" spans="1:13" ht="20.100000000000001" customHeight="1">
      <c r="A51" s="1" t="s">
        <v>1</v>
      </c>
      <c r="B51" s="1"/>
      <c r="C51" s="1"/>
      <c r="D51" s="1"/>
    </row>
    <row r="52" spans="1:13" ht="20.100000000000001" customHeight="1">
      <c r="A52" s="5" t="str">
        <f>$A$3</f>
        <v>ณ วันที่ 31 มีนาคม พ.ศ. 2564</v>
      </c>
      <c r="B52" s="5"/>
      <c r="C52" s="5"/>
      <c r="D52" s="5"/>
      <c r="E52" s="6"/>
      <c r="F52" s="6"/>
      <c r="G52" s="7"/>
      <c r="H52" s="8"/>
      <c r="I52" s="7"/>
      <c r="J52" s="8"/>
      <c r="K52" s="7"/>
      <c r="L52" s="8"/>
      <c r="M52" s="7"/>
    </row>
    <row r="54" spans="1:13" ht="20.100000000000001" customHeight="1">
      <c r="G54" s="205" t="s">
        <v>2</v>
      </c>
      <c r="H54" s="205"/>
      <c r="I54" s="205"/>
      <c r="J54" s="3"/>
      <c r="K54" s="205" t="s">
        <v>3</v>
      </c>
      <c r="L54" s="205"/>
      <c r="M54" s="205"/>
    </row>
    <row r="55" spans="1:13" ht="18" customHeight="1">
      <c r="A55" s="18"/>
      <c r="B55" s="18"/>
      <c r="C55" s="18"/>
      <c r="D55" s="19"/>
      <c r="E55" s="20"/>
      <c r="F55" s="20"/>
      <c r="G55" s="98" t="s">
        <v>208</v>
      </c>
      <c r="H55" s="12"/>
      <c r="I55" s="98" t="s">
        <v>209</v>
      </c>
      <c r="J55" s="3"/>
      <c r="K55" s="98" t="s">
        <v>208</v>
      </c>
      <c r="L55" s="12"/>
      <c r="M55" s="98" t="s">
        <v>209</v>
      </c>
    </row>
    <row r="56" spans="1:13" ht="18" customHeight="1">
      <c r="G56" s="9" t="s">
        <v>159</v>
      </c>
      <c r="H56" s="10"/>
      <c r="I56" s="11" t="s">
        <v>4</v>
      </c>
      <c r="K56" s="9" t="s">
        <v>159</v>
      </c>
      <c r="L56" s="10"/>
      <c r="M56" s="11" t="s">
        <v>4</v>
      </c>
    </row>
    <row r="57" spans="1:13" ht="20.100000000000001" customHeight="1">
      <c r="G57" s="12" t="str">
        <f>+G8</f>
        <v>พ.ศ. 2564</v>
      </c>
      <c r="H57" s="13"/>
      <c r="I57" s="13" t="str">
        <f>+I8</f>
        <v>พ.ศ. 2563</v>
      </c>
      <c r="J57" s="13"/>
      <c r="K57" s="12" t="str">
        <f>+K8</f>
        <v>พ.ศ. 2564</v>
      </c>
      <c r="L57" s="13"/>
      <c r="M57" s="13" t="str">
        <f>+M8</f>
        <v>พ.ศ. 2563</v>
      </c>
    </row>
    <row r="58" spans="1:13" ht="20.100000000000001" customHeight="1">
      <c r="A58" s="14"/>
      <c r="B58" s="14"/>
      <c r="C58" s="14"/>
      <c r="D58" s="14"/>
      <c r="E58" s="15" t="s">
        <v>5</v>
      </c>
      <c r="F58" s="16"/>
      <c r="G58" s="17" t="s">
        <v>6</v>
      </c>
      <c r="H58" s="13"/>
      <c r="I58" s="17" t="s">
        <v>6</v>
      </c>
      <c r="J58" s="13"/>
      <c r="K58" s="17" t="s">
        <v>6</v>
      </c>
      <c r="L58" s="13"/>
      <c r="M58" s="17" t="s">
        <v>6</v>
      </c>
    </row>
    <row r="59" spans="1:13" ht="20.100000000000001" customHeight="1">
      <c r="A59" s="18" t="s">
        <v>24</v>
      </c>
      <c r="B59" s="18"/>
      <c r="C59" s="18"/>
      <c r="D59" s="18"/>
      <c r="E59" s="36"/>
      <c r="F59" s="16"/>
      <c r="G59" s="37"/>
      <c r="H59" s="38"/>
      <c r="I59" s="39"/>
      <c r="J59" s="38"/>
      <c r="K59" s="37"/>
      <c r="L59" s="38"/>
      <c r="M59" s="39"/>
    </row>
    <row r="60" spans="1:13" ht="8.1" customHeight="1">
      <c r="A60" s="18"/>
      <c r="B60" s="18"/>
      <c r="C60" s="18"/>
      <c r="D60" s="18"/>
      <c r="E60" s="35"/>
      <c r="F60" s="20"/>
      <c r="G60" s="21"/>
      <c r="K60" s="21"/>
    </row>
    <row r="61" spans="1:13" ht="20.100000000000001" customHeight="1">
      <c r="A61" s="18" t="s">
        <v>25</v>
      </c>
      <c r="B61" s="18"/>
      <c r="C61" s="18"/>
      <c r="D61" s="18"/>
      <c r="E61" s="20"/>
      <c r="F61" s="16"/>
      <c r="G61" s="37"/>
      <c r="H61" s="38"/>
      <c r="I61" s="39"/>
      <c r="J61" s="38"/>
      <c r="K61" s="37"/>
      <c r="L61" s="38"/>
      <c r="M61" s="39"/>
    </row>
    <row r="62" spans="1:13" ht="8.1" customHeight="1">
      <c r="A62" s="19"/>
      <c r="B62" s="19"/>
      <c r="C62" s="19"/>
      <c r="D62" s="19"/>
      <c r="E62" s="20"/>
      <c r="F62" s="20"/>
      <c r="G62" s="21"/>
      <c r="K62" s="21"/>
    </row>
    <row r="63" spans="1:13" ht="20.100000000000001" customHeight="1">
      <c r="A63" s="19" t="s">
        <v>149</v>
      </c>
      <c r="B63" s="19"/>
      <c r="C63" s="19"/>
      <c r="D63" s="19"/>
      <c r="E63" s="20"/>
      <c r="F63" s="20"/>
      <c r="G63" s="21">
        <v>2548204964</v>
      </c>
      <c r="I63" s="3">
        <v>1946862888</v>
      </c>
      <c r="K63" s="21">
        <v>1848969891</v>
      </c>
      <c r="M63" s="3">
        <v>1946862888</v>
      </c>
    </row>
    <row r="64" spans="1:13" ht="20.100000000000001" customHeight="1">
      <c r="A64" s="19" t="s">
        <v>26</v>
      </c>
      <c r="B64" s="19"/>
      <c r="C64" s="19"/>
      <c r="D64" s="19"/>
      <c r="E64" s="20"/>
      <c r="F64" s="20"/>
      <c r="G64" s="21">
        <v>2320378326</v>
      </c>
      <c r="I64" s="3">
        <v>2576622422</v>
      </c>
      <c r="K64" s="21">
        <v>634368915</v>
      </c>
      <c r="M64" s="3">
        <v>1050690135</v>
      </c>
    </row>
    <row r="65" spans="1:13" ht="20.100000000000001" customHeight="1">
      <c r="A65" s="19" t="s">
        <v>151</v>
      </c>
      <c r="B65" s="19"/>
      <c r="C65" s="19"/>
      <c r="D65" s="19"/>
      <c r="E65" s="20"/>
      <c r="F65" s="20"/>
      <c r="G65" s="21">
        <v>1119584154</v>
      </c>
      <c r="I65" s="3">
        <v>1369230251</v>
      </c>
      <c r="K65" s="21">
        <v>999584154</v>
      </c>
      <c r="M65" s="3">
        <v>999447639</v>
      </c>
    </row>
    <row r="66" spans="1:13" ht="20.100000000000001" customHeight="1">
      <c r="A66" s="19" t="s">
        <v>27</v>
      </c>
      <c r="B66" s="19"/>
      <c r="C66" s="19"/>
      <c r="D66" s="19"/>
      <c r="E66" s="20"/>
      <c r="F66" s="20"/>
      <c r="G66" s="21">
        <v>8677882269</v>
      </c>
      <c r="I66" s="3">
        <v>8404852012</v>
      </c>
      <c r="K66" s="21">
        <v>4279403973</v>
      </c>
      <c r="M66" s="3">
        <v>3999168755</v>
      </c>
    </row>
    <row r="67" spans="1:13" ht="20.100000000000001" customHeight="1">
      <c r="A67" s="19" t="s">
        <v>147</v>
      </c>
      <c r="B67" s="19"/>
      <c r="C67" s="19"/>
      <c r="D67" s="19"/>
      <c r="E67" s="20"/>
      <c r="F67" s="20"/>
      <c r="G67" s="21"/>
      <c r="K67" s="21"/>
    </row>
    <row r="68" spans="1:13" ht="20.100000000000001" customHeight="1">
      <c r="A68" s="19"/>
      <c r="B68" s="19" t="s">
        <v>148</v>
      </c>
      <c r="C68" s="19"/>
      <c r="D68" s="19"/>
      <c r="E68" s="20">
        <v>10</v>
      </c>
      <c r="F68" s="20"/>
      <c r="G68" s="21">
        <v>91325897</v>
      </c>
      <c r="I68" s="3">
        <v>91153410</v>
      </c>
      <c r="K68" s="21">
        <v>27810457</v>
      </c>
      <c r="M68" s="3">
        <v>31953097</v>
      </c>
    </row>
    <row r="69" spans="1:13" ht="20.100000000000001" customHeight="1">
      <c r="A69" s="19" t="s">
        <v>28</v>
      </c>
      <c r="B69" s="19"/>
      <c r="C69" s="19"/>
      <c r="D69" s="19"/>
      <c r="E69" s="20"/>
      <c r="F69" s="20"/>
      <c r="G69" s="21">
        <v>0</v>
      </c>
      <c r="I69" s="3">
        <v>0</v>
      </c>
      <c r="K69" s="21">
        <v>885500000</v>
      </c>
      <c r="M69" s="3">
        <v>915400000</v>
      </c>
    </row>
    <row r="70" spans="1:13" ht="20.100000000000001" customHeight="1">
      <c r="A70" s="19" t="s">
        <v>29</v>
      </c>
      <c r="B70" s="19"/>
      <c r="C70" s="19"/>
      <c r="D70" s="19"/>
      <c r="E70" s="20"/>
      <c r="F70" s="20"/>
      <c r="G70" s="21">
        <v>147218138</v>
      </c>
      <c r="I70" s="3">
        <v>98150468</v>
      </c>
      <c r="K70" s="21">
        <v>0</v>
      </c>
      <c r="M70" s="3">
        <v>0</v>
      </c>
    </row>
    <row r="71" spans="1:13" ht="20.100000000000001" customHeight="1">
      <c r="A71" s="19" t="s">
        <v>170</v>
      </c>
      <c r="B71" s="19"/>
      <c r="C71" s="19"/>
      <c r="D71" s="19"/>
      <c r="E71" s="20"/>
      <c r="F71" s="20"/>
      <c r="G71" s="21"/>
      <c r="K71" s="21"/>
    </row>
    <row r="72" spans="1:13" ht="20.100000000000001" customHeight="1">
      <c r="A72" s="19"/>
      <c r="B72" s="19" t="s">
        <v>148</v>
      </c>
      <c r="C72" s="19"/>
      <c r="D72" s="19"/>
      <c r="E72" s="20"/>
      <c r="F72" s="20"/>
      <c r="G72" s="21">
        <v>73014340</v>
      </c>
      <c r="I72" s="3">
        <v>72414881</v>
      </c>
      <c r="K72" s="21">
        <v>4103541</v>
      </c>
      <c r="M72" s="3">
        <v>3177238</v>
      </c>
    </row>
    <row r="73" spans="1:13" ht="20.100000000000001" customHeight="1">
      <c r="A73" s="19" t="s">
        <v>30</v>
      </c>
      <c r="B73" s="19"/>
      <c r="C73" s="19"/>
      <c r="D73" s="19"/>
      <c r="E73" s="20"/>
      <c r="F73" s="20"/>
      <c r="G73" s="40">
        <v>65314165</v>
      </c>
      <c r="H73" s="41"/>
      <c r="I73" s="31">
        <v>147891660</v>
      </c>
      <c r="J73" s="41"/>
      <c r="K73" s="40">
        <v>6975449</v>
      </c>
      <c r="L73" s="41"/>
      <c r="M73" s="31">
        <v>59210045</v>
      </c>
    </row>
    <row r="74" spans="1:13" ht="20.100000000000001" customHeight="1">
      <c r="A74" s="19" t="s">
        <v>176</v>
      </c>
      <c r="B74" s="19"/>
      <c r="C74" s="19"/>
      <c r="D74" s="19"/>
      <c r="E74" s="20"/>
      <c r="F74" s="20"/>
      <c r="G74" s="40"/>
      <c r="I74" s="31"/>
      <c r="K74" s="40"/>
      <c r="M74" s="31"/>
    </row>
    <row r="75" spans="1:13" ht="20.100000000000001" customHeight="1">
      <c r="A75" s="19"/>
      <c r="B75" s="19" t="s">
        <v>177</v>
      </c>
      <c r="C75" s="19"/>
      <c r="D75" s="19"/>
      <c r="E75" s="20">
        <v>8</v>
      </c>
      <c r="F75" s="20"/>
      <c r="G75" s="23">
        <v>96473960</v>
      </c>
      <c r="I75" s="7">
        <v>0</v>
      </c>
      <c r="K75" s="23">
        <v>37652210</v>
      </c>
      <c r="M75" s="7">
        <v>0</v>
      </c>
    </row>
    <row r="76" spans="1:13" ht="8.1" customHeight="1">
      <c r="A76" s="19"/>
      <c r="B76" s="19"/>
      <c r="C76" s="19"/>
      <c r="D76" s="19"/>
      <c r="E76" s="20"/>
      <c r="F76" s="20"/>
      <c r="G76" s="21"/>
      <c r="K76" s="21"/>
    </row>
    <row r="77" spans="1:13" ht="20.100000000000001" customHeight="1">
      <c r="A77" s="18" t="s">
        <v>31</v>
      </c>
      <c r="B77" s="18"/>
      <c r="C77" s="18"/>
      <c r="D77" s="19"/>
      <c r="E77" s="20"/>
      <c r="F77" s="20"/>
      <c r="G77" s="23">
        <f>SUM(G63:G76)</f>
        <v>15139396213</v>
      </c>
      <c r="I77" s="7">
        <f>SUM(I63:I76)</f>
        <v>14707177992</v>
      </c>
      <c r="K77" s="23">
        <f>SUM(K63:K76)</f>
        <v>8724368590</v>
      </c>
      <c r="M77" s="7">
        <f>SUM(M63:M76)</f>
        <v>9005909797</v>
      </c>
    </row>
    <row r="78" spans="1:13" ht="20.100000000000001" customHeight="1">
      <c r="A78" s="19"/>
      <c r="B78" s="19"/>
      <c r="C78" s="19"/>
      <c r="D78" s="19"/>
      <c r="E78" s="20"/>
      <c r="F78" s="20"/>
      <c r="G78" s="21"/>
      <c r="K78" s="21"/>
    </row>
    <row r="79" spans="1:13" ht="20.100000000000001" customHeight="1">
      <c r="A79" s="18" t="s">
        <v>32</v>
      </c>
      <c r="B79" s="18"/>
      <c r="C79" s="18"/>
      <c r="D79" s="19"/>
      <c r="E79" s="20"/>
      <c r="F79" s="20"/>
      <c r="G79" s="21"/>
      <c r="K79" s="21"/>
    </row>
    <row r="80" spans="1:13" ht="8.1" customHeight="1">
      <c r="A80" s="19"/>
      <c r="B80" s="19"/>
      <c r="C80" s="19"/>
      <c r="D80" s="19"/>
      <c r="E80" s="20"/>
      <c r="F80" s="20"/>
      <c r="G80" s="21"/>
      <c r="K80" s="21"/>
    </row>
    <row r="81" spans="1:13" ht="20.100000000000001" customHeight="1">
      <c r="A81" s="2" t="s">
        <v>33</v>
      </c>
      <c r="B81" s="18"/>
      <c r="C81" s="18"/>
      <c r="D81" s="19"/>
      <c r="E81" s="20"/>
      <c r="F81" s="20"/>
      <c r="G81" s="21">
        <v>8948579730</v>
      </c>
      <c r="I81" s="3">
        <v>9602982354</v>
      </c>
      <c r="K81" s="21">
        <v>2500000000</v>
      </c>
      <c r="M81" s="3">
        <v>2500000000</v>
      </c>
    </row>
    <row r="82" spans="1:13" ht="20.100000000000001" customHeight="1">
      <c r="A82" s="2" t="s">
        <v>34</v>
      </c>
      <c r="B82" s="18"/>
      <c r="C82" s="18"/>
      <c r="D82" s="19"/>
      <c r="E82" s="20"/>
      <c r="F82" s="20"/>
      <c r="G82" s="21">
        <v>19651784755</v>
      </c>
      <c r="I82" s="3">
        <v>19929740333</v>
      </c>
      <c r="K82" s="21">
        <v>14047299287</v>
      </c>
      <c r="M82" s="3">
        <v>14325654123</v>
      </c>
    </row>
    <row r="83" spans="1:13" ht="20.100000000000001" customHeight="1">
      <c r="A83" s="19" t="s">
        <v>35</v>
      </c>
      <c r="B83" s="18"/>
      <c r="C83" s="18"/>
      <c r="D83" s="19"/>
      <c r="E83" s="20">
        <v>10</v>
      </c>
      <c r="F83" s="20"/>
      <c r="G83" s="21">
        <v>2621155240</v>
      </c>
      <c r="I83" s="3">
        <v>2641464022</v>
      </c>
      <c r="K83" s="21">
        <v>555769476</v>
      </c>
      <c r="M83" s="3">
        <v>558321870</v>
      </c>
    </row>
    <row r="84" spans="1:13" ht="20.100000000000001" customHeight="1">
      <c r="A84" s="19" t="s">
        <v>171</v>
      </c>
      <c r="B84" s="18"/>
      <c r="C84" s="18"/>
      <c r="D84" s="19"/>
      <c r="E84" s="20"/>
      <c r="F84" s="20"/>
      <c r="G84" s="21">
        <v>277118334</v>
      </c>
      <c r="I84" s="3">
        <v>299777409</v>
      </c>
      <c r="K84" s="21">
        <v>27918429</v>
      </c>
      <c r="M84" s="3">
        <v>38036891</v>
      </c>
    </row>
    <row r="85" spans="1:13" ht="20.100000000000001" customHeight="1">
      <c r="A85" s="2" t="s">
        <v>36</v>
      </c>
      <c r="B85" s="18"/>
      <c r="C85" s="18"/>
      <c r="D85" s="19"/>
      <c r="E85" s="20"/>
      <c r="F85" s="20"/>
      <c r="G85" s="21">
        <v>2822424709</v>
      </c>
      <c r="I85" s="3">
        <v>2822250985</v>
      </c>
      <c r="K85" s="21">
        <v>150385995</v>
      </c>
      <c r="M85" s="3">
        <v>133338621</v>
      </c>
    </row>
    <row r="86" spans="1:13" ht="20.100000000000001" customHeight="1">
      <c r="A86" s="19" t="s">
        <v>37</v>
      </c>
      <c r="B86" s="18"/>
      <c r="C86" s="18"/>
      <c r="D86" s="19"/>
      <c r="E86" s="20"/>
      <c r="F86" s="20"/>
      <c r="G86" s="21">
        <v>126574105</v>
      </c>
      <c r="I86" s="3">
        <v>207202028</v>
      </c>
      <c r="K86" s="21">
        <v>21977110</v>
      </c>
      <c r="M86" s="3">
        <v>35354893</v>
      </c>
    </row>
    <row r="87" spans="1:13" ht="20.100000000000001" customHeight="1">
      <c r="A87" s="19" t="s">
        <v>38</v>
      </c>
      <c r="B87" s="18"/>
      <c r="C87" s="18"/>
      <c r="D87" s="19"/>
      <c r="E87" s="20"/>
      <c r="F87" s="20"/>
      <c r="G87" s="21">
        <v>166159815</v>
      </c>
      <c r="I87" s="3">
        <v>158458824</v>
      </c>
      <c r="K87" s="21">
        <v>55203308</v>
      </c>
      <c r="M87" s="3">
        <v>52801726</v>
      </c>
    </row>
    <row r="88" spans="1:13" ht="20.100000000000001" customHeight="1">
      <c r="A88" s="19" t="s">
        <v>39</v>
      </c>
      <c r="B88" s="18"/>
      <c r="C88" s="18"/>
      <c r="D88" s="19"/>
      <c r="E88" s="20"/>
      <c r="F88" s="20"/>
      <c r="G88" s="23">
        <v>86028602</v>
      </c>
      <c r="I88" s="7">
        <v>84887925</v>
      </c>
      <c r="K88" s="23">
        <v>0</v>
      </c>
      <c r="M88" s="7">
        <v>0</v>
      </c>
    </row>
    <row r="89" spans="1:13" ht="8.1" customHeight="1">
      <c r="A89" s="19"/>
      <c r="B89" s="18"/>
      <c r="C89" s="18"/>
      <c r="D89" s="19"/>
      <c r="E89" s="20"/>
      <c r="F89" s="20"/>
      <c r="G89" s="21"/>
      <c r="K89" s="21"/>
    </row>
    <row r="90" spans="1:13" ht="20.100000000000001" customHeight="1">
      <c r="A90" s="18" t="s">
        <v>40</v>
      </c>
      <c r="B90" s="18"/>
      <c r="C90" s="18"/>
      <c r="D90" s="19"/>
      <c r="E90" s="20"/>
      <c r="F90" s="20"/>
      <c r="G90" s="23">
        <f>SUM(G81:G89)</f>
        <v>34699825290</v>
      </c>
      <c r="I90" s="7">
        <f>SUM(I81:I89)</f>
        <v>35746763880</v>
      </c>
      <c r="K90" s="23">
        <f>SUM(K81:K89)</f>
        <v>17358553605</v>
      </c>
      <c r="M90" s="7">
        <f>SUM(M81:M89)</f>
        <v>17643508124</v>
      </c>
    </row>
    <row r="91" spans="1:13" ht="8.1" customHeight="1">
      <c r="A91" s="19"/>
      <c r="B91" s="19"/>
      <c r="C91" s="19"/>
      <c r="D91" s="19"/>
      <c r="E91" s="20"/>
      <c r="F91" s="20"/>
      <c r="G91" s="21"/>
      <c r="K91" s="21"/>
    </row>
    <row r="92" spans="1:13" ht="20.100000000000001" customHeight="1">
      <c r="A92" s="18" t="s">
        <v>41</v>
      </c>
      <c r="B92" s="18"/>
      <c r="C92" s="18"/>
      <c r="D92" s="19"/>
      <c r="E92" s="20"/>
      <c r="F92" s="20"/>
      <c r="G92" s="23">
        <f>+G77+G90</f>
        <v>49839221503</v>
      </c>
      <c r="I92" s="7">
        <f>+I77+I90</f>
        <v>50453941872</v>
      </c>
      <c r="K92" s="23">
        <f>+K77+K90</f>
        <v>26082922195</v>
      </c>
      <c r="M92" s="7">
        <f>+M77+M90</f>
        <v>26649417921</v>
      </c>
    </row>
    <row r="93" spans="1:13" ht="18" customHeight="1">
      <c r="A93" s="18"/>
      <c r="B93" s="18"/>
      <c r="C93" s="18"/>
      <c r="D93" s="19"/>
      <c r="E93" s="20"/>
      <c r="F93" s="20"/>
    </row>
    <row r="94" spans="1:13" ht="21.95" customHeight="1">
      <c r="A94" s="32" t="s">
        <v>23</v>
      </c>
      <c r="B94" s="33"/>
      <c r="C94" s="33"/>
      <c r="D94" s="33"/>
      <c r="E94" s="6"/>
      <c r="F94" s="6"/>
      <c r="G94" s="7"/>
      <c r="H94" s="8"/>
      <c r="I94" s="7"/>
      <c r="J94" s="8"/>
      <c r="K94" s="7"/>
      <c r="L94" s="8"/>
      <c r="M94" s="7"/>
    </row>
    <row r="95" spans="1:13" ht="20.100000000000001" customHeight="1">
      <c r="A95" s="1" t="s">
        <v>0</v>
      </c>
      <c r="B95" s="1"/>
      <c r="C95" s="1"/>
      <c r="D95" s="1"/>
    </row>
    <row r="96" spans="1:13" ht="20.100000000000001" customHeight="1">
      <c r="A96" s="1" t="s">
        <v>1</v>
      </c>
      <c r="B96" s="1"/>
      <c r="C96" s="1"/>
      <c r="D96" s="1"/>
    </row>
    <row r="97" spans="1:13" ht="20.100000000000001" customHeight="1">
      <c r="A97" s="5" t="str">
        <f>$A$3</f>
        <v>ณ วันที่ 31 มีนาคม พ.ศ. 2564</v>
      </c>
      <c r="B97" s="5"/>
      <c r="C97" s="5"/>
      <c r="D97" s="5"/>
      <c r="E97" s="6"/>
      <c r="F97" s="6"/>
      <c r="G97" s="7"/>
      <c r="H97" s="8"/>
      <c r="I97" s="7"/>
      <c r="J97" s="8"/>
      <c r="K97" s="7"/>
      <c r="L97" s="8"/>
      <c r="M97" s="7"/>
    </row>
    <row r="99" spans="1:13" ht="20.100000000000001" customHeight="1">
      <c r="G99" s="205" t="s">
        <v>2</v>
      </c>
      <c r="H99" s="205"/>
      <c r="I99" s="205"/>
      <c r="J99" s="3"/>
      <c r="K99" s="205" t="s">
        <v>3</v>
      </c>
      <c r="L99" s="205"/>
      <c r="M99" s="205"/>
    </row>
    <row r="100" spans="1:13" ht="18" customHeight="1">
      <c r="A100" s="18"/>
      <c r="B100" s="18"/>
      <c r="C100" s="18"/>
      <c r="D100" s="19"/>
      <c r="E100" s="20"/>
      <c r="F100" s="20"/>
      <c r="G100" s="98" t="s">
        <v>208</v>
      </c>
      <c r="H100" s="12"/>
      <c r="I100" s="98" t="s">
        <v>209</v>
      </c>
      <c r="J100" s="3"/>
      <c r="K100" s="98" t="s">
        <v>208</v>
      </c>
      <c r="L100" s="12"/>
      <c r="M100" s="98" t="s">
        <v>209</v>
      </c>
    </row>
    <row r="101" spans="1:13" ht="20.100000000000001" customHeight="1">
      <c r="G101" s="9" t="s">
        <v>159</v>
      </c>
      <c r="H101" s="10"/>
      <c r="I101" s="11" t="s">
        <v>4</v>
      </c>
      <c r="K101" s="9" t="s">
        <v>159</v>
      </c>
      <c r="L101" s="10"/>
      <c r="M101" s="11" t="s">
        <v>4</v>
      </c>
    </row>
    <row r="102" spans="1:13" ht="20.100000000000001" customHeight="1">
      <c r="G102" s="12" t="str">
        <f>+G57</f>
        <v>พ.ศ. 2564</v>
      </c>
      <c r="H102" s="13"/>
      <c r="I102" s="13" t="str">
        <f>+I57</f>
        <v>พ.ศ. 2563</v>
      </c>
      <c r="J102" s="13"/>
      <c r="K102" s="12" t="str">
        <f>+K57</f>
        <v>พ.ศ. 2564</v>
      </c>
      <c r="L102" s="13"/>
      <c r="M102" s="13" t="str">
        <f>+M57</f>
        <v>พ.ศ. 2563</v>
      </c>
    </row>
    <row r="103" spans="1:13" ht="20.100000000000001" customHeight="1">
      <c r="A103" s="14"/>
      <c r="B103" s="14"/>
      <c r="C103" s="14"/>
      <c r="D103" s="14"/>
      <c r="F103" s="16"/>
      <c r="G103" s="17" t="s">
        <v>6</v>
      </c>
      <c r="H103" s="13"/>
      <c r="I103" s="17" t="s">
        <v>6</v>
      </c>
      <c r="J103" s="13"/>
      <c r="K103" s="17" t="s">
        <v>6</v>
      </c>
      <c r="L103" s="13"/>
      <c r="M103" s="17" t="s">
        <v>6</v>
      </c>
    </row>
    <row r="104" spans="1:13" ht="6" customHeight="1">
      <c r="A104" s="18"/>
      <c r="B104" s="18"/>
      <c r="C104" s="18"/>
      <c r="D104" s="19"/>
      <c r="F104" s="20"/>
      <c r="G104" s="21"/>
      <c r="K104" s="21"/>
    </row>
    <row r="105" spans="1:13" ht="20.100000000000001" customHeight="1">
      <c r="A105" s="18" t="s">
        <v>194</v>
      </c>
      <c r="B105" s="18"/>
      <c r="C105" s="18"/>
      <c r="D105" s="19"/>
      <c r="E105" s="35"/>
      <c r="F105" s="20"/>
      <c r="G105" s="21"/>
      <c r="K105" s="21"/>
    </row>
    <row r="106" spans="1:13" ht="6" customHeight="1">
      <c r="A106" s="18"/>
      <c r="B106" s="18"/>
      <c r="C106" s="18"/>
      <c r="D106" s="19"/>
      <c r="E106" s="35"/>
      <c r="F106" s="20"/>
      <c r="G106" s="21"/>
      <c r="K106" s="21"/>
    </row>
    <row r="107" spans="1:13" ht="20.100000000000001" customHeight="1">
      <c r="A107" s="18" t="s">
        <v>42</v>
      </c>
      <c r="B107" s="18"/>
      <c r="C107" s="18"/>
      <c r="D107" s="19"/>
      <c r="E107" s="20"/>
      <c r="F107" s="20"/>
      <c r="G107" s="21"/>
      <c r="K107" s="21"/>
    </row>
    <row r="108" spans="1:13" ht="6" customHeight="1">
      <c r="A108" s="19"/>
      <c r="B108" s="19"/>
      <c r="C108" s="19"/>
      <c r="D108" s="19"/>
      <c r="E108" s="20"/>
      <c r="F108" s="20"/>
      <c r="G108" s="21"/>
      <c r="K108" s="21"/>
    </row>
    <row r="109" spans="1:13" ht="20.100000000000001" customHeight="1">
      <c r="A109" s="19" t="s">
        <v>43</v>
      </c>
      <c r="B109" s="19"/>
      <c r="C109" s="19"/>
      <c r="D109" s="19"/>
      <c r="E109" s="20"/>
      <c r="F109" s="20"/>
      <c r="G109" s="21"/>
      <c r="K109" s="21"/>
    </row>
    <row r="110" spans="1:13" ht="20.100000000000001" customHeight="1">
      <c r="A110" s="19"/>
      <c r="B110" s="19" t="s">
        <v>44</v>
      </c>
      <c r="C110" s="19"/>
      <c r="D110" s="19"/>
      <c r="E110" s="20"/>
      <c r="F110" s="20"/>
      <c r="G110" s="21"/>
      <c r="K110" s="21"/>
    </row>
    <row r="111" spans="1:13" ht="20.100000000000001" customHeight="1">
      <c r="A111" s="19"/>
      <c r="B111" s="19"/>
      <c r="C111" s="19" t="s">
        <v>45</v>
      </c>
      <c r="D111" s="19"/>
      <c r="E111" s="20"/>
      <c r="F111" s="20"/>
      <c r="G111" s="21"/>
      <c r="K111" s="21"/>
    </row>
    <row r="112" spans="1:13" ht="20.100000000000001" customHeight="1" thickBot="1">
      <c r="A112" s="19"/>
      <c r="B112" s="19"/>
      <c r="C112" s="19"/>
      <c r="D112" s="2" t="s">
        <v>46</v>
      </c>
      <c r="E112" s="20"/>
      <c r="F112" s="20"/>
      <c r="G112" s="29">
        <v>1567773019</v>
      </c>
      <c r="I112" s="30">
        <v>1567773019</v>
      </c>
      <c r="K112" s="29">
        <v>1567773019</v>
      </c>
      <c r="M112" s="30">
        <v>1567773019</v>
      </c>
    </row>
    <row r="113" spans="1:13" ht="6" customHeight="1" thickTop="1">
      <c r="A113" s="19"/>
      <c r="B113" s="19"/>
      <c r="C113" s="19"/>
      <c r="D113" s="19"/>
      <c r="E113" s="20"/>
      <c r="F113" s="20"/>
      <c r="G113" s="21"/>
      <c r="K113" s="21"/>
    </row>
    <row r="114" spans="1:13" ht="20.100000000000001" customHeight="1">
      <c r="B114" s="19" t="s">
        <v>47</v>
      </c>
      <c r="C114" s="19"/>
      <c r="D114" s="19"/>
      <c r="E114" s="20"/>
      <c r="F114" s="20"/>
      <c r="G114" s="21"/>
      <c r="K114" s="21"/>
    </row>
    <row r="115" spans="1:13" ht="20.100000000000001" customHeight="1">
      <c r="B115" s="19"/>
      <c r="C115" s="19" t="s">
        <v>182</v>
      </c>
      <c r="E115" s="20"/>
      <c r="F115" s="20"/>
      <c r="G115" s="21"/>
      <c r="K115" s="21"/>
    </row>
    <row r="116" spans="1:13" ht="20.100000000000001" customHeight="1">
      <c r="A116" s="19"/>
      <c r="B116" s="19"/>
      <c r="C116" s="19"/>
      <c r="D116" s="19" t="s">
        <v>48</v>
      </c>
      <c r="E116" s="20"/>
      <c r="F116" s="20"/>
      <c r="G116" s="21">
        <v>1494683468</v>
      </c>
      <c r="I116" s="3">
        <v>1494683468</v>
      </c>
      <c r="K116" s="21">
        <v>1494683468</v>
      </c>
      <c r="M116" s="3">
        <v>1494683468</v>
      </c>
    </row>
    <row r="117" spans="1:13" ht="20.100000000000001" customHeight="1">
      <c r="A117" s="19" t="s">
        <v>49</v>
      </c>
      <c r="B117" s="18"/>
      <c r="C117" s="18"/>
      <c r="D117" s="19"/>
      <c r="E117" s="20"/>
      <c r="F117" s="20"/>
      <c r="G117" s="21">
        <v>15266493181</v>
      </c>
      <c r="I117" s="3">
        <v>15266493181</v>
      </c>
      <c r="K117" s="21">
        <v>15266493181</v>
      </c>
      <c r="M117" s="3">
        <v>15266493181</v>
      </c>
    </row>
    <row r="118" spans="1:13" ht="20.100000000000001" customHeight="1">
      <c r="A118" s="2" t="s">
        <v>50</v>
      </c>
      <c r="B118" s="19"/>
      <c r="C118" s="18"/>
      <c r="E118" s="20"/>
      <c r="F118" s="20"/>
      <c r="G118" s="21">
        <v>172861100</v>
      </c>
      <c r="I118" s="3">
        <v>172861100</v>
      </c>
      <c r="K118" s="21">
        <v>202175962</v>
      </c>
      <c r="M118" s="3">
        <v>202175962</v>
      </c>
    </row>
    <row r="119" spans="1:13" ht="20.100000000000001" customHeight="1">
      <c r="A119" s="19" t="s">
        <v>51</v>
      </c>
      <c r="B119" s="18"/>
      <c r="C119" s="18"/>
      <c r="D119" s="19"/>
      <c r="E119" s="20"/>
      <c r="F119" s="20"/>
      <c r="G119" s="21"/>
      <c r="K119" s="21"/>
    </row>
    <row r="120" spans="1:13" ht="20.100000000000001" customHeight="1">
      <c r="A120" s="19"/>
      <c r="B120" s="19" t="s">
        <v>52</v>
      </c>
      <c r="C120" s="19"/>
      <c r="E120" s="20"/>
      <c r="F120" s="20"/>
      <c r="G120" s="21">
        <v>156777302</v>
      </c>
      <c r="I120" s="3">
        <v>156777302</v>
      </c>
      <c r="J120" s="20"/>
      <c r="K120" s="21">
        <v>156777302</v>
      </c>
      <c r="M120" s="3">
        <v>156777302</v>
      </c>
    </row>
    <row r="121" spans="1:13" ht="20.100000000000001" customHeight="1">
      <c r="A121" s="19"/>
      <c r="B121" s="19" t="s">
        <v>103</v>
      </c>
      <c r="C121" s="19"/>
      <c r="E121" s="20"/>
      <c r="F121" s="20"/>
      <c r="G121" s="21">
        <v>9051213252</v>
      </c>
      <c r="H121" s="42"/>
      <c r="I121" s="3">
        <v>8916505414</v>
      </c>
      <c r="J121" s="43"/>
      <c r="K121" s="21">
        <v>2883130477</v>
      </c>
      <c r="L121" s="42"/>
      <c r="M121" s="3">
        <v>2539367090</v>
      </c>
    </row>
    <row r="122" spans="1:13" ht="20.100000000000001" customHeight="1">
      <c r="A122" s="19" t="s">
        <v>53</v>
      </c>
      <c r="B122" s="19"/>
      <c r="C122" s="19"/>
      <c r="E122" s="20"/>
      <c r="F122" s="20"/>
      <c r="G122" s="44">
        <v>3199103195</v>
      </c>
      <c r="H122" s="42"/>
      <c r="I122" s="45">
        <v>2797865689</v>
      </c>
      <c r="J122" s="43"/>
      <c r="K122" s="44">
        <v>869962821</v>
      </c>
      <c r="L122" s="42"/>
      <c r="M122" s="45">
        <v>805734459</v>
      </c>
    </row>
    <row r="123" spans="1:13" ht="6" customHeight="1">
      <c r="A123" s="19"/>
      <c r="B123" s="19"/>
      <c r="C123" s="19"/>
      <c r="D123" s="19"/>
      <c r="E123" s="20"/>
      <c r="F123" s="20"/>
      <c r="G123" s="21"/>
      <c r="K123" s="21"/>
    </row>
    <row r="124" spans="1:13" ht="20.100000000000001" customHeight="1">
      <c r="A124" s="1" t="s">
        <v>210</v>
      </c>
      <c r="B124" s="1"/>
      <c r="E124" s="20"/>
      <c r="F124" s="20"/>
      <c r="G124" s="21">
        <f>SUM(G115:G122)</f>
        <v>29341131498</v>
      </c>
      <c r="I124" s="3">
        <f>SUM(I115:I122)</f>
        <v>28805186154</v>
      </c>
      <c r="K124" s="21">
        <f>SUM(K115:K122)</f>
        <v>20873223211</v>
      </c>
      <c r="M124" s="3">
        <f>SUM(M115:M122)</f>
        <v>20465231462</v>
      </c>
    </row>
    <row r="125" spans="1:13" ht="20.100000000000001" customHeight="1">
      <c r="A125" s="2" t="s">
        <v>54</v>
      </c>
      <c r="E125" s="20"/>
      <c r="F125" s="20"/>
      <c r="G125" s="23">
        <v>3530586966</v>
      </c>
      <c r="I125" s="7">
        <v>3361980334</v>
      </c>
      <c r="K125" s="23">
        <v>0</v>
      </c>
      <c r="M125" s="7">
        <v>0</v>
      </c>
    </row>
    <row r="126" spans="1:13" ht="6" customHeight="1">
      <c r="A126" s="19"/>
      <c r="B126" s="19"/>
      <c r="C126" s="19"/>
      <c r="D126" s="19"/>
      <c r="E126" s="20"/>
      <c r="F126" s="20"/>
      <c r="G126" s="21"/>
      <c r="K126" s="21"/>
    </row>
    <row r="127" spans="1:13" ht="20.100000000000001" customHeight="1">
      <c r="A127" s="1" t="s">
        <v>55</v>
      </c>
      <c r="E127" s="20"/>
      <c r="F127" s="20"/>
      <c r="G127" s="23">
        <f>SUM(G124:G125)</f>
        <v>32871718464</v>
      </c>
      <c r="I127" s="7">
        <f>SUM(I124:I125)</f>
        <v>32167166488</v>
      </c>
      <c r="K127" s="23">
        <f>SUM(K124:K125)</f>
        <v>20873223211</v>
      </c>
      <c r="M127" s="7">
        <f>SUM(M124:M125)</f>
        <v>20465231462</v>
      </c>
    </row>
    <row r="128" spans="1:13" ht="6" customHeight="1">
      <c r="A128" s="19"/>
      <c r="B128" s="19"/>
      <c r="C128" s="19"/>
      <c r="D128" s="19"/>
      <c r="E128" s="20"/>
      <c r="F128" s="20"/>
      <c r="G128" s="21"/>
      <c r="K128" s="21"/>
    </row>
    <row r="129" spans="1:13" ht="20.100000000000001" customHeight="1" thickBot="1">
      <c r="A129" s="1" t="s">
        <v>56</v>
      </c>
      <c r="B129" s="1"/>
      <c r="C129" s="1"/>
      <c r="D129" s="1"/>
      <c r="E129" s="16"/>
      <c r="F129" s="16"/>
      <c r="G129" s="29">
        <f>+G127+G92</f>
        <v>82710939967</v>
      </c>
      <c r="H129" s="46"/>
      <c r="I129" s="30">
        <f>+I127+I92</f>
        <v>82621108360</v>
      </c>
      <c r="J129" s="46"/>
      <c r="K129" s="29">
        <f>+K127+K92</f>
        <v>46956145406</v>
      </c>
      <c r="L129" s="46"/>
      <c r="M129" s="30">
        <f>+M127+M92</f>
        <v>47114649383</v>
      </c>
    </row>
    <row r="130" spans="1:13" ht="19.5" thickTop="1">
      <c r="A130" s="1"/>
      <c r="B130" s="1"/>
      <c r="C130" s="1"/>
      <c r="D130" s="1"/>
      <c r="E130" s="16"/>
      <c r="F130" s="16"/>
      <c r="H130" s="46"/>
      <c r="J130" s="46"/>
      <c r="L130" s="46"/>
    </row>
    <row r="131" spans="1:13" ht="18.75">
      <c r="A131" s="1"/>
      <c r="B131" s="1"/>
      <c r="C131" s="1"/>
      <c r="D131" s="1"/>
      <c r="E131" s="16"/>
      <c r="F131" s="16"/>
      <c r="H131" s="46"/>
      <c r="J131" s="46"/>
      <c r="L131" s="46"/>
    </row>
    <row r="132" spans="1:13" s="49" customFormat="1" ht="20.100000000000001" customHeight="1">
      <c r="B132" s="96"/>
      <c r="C132" s="96"/>
      <c r="D132" s="97"/>
      <c r="E132" s="59"/>
      <c r="F132" s="59"/>
      <c r="G132" s="3"/>
      <c r="H132" s="3"/>
      <c r="I132" s="3"/>
      <c r="J132" s="3"/>
      <c r="K132" s="3"/>
      <c r="L132" s="3"/>
      <c r="M132" s="3"/>
    </row>
    <row r="133" spans="1:13" ht="18.75">
      <c r="A133" s="1"/>
      <c r="B133" s="1"/>
      <c r="C133" s="1"/>
      <c r="D133" s="1"/>
      <c r="E133" s="16"/>
      <c r="F133" s="16"/>
      <c r="H133" s="46"/>
      <c r="J133" s="46"/>
      <c r="L133" s="46"/>
    </row>
    <row r="134" spans="1:13" ht="18.75">
      <c r="A134" s="1"/>
      <c r="B134" s="1"/>
      <c r="C134" s="1"/>
      <c r="D134" s="1"/>
      <c r="E134" s="16"/>
      <c r="F134" s="16"/>
      <c r="H134" s="46"/>
      <c r="J134" s="46"/>
      <c r="L134" s="46"/>
    </row>
    <row r="135" spans="1:13" ht="18.75">
      <c r="A135" s="1"/>
      <c r="B135" s="1"/>
      <c r="C135" s="1"/>
      <c r="D135" s="1"/>
      <c r="E135" s="16"/>
      <c r="F135" s="16"/>
      <c r="H135" s="46"/>
      <c r="J135" s="46"/>
      <c r="L135" s="46"/>
    </row>
    <row r="136" spans="1:13" ht="18.75">
      <c r="A136" s="1"/>
      <c r="B136" s="1"/>
      <c r="C136" s="1"/>
      <c r="D136" s="1"/>
      <c r="E136" s="16"/>
      <c r="F136" s="16"/>
      <c r="H136" s="46"/>
      <c r="J136" s="46"/>
      <c r="L136" s="46"/>
    </row>
    <row r="137" spans="1:13" ht="18" customHeight="1">
      <c r="A137" s="1"/>
      <c r="B137" s="1"/>
      <c r="C137" s="1"/>
      <c r="D137" s="1"/>
      <c r="E137" s="16"/>
      <c r="F137" s="16"/>
      <c r="H137" s="46"/>
      <c r="J137" s="46"/>
      <c r="L137" s="46"/>
    </row>
    <row r="138" spans="1:13" ht="18" customHeight="1">
      <c r="A138" s="1"/>
      <c r="B138" s="1"/>
      <c r="C138" s="1"/>
      <c r="D138" s="1"/>
      <c r="E138" s="16"/>
      <c r="F138" s="16"/>
      <c r="H138" s="46"/>
      <c r="J138" s="46"/>
      <c r="L138" s="46"/>
    </row>
    <row r="139" spans="1:13" ht="18" customHeight="1">
      <c r="A139" s="1"/>
      <c r="B139" s="1"/>
      <c r="C139" s="1"/>
      <c r="D139" s="1"/>
      <c r="E139" s="16"/>
      <c r="F139" s="16"/>
      <c r="H139" s="46"/>
      <c r="J139" s="46"/>
      <c r="L139" s="46"/>
    </row>
    <row r="140" spans="1:13" ht="5.25" customHeight="1">
      <c r="A140" s="1"/>
      <c r="B140" s="1"/>
      <c r="C140" s="1"/>
      <c r="D140" s="1"/>
      <c r="E140" s="16"/>
      <c r="F140" s="16"/>
      <c r="H140" s="46"/>
      <c r="J140" s="46"/>
      <c r="L140" s="46"/>
    </row>
    <row r="141" spans="1:13" ht="21.95" customHeight="1">
      <c r="A141" s="32" t="s">
        <v>23</v>
      </c>
      <c r="B141" s="33"/>
      <c r="C141" s="33"/>
      <c r="D141" s="33"/>
      <c r="E141" s="6"/>
      <c r="F141" s="6"/>
      <c r="G141" s="7"/>
      <c r="H141" s="8"/>
      <c r="I141" s="7"/>
      <c r="J141" s="8"/>
      <c r="K141" s="7"/>
      <c r="L141" s="8"/>
      <c r="M141" s="7"/>
    </row>
  </sheetData>
  <mergeCells count="7">
    <mergeCell ref="G5:I5"/>
    <mergeCell ref="K5:M5"/>
    <mergeCell ref="G54:I54"/>
    <mergeCell ref="K54:M54"/>
    <mergeCell ref="G99:I99"/>
    <mergeCell ref="K99:M99"/>
    <mergeCell ref="A47:M47"/>
  </mergeCells>
  <pageMargins left="0.57999999999999996" right="0.42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showZeros="0" topLeftCell="A85" zoomScaleNormal="100" zoomScaleSheetLayoutView="100" workbookViewId="0">
      <selection activeCell="K108" sqref="K108"/>
    </sheetView>
  </sheetViews>
  <sheetFormatPr defaultColWidth="9.140625" defaultRowHeight="18" customHeight="1"/>
  <cols>
    <col min="1" max="3" width="1.28515625" style="2" customWidth="1"/>
    <col min="4" max="4" width="23.42578125" style="2" customWidth="1"/>
    <col min="5" max="5" width="8.85546875" style="48" customWidth="1"/>
    <col min="6" max="6" width="7.85546875" style="48" customWidth="1"/>
    <col min="7" max="7" width="12.7109375" style="3" customWidth="1"/>
    <col min="8" max="8" width="0.7109375" style="3" customWidth="1"/>
    <col min="9" max="9" width="12.7109375" style="3" customWidth="1"/>
    <col min="10" max="10" width="0.7109375" style="3" customWidth="1"/>
    <col min="11" max="11" width="12.7109375" style="3" customWidth="1"/>
    <col min="12" max="12" width="0.7109375" style="3" customWidth="1"/>
    <col min="13" max="13" width="12.7109375" style="3" customWidth="1"/>
    <col min="14" max="14" width="9.140625" style="49"/>
    <col min="15" max="16384" width="9.140625" style="2"/>
  </cols>
  <sheetData>
    <row r="1" spans="1:13" ht="18" customHeight="1">
      <c r="A1" s="1" t="s">
        <v>0</v>
      </c>
      <c r="B1" s="47"/>
      <c r="C1" s="47"/>
      <c r="D1" s="47"/>
    </row>
    <row r="2" spans="1:13" ht="18" customHeight="1">
      <c r="A2" s="1" t="s">
        <v>57</v>
      </c>
      <c r="B2" s="47"/>
      <c r="C2" s="47"/>
      <c r="D2" s="47"/>
    </row>
    <row r="3" spans="1:13" ht="18" customHeight="1">
      <c r="A3" s="5" t="s">
        <v>198</v>
      </c>
      <c r="B3" s="50"/>
      <c r="C3" s="50"/>
      <c r="D3" s="50"/>
      <c r="E3" s="51"/>
      <c r="F3" s="51"/>
      <c r="G3" s="7"/>
      <c r="H3" s="7"/>
      <c r="I3" s="7"/>
      <c r="J3" s="7"/>
      <c r="K3" s="7"/>
      <c r="L3" s="7"/>
      <c r="M3" s="7"/>
    </row>
    <row r="4" spans="1:13" ht="18.600000000000001" customHeight="1"/>
    <row r="5" spans="1:13" ht="18.600000000000001" customHeight="1">
      <c r="G5" s="207" t="s">
        <v>2</v>
      </c>
      <c r="H5" s="207"/>
      <c r="I5" s="207"/>
      <c r="K5" s="207" t="s">
        <v>3</v>
      </c>
      <c r="L5" s="207"/>
      <c r="M5" s="207"/>
    </row>
    <row r="6" spans="1:13" ht="18.600000000000001" customHeight="1">
      <c r="E6" s="52"/>
      <c r="F6" s="52"/>
      <c r="G6" s="12" t="s">
        <v>196</v>
      </c>
      <c r="H6" s="52"/>
      <c r="I6" s="12" t="s">
        <v>158</v>
      </c>
      <c r="J6" s="12"/>
      <c r="K6" s="12" t="s">
        <v>196</v>
      </c>
      <c r="L6" s="52"/>
      <c r="M6" s="12" t="s">
        <v>158</v>
      </c>
    </row>
    <row r="7" spans="1:13" ht="18.600000000000001" customHeight="1">
      <c r="E7" s="53"/>
      <c r="F7" s="54"/>
      <c r="G7" s="17" t="s">
        <v>6</v>
      </c>
      <c r="H7" s="12"/>
      <c r="I7" s="17" t="s">
        <v>6</v>
      </c>
      <c r="J7" s="12"/>
      <c r="K7" s="17" t="s">
        <v>6</v>
      </c>
      <c r="L7" s="12"/>
      <c r="M7" s="17" t="s">
        <v>6</v>
      </c>
    </row>
    <row r="8" spans="1:13" ht="6" customHeight="1">
      <c r="A8" s="55"/>
      <c r="B8" s="55"/>
      <c r="C8" s="55"/>
      <c r="D8" s="55"/>
      <c r="G8" s="21"/>
      <c r="K8" s="21"/>
    </row>
    <row r="9" spans="1:13" ht="18.600000000000001" customHeight="1">
      <c r="A9" s="55" t="s">
        <v>58</v>
      </c>
      <c r="B9" s="55"/>
      <c r="C9" s="55"/>
      <c r="D9" s="55"/>
      <c r="E9" s="53"/>
      <c r="G9" s="21">
        <v>547613379</v>
      </c>
      <c r="I9" s="3">
        <v>447344405</v>
      </c>
      <c r="J9" s="48"/>
      <c r="K9" s="22">
        <v>32997072</v>
      </c>
      <c r="M9" s="25">
        <v>29399422</v>
      </c>
    </row>
    <row r="10" spans="1:13" ht="18.600000000000001" customHeight="1">
      <c r="A10" s="55" t="s">
        <v>59</v>
      </c>
      <c r="B10" s="55"/>
      <c r="C10" s="55"/>
      <c r="D10" s="55"/>
      <c r="E10" s="53"/>
      <c r="G10" s="21">
        <v>37926004</v>
      </c>
      <c r="H10" s="56"/>
      <c r="I10" s="3">
        <v>245319186</v>
      </c>
      <c r="J10" s="48"/>
      <c r="K10" s="21">
        <v>8670454</v>
      </c>
      <c r="L10" s="56"/>
      <c r="M10" s="3">
        <v>0</v>
      </c>
    </row>
    <row r="11" spans="1:13" ht="18.600000000000001" customHeight="1">
      <c r="A11" s="55" t="s">
        <v>60</v>
      </c>
      <c r="B11" s="55"/>
      <c r="C11" s="55"/>
      <c r="D11" s="55"/>
      <c r="E11" s="53"/>
      <c r="G11" s="21">
        <v>459045596</v>
      </c>
      <c r="H11" s="56"/>
      <c r="I11" s="3">
        <v>385503757</v>
      </c>
      <c r="J11" s="48"/>
      <c r="K11" s="21">
        <v>0</v>
      </c>
      <c r="L11" s="56"/>
      <c r="M11" s="3">
        <v>0</v>
      </c>
    </row>
    <row r="12" spans="1:13" ht="18.600000000000001" customHeight="1">
      <c r="A12" s="57" t="s">
        <v>61</v>
      </c>
      <c r="E12" s="53"/>
      <c r="G12" s="21">
        <v>-267535323</v>
      </c>
      <c r="I12" s="3">
        <v>-189727717</v>
      </c>
      <c r="J12" s="48"/>
      <c r="K12" s="22">
        <v>-16717615</v>
      </c>
      <c r="M12" s="25">
        <v>-13583860</v>
      </c>
    </row>
    <row r="13" spans="1:13" ht="18.600000000000001" customHeight="1">
      <c r="A13" s="2" t="s">
        <v>62</v>
      </c>
      <c r="E13" s="53"/>
      <c r="G13" s="21">
        <v>-24903632</v>
      </c>
      <c r="H13" s="56"/>
      <c r="I13" s="3">
        <v>-114307382</v>
      </c>
      <c r="J13" s="48"/>
      <c r="K13" s="21">
        <v>-8387244</v>
      </c>
      <c r="L13" s="56"/>
      <c r="M13" s="3">
        <v>0</v>
      </c>
    </row>
    <row r="14" spans="1:13" ht="18.600000000000001" customHeight="1">
      <c r="A14" s="2" t="s">
        <v>63</v>
      </c>
      <c r="E14" s="53"/>
      <c r="G14" s="58">
        <v>-271205508</v>
      </c>
      <c r="H14" s="56"/>
      <c r="I14" s="7">
        <v>-242399834</v>
      </c>
      <c r="J14" s="48"/>
      <c r="K14" s="23">
        <v>0</v>
      </c>
      <c r="L14" s="56"/>
      <c r="M14" s="7">
        <v>0</v>
      </c>
    </row>
    <row r="15" spans="1:13" ht="6" customHeight="1">
      <c r="A15" s="55"/>
      <c r="B15" s="55"/>
      <c r="C15" s="55"/>
      <c r="D15" s="55"/>
      <c r="G15" s="21"/>
      <c r="J15" s="48"/>
      <c r="K15" s="21"/>
    </row>
    <row r="16" spans="1:13" ht="18.600000000000001" customHeight="1">
      <c r="A16" s="1" t="s">
        <v>64</v>
      </c>
      <c r="B16" s="1"/>
      <c r="C16" s="1"/>
      <c r="D16" s="1"/>
      <c r="G16" s="21">
        <f>SUM(G9:G14)</f>
        <v>480940516</v>
      </c>
      <c r="I16" s="3">
        <f>SUM(I9:I14)</f>
        <v>531732415</v>
      </c>
      <c r="J16" s="48"/>
      <c r="K16" s="21">
        <f>SUM(K9:K14)</f>
        <v>16562667</v>
      </c>
      <c r="M16" s="3">
        <f>SUM(M9:M14)</f>
        <v>15815562</v>
      </c>
    </row>
    <row r="17" spans="1:13" ht="18.600000000000001" customHeight="1">
      <c r="A17" s="2" t="s">
        <v>65</v>
      </c>
      <c r="E17" s="53"/>
      <c r="G17" s="21">
        <v>410733903</v>
      </c>
      <c r="I17" s="3">
        <v>345717683</v>
      </c>
      <c r="J17" s="48"/>
      <c r="K17" s="21">
        <v>583833668</v>
      </c>
      <c r="M17" s="3">
        <v>228305829</v>
      </c>
    </row>
    <row r="18" spans="1:13" ht="18.600000000000001" customHeight="1">
      <c r="A18" s="2" t="s">
        <v>66</v>
      </c>
      <c r="E18" s="53"/>
      <c r="G18" s="21">
        <v>-13475984</v>
      </c>
      <c r="H18" s="56"/>
      <c r="I18" s="3">
        <v>-32883606</v>
      </c>
      <c r="J18" s="48"/>
      <c r="K18" s="21">
        <v>0</v>
      </c>
      <c r="L18" s="56"/>
      <c r="M18" s="3">
        <v>0</v>
      </c>
    </row>
    <row r="19" spans="1:13" ht="18.600000000000001" customHeight="1">
      <c r="A19" s="55" t="s">
        <v>67</v>
      </c>
      <c r="B19" s="55"/>
      <c r="C19" s="55"/>
      <c r="D19" s="55"/>
      <c r="E19" s="59"/>
      <c r="F19" s="59"/>
      <c r="G19" s="21">
        <v>-304803033</v>
      </c>
      <c r="I19" s="3">
        <v>-277628060</v>
      </c>
      <c r="J19" s="59"/>
      <c r="K19" s="21">
        <v>-75500429</v>
      </c>
      <c r="M19" s="3">
        <v>-60332758</v>
      </c>
    </row>
    <row r="20" spans="1:13" ht="18.600000000000001" customHeight="1">
      <c r="A20" s="55" t="s">
        <v>68</v>
      </c>
      <c r="B20" s="55"/>
      <c r="C20" s="55"/>
      <c r="D20" s="55"/>
      <c r="E20" s="53"/>
      <c r="G20" s="21">
        <v>-281035368</v>
      </c>
      <c r="I20" s="3">
        <v>-255315384</v>
      </c>
      <c r="J20" s="48"/>
      <c r="K20" s="21">
        <v>-180142235</v>
      </c>
      <c r="M20" s="3">
        <v>-190086320</v>
      </c>
    </row>
    <row r="21" spans="1:13" ht="18.600000000000001" customHeight="1">
      <c r="A21" s="55" t="s">
        <v>221</v>
      </c>
      <c r="B21" s="55"/>
      <c r="C21" s="55"/>
      <c r="D21" s="101"/>
      <c r="E21" s="60"/>
      <c r="G21" s="58">
        <v>-49573313</v>
      </c>
      <c r="H21" s="56"/>
      <c r="I21" s="7">
        <v>-146065779</v>
      </c>
      <c r="J21" s="48"/>
      <c r="K21" s="23">
        <v>0</v>
      </c>
      <c r="L21" s="56"/>
      <c r="M21" s="7">
        <v>0</v>
      </c>
    </row>
    <row r="22" spans="1:13" ht="6" customHeight="1">
      <c r="A22" s="55"/>
      <c r="B22" s="55"/>
      <c r="C22" s="55"/>
      <c r="D22" s="101"/>
      <c r="G22" s="21"/>
      <c r="J22" s="48"/>
      <c r="K22" s="21"/>
    </row>
    <row r="23" spans="1:13" ht="18.600000000000001" customHeight="1">
      <c r="A23" s="47" t="s">
        <v>152</v>
      </c>
      <c r="B23" s="47"/>
      <c r="C23" s="47"/>
      <c r="D23" s="99"/>
      <c r="E23" s="53"/>
      <c r="G23" s="21">
        <f>SUM(G16:G21)</f>
        <v>242786721</v>
      </c>
      <c r="I23" s="3">
        <f>SUM(I16:I21)</f>
        <v>165557269</v>
      </c>
      <c r="J23" s="48"/>
      <c r="K23" s="21">
        <f>SUM(K16:K21)</f>
        <v>344753671</v>
      </c>
      <c r="M23" s="3">
        <f>SUM(M16:M21)</f>
        <v>-6297687</v>
      </c>
    </row>
    <row r="24" spans="1:13" ht="18.600000000000001" customHeight="1">
      <c r="A24" s="55" t="s">
        <v>69</v>
      </c>
      <c r="B24" s="55"/>
      <c r="C24" s="55"/>
      <c r="D24" s="101"/>
      <c r="E24" s="61"/>
      <c r="F24" s="62"/>
      <c r="G24" s="23">
        <v>-53102993</v>
      </c>
      <c r="I24" s="7">
        <v>-42667239</v>
      </c>
      <c r="J24" s="48"/>
      <c r="K24" s="23">
        <v>-990284</v>
      </c>
      <c r="M24" s="7">
        <v>2130210</v>
      </c>
    </row>
    <row r="25" spans="1:13" ht="6" customHeight="1">
      <c r="A25" s="55"/>
      <c r="B25" s="55"/>
      <c r="C25" s="55"/>
      <c r="D25" s="101"/>
      <c r="G25" s="21"/>
      <c r="J25" s="48"/>
      <c r="K25" s="21"/>
    </row>
    <row r="26" spans="1:13" ht="18.600000000000001" customHeight="1">
      <c r="A26" s="47" t="s">
        <v>153</v>
      </c>
      <c r="B26" s="47"/>
      <c r="C26" s="47"/>
      <c r="D26" s="99"/>
      <c r="G26" s="23">
        <f>SUM(G23:G24)</f>
        <v>189683728</v>
      </c>
      <c r="I26" s="7">
        <f>SUM(I23:I24)</f>
        <v>122890030</v>
      </c>
      <c r="J26" s="48"/>
      <c r="K26" s="23">
        <f>SUM(K23:K24)</f>
        <v>343763387</v>
      </c>
      <c r="M26" s="7">
        <f>SUM(M23:M24)</f>
        <v>-4167477</v>
      </c>
    </row>
    <row r="27" spans="1:13" ht="9.9499999999999993" customHeight="1">
      <c r="A27" s="47"/>
      <c r="B27" s="47"/>
      <c r="C27" s="47"/>
      <c r="D27" s="99"/>
      <c r="G27" s="21"/>
      <c r="J27" s="48"/>
      <c r="K27" s="21"/>
    </row>
    <row r="28" spans="1:13" ht="18.600000000000001" customHeight="1">
      <c r="A28" s="47" t="s">
        <v>70</v>
      </c>
      <c r="B28" s="55"/>
      <c r="C28" s="55"/>
      <c r="D28" s="101"/>
      <c r="G28" s="21"/>
      <c r="J28" s="48"/>
      <c r="K28" s="21"/>
    </row>
    <row r="29" spans="1:13" ht="18.600000000000001" customHeight="1">
      <c r="A29" s="55"/>
      <c r="B29" s="55" t="s">
        <v>178</v>
      </c>
      <c r="C29" s="55"/>
      <c r="D29" s="101"/>
      <c r="G29" s="21"/>
      <c r="J29" s="48"/>
      <c r="K29" s="21"/>
    </row>
    <row r="30" spans="1:13" ht="18.600000000000001" customHeight="1">
      <c r="A30" s="55"/>
      <c r="B30" s="55"/>
      <c r="C30" s="55" t="s">
        <v>72</v>
      </c>
      <c r="D30" s="101"/>
      <c r="G30" s="21"/>
      <c r="J30" s="48"/>
      <c r="K30" s="21"/>
    </row>
    <row r="31" spans="1:13" ht="18.600000000000001" customHeight="1">
      <c r="A31" s="55"/>
      <c r="B31" s="55"/>
      <c r="C31" s="55" t="s">
        <v>233</v>
      </c>
      <c r="D31" s="101"/>
      <c r="G31" s="21"/>
      <c r="J31" s="48"/>
      <c r="K31" s="21"/>
    </row>
    <row r="32" spans="1:13" ht="18.600000000000001" customHeight="1">
      <c r="A32" s="55"/>
      <c r="B32" s="55"/>
      <c r="C32" s="55"/>
      <c r="D32" s="101" t="s">
        <v>235</v>
      </c>
      <c r="G32" s="21"/>
      <c r="J32" s="48"/>
      <c r="K32" s="21"/>
    </row>
    <row r="33" spans="1:14" ht="18.600000000000001" customHeight="1">
      <c r="A33" s="55"/>
      <c r="B33" s="55"/>
      <c r="C33" s="55"/>
      <c r="D33" s="101" t="s">
        <v>234</v>
      </c>
      <c r="G33" s="21">
        <v>111827026</v>
      </c>
      <c r="I33" s="3">
        <v>-2151005723</v>
      </c>
      <c r="J33" s="48"/>
      <c r="K33" s="21">
        <v>80285452</v>
      </c>
      <c r="M33" s="3">
        <v>-1913761467</v>
      </c>
    </row>
    <row r="34" spans="1:14" ht="18.600000000000001" customHeight="1">
      <c r="A34" s="55"/>
      <c r="B34" s="55"/>
      <c r="C34" s="55" t="s">
        <v>180</v>
      </c>
      <c r="D34" s="101"/>
      <c r="G34" s="40"/>
      <c r="I34" s="31"/>
      <c r="J34" s="48"/>
      <c r="K34" s="40"/>
      <c r="M34" s="31"/>
    </row>
    <row r="35" spans="1:14" ht="18.600000000000001" customHeight="1">
      <c r="A35" s="55"/>
      <c r="B35" s="55"/>
      <c r="C35" s="55"/>
      <c r="D35" s="101" t="s">
        <v>75</v>
      </c>
      <c r="G35" s="58">
        <v>-22365405</v>
      </c>
      <c r="I35" s="63">
        <v>430201144</v>
      </c>
      <c r="J35" s="48"/>
      <c r="K35" s="58">
        <v>-16057090</v>
      </c>
      <c r="M35" s="63">
        <v>382752293</v>
      </c>
    </row>
    <row r="36" spans="1:14" ht="8.25" customHeight="1">
      <c r="A36" s="55"/>
      <c r="B36" s="55"/>
      <c r="C36" s="55"/>
      <c r="D36" s="101"/>
      <c r="G36" s="21"/>
      <c r="J36" s="48"/>
      <c r="K36" s="21"/>
    </row>
    <row r="37" spans="1:14" ht="18.600000000000001" customHeight="1">
      <c r="A37" s="55"/>
      <c r="B37" s="55" t="s">
        <v>179</v>
      </c>
      <c r="C37" s="55"/>
      <c r="D37" s="101"/>
      <c r="G37" s="21"/>
      <c r="J37" s="48"/>
      <c r="K37" s="21"/>
    </row>
    <row r="38" spans="1:14" ht="18.600000000000001" customHeight="1">
      <c r="A38" s="55"/>
      <c r="B38" s="55"/>
      <c r="C38" s="55" t="s">
        <v>77</v>
      </c>
      <c r="D38" s="101"/>
      <c r="G38" s="58">
        <f>SUM(G28:G35)</f>
        <v>89461621</v>
      </c>
      <c r="I38" s="63">
        <f>SUM(I28:I35)</f>
        <v>-1720804579</v>
      </c>
      <c r="J38" s="48"/>
      <c r="K38" s="58">
        <f>SUM(K28:K35)</f>
        <v>64228362</v>
      </c>
      <c r="M38" s="63">
        <f>SUM(M28:M35)</f>
        <v>-1531009174</v>
      </c>
    </row>
    <row r="39" spans="1:14" ht="9.75" customHeight="1">
      <c r="A39" s="55"/>
      <c r="B39" s="55"/>
      <c r="C39" s="55"/>
      <c r="D39" s="101"/>
      <c r="G39" s="21"/>
      <c r="J39" s="48"/>
      <c r="K39" s="21"/>
    </row>
    <row r="40" spans="1:14" ht="18.600000000000001" customHeight="1">
      <c r="B40" s="64" t="s">
        <v>71</v>
      </c>
      <c r="C40" s="64"/>
      <c r="D40" s="102"/>
      <c r="G40" s="21"/>
      <c r="J40" s="48"/>
      <c r="K40" s="21"/>
    </row>
    <row r="41" spans="1:14" ht="18.600000000000001" customHeight="1">
      <c r="A41" s="55"/>
      <c r="B41" s="64"/>
      <c r="C41" s="64" t="s">
        <v>72</v>
      </c>
      <c r="D41" s="102"/>
      <c r="G41" s="65"/>
      <c r="H41" s="56"/>
      <c r="I41" s="56"/>
      <c r="J41" s="56"/>
      <c r="K41" s="65"/>
      <c r="L41" s="56"/>
      <c r="M41" s="56"/>
    </row>
    <row r="42" spans="1:14" ht="18.600000000000001" customHeight="1">
      <c r="B42" s="64"/>
      <c r="C42" s="64" t="s">
        <v>236</v>
      </c>
      <c r="D42" s="101"/>
      <c r="G42" s="21">
        <v>18729951</v>
      </c>
      <c r="I42" s="3">
        <v>6182803</v>
      </c>
      <c r="J42" s="48"/>
      <c r="K42" s="21">
        <v>0</v>
      </c>
      <c r="M42" s="3">
        <v>0</v>
      </c>
    </row>
    <row r="43" spans="1:14" ht="18.600000000000001" customHeight="1">
      <c r="B43" s="64"/>
      <c r="C43" s="64" t="s">
        <v>74</v>
      </c>
      <c r="D43" s="101"/>
      <c r="G43" s="21"/>
      <c r="J43" s="48"/>
      <c r="K43" s="21"/>
    </row>
    <row r="44" spans="1:14" ht="18.600000000000001" customHeight="1">
      <c r="A44" s="47"/>
      <c r="B44" s="47"/>
      <c r="D44" s="101" t="s">
        <v>222</v>
      </c>
      <c r="G44" s="23">
        <v>412285774</v>
      </c>
      <c r="I44" s="7">
        <v>-356268878</v>
      </c>
      <c r="J44" s="48"/>
      <c r="K44" s="23">
        <v>0</v>
      </c>
      <c r="M44" s="7">
        <v>0</v>
      </c>
    </row>
    <row r="45" spans="1:14" ht="6" customHeight="1">
      <c r="A45" s="55"/>
      <c r="B45" s="55"/>
      <c r="C45" s="55"/>
      <c r="D45" s="101"/>
      <c r="G45" s="21"/>
      <c r="J45" s="48"/>
      <c r="K45" s="21"/>
    </row>
    <row r="46" spans="1:14" s="64" customFormat="1" ht="18.600000000000001" customHeight="1">
      <c r="B46" s="64" t="s">
        <v>76</v>
      </c>
      <c r="D46" s="69"/>
      <c r="E46" s="53"/>
      <c r="F46" s="66"/>
      <c r="G46" s="67"/>
      <c r="H46" s="66"/>
      <c r="I46" s="68"/>
      <c r="J46" s="66"/>
      <c r="K46" s="67"/>
      <c r="L46" s="66"/>
      <c r="M46" s="68"/>
      <c r="N46" s="69"/>
    </row>
    <row r="47" spans="1:14" s="64" customFormat="1" ht="18.600000000000001" customHeight="1">
      <c r="C47" s="64" t="s">
        <v>77</v>
      </c>
      <c r="E47" s="53"/>
      <c r="F47" s="69"/>
      <c r="G47" s="70">
        <f>SUM(G41:G44)</f>
        <v>431015725</v>
      </c>
      <c r="H47" s="69"/>
      <c r="I47" s="71">
        <f>SUM(I41:I44)</f>
        <v>-350086075</v>
      </c>
      <c r="J47" s="66"/>
      <c r="K47" s="70">
        <f>SUM(K41:K44)</f>
        <v>0</v>
      </c>
      <c r="L47" s="69"/>
      <c r="M47" s="71">
        <f>SUM(M41:M44)</f>
        <v>0</v>
      </c>
      <c r="N47" s="69"/>
    </row>
    <row r="48" spans="1:14" s="64" customFormat="1" ht="6" customHeight="1">
      <c r="E48" s="53"/>
      <c r="F48" s="69"/>
      <c r="G48" s="72"/>
      <c r="H48" s="69"/>
      <c r="I48" s="73"/>
      <c r="J48" s="66"/>
      <c r="K48" s="72"/>
      <c r="L48" s="69"/>
      <c r="M48" s="73"/>
      <c r="N48" s="69"/>
    </row>
    <row r="49" spans="1:14" ht="18.600000000000001" customHeight="1">
      <c r="A49" s="74" t="s">
        <v>224</v>
      </c>
      <c r="B49" s="47"/>
      <c r="C49" s="47"/>
      <c r="D49" s="47"/>
      <c r="G49" s="23">
        <f>G47+G38</f>
        <v>520477346</v>
      </c>
      <c r="I49" s="7">
        <f>I47+I38</f>
        <v>-2070890654</v>
      </c>
      <c r="J49" s="48"/>
      <c r="K49" s="23">
        <f>K47+K38</f>
        <v>64228362</v>
      </c>
      <c r="M49" s="7">
        <f>M47+M38</f>
        <v>-1531009174</v>
      </c>
    </row>
    <row r="50" spans="1:14" ht="6" customHeight="1">
      <c r="A50" s="47"/>
      <c r="B50" s="47"/>
      <c r="C50" s="47"/>
      <c r="D50" s="47"/>
      <c r="G50" s="21"/>
      <c r="J50" s="48"/>
      <c r="K50" s="21"/>
    </row>
    <row r="51" spans="1:14" ht="18.600000000000001" customHeight="1" thickBot="1">
      <c r="A51" s="47" t="s">
        <v>110</v>
      </c>
      <c r="B51" s="47"/>
      <c r="C51" s="47"/>
      <c r="D51" s="47"/>
      <c r="G51" s="29">
        <f>SUM(G26,G49)</f>
        <v>710161074</v>
      </c>
      <c r="I51" s="30">
        <f>SUM(I26,I49)</f>
        <v>-1948000624</v>
      </c>
      <c r="J51" s="48"/>
      <c r="K51" s="29">
        <f>SUM(K26,K49)</f>
        <v>407991749</v>
      </c>
      <c r="M51" s="30">
        <f>SUM(M26,M49)</f>
        <v>-1535176651</v>
      </c>
    </row>
    <row r="52" spans="1:14" s="49" customFormat="1" ht="18" customHeight="1" thickTop="1">
      <c r="A52" s="99"/>
      <c r="B52" s="99"/>
      <c r="C52" s="99"/>
      <c r="D52" s="99"/>
      <c r="E52" s="48"/>
      <c r="F52" s="48"/>
      <c r="G52" s="31"/>
      <c r="H52" s="3"/>
      <c r="I52" s="31"/>
      <c r="J52" s="48"/>
      <c r="K52" s="31"/>
      <c r="L52" s="3"/>
      <c r="M52" s="31"/>
    </row>
    <row r="53" spans="1:14" ht="21.95" customHeight="1">
      <c r="A53" s="32" t="s">
        <v>23</v>
      </c>
      <c r="B53" s="32"/>
      <c r="C53" s="32"/>
      <c r="D53" s="32"/>
      <c r="E53" s="75"/>
      <c r="F53" s="75"/>
      <c r="G53" s="76"/>
      <c r="H53" s="76"/>
      <c r="I53" s="76"/>
      <c r="J53" s="76"/>
      <c r="K53" s="76"/>
      <c r="L53" s="76"/>
      <c r="M53" s="76"/>
    </row>
    <row r="54" spans="1:14" ht="18" customHeight="1">
      <c r="A54" s="47" t="s">
        <v>0</v>
      </c>
      <c r="B54" s="47"/>
      <c r="C54" s="47"/>
      <c r="D54" s="47"/>
    </row>
    <row r="55" spans="1:14" ht="18" customHeight="1">
      <c r="A55" s="47" t="s">
        <v>57</v>
      </c>
      <c r="B55" s="47"/>
      <c r="C55" s="47"/>
      <c r="D55" s="47"/>
    </row>
    <row r="56" spans="1:14" ht="18" customHeight="1">
      <c r="A56" s="50" t="str">
        <f>A3</f>
        <v>สำหรับงวดสามเดือนสิ้นสุดวันที่ 31 มีนาคม พ.ศ. 2564</v>
      </c>
      <c r="B56" s="50"/>
      <c r="C56" s="50"/>
      <c r="D56" s="50"/>
      <c r="E56" s="51"/>
      <c r="F56" s="51"/>
      <c r="G56" s="7"/>
      <c r="H56" s="7"/>
      <c r="I56" s="7"/>
      <c r="J56" s="7"/>
      <c r="K56" s="7"/>
      <c r="L56" s="7"/>
      <c r="M56" s="7"/>
    </row>
    <row r="57" spans="1:14" ht="18.600000000000001" customHeight="1"/>
    <row r="58" spans="1:14" ht="18.600000000000001" customHeight="1">
      <c r="G58" s="207" t="s">
        <v>2</v>
      </c>
      <c r="H58" s="207"/>
      <c r="I58" s="207"/>
      <c r="K58" s="207" t="s">
        <v>3</v>
      </c>
      <c r="L58" s="207"/>
      <c r="M58" s="207"/>
    </row>
    <row r="59" spans="1:14" ht="18.600000000000001" customHeight="1">
      <c r="E59" s="52"/>
      <c r="F59" s="52"/>
      <c r="G59" s="77" t="str">
        <f>G6</f>
        <v>พ.ศ. 2564</v>
      </c>
      <c r="H59" s="52"/>
      <c r="I59" s="77" t="str">
        <f>I6</f>
        <v>พ.ศ. 2563</v>
      </c>
      <c r="J59" s="12"/>
      <c r="K59" s="77" t="str">
        <f>K6</f>
        <v>พ.ศ. 2564</v>
      </c>
      <c r="L59" s="52"/>
      <c r="M59" s="77" t="str">
        <f>M6</f>
        <v>พ.ศ. 2563</v>
      </c>
    </row>
    <row r="60" spans="1:14" ht="18.600000000000001" customHeight="1">
      <c r="E60" s="52"/>
      <c r="F60" s="54"/>
      <c r="G60" s="17" t="s">
        <v>6</v>
      </c>
      <c r="H60" s="12"/>
      <c r="I60" s="17" t="s">
        <v>6</v>
      </c>
      <c r="J60" s="12"/>
      <c r="K60" s="17" t="s">
        <v>6</v>
      </c>
      <c r="L60" s="12"/>
      <c r="M60" s="17" t="s">
        <v>6</v>
      </c>
    </row>
    <row r="61" spans="1:14" ht="6" customHeight="1">
      <c r="A61" s="78"/>
      <c r="B61" s="78"/>
      <c r="C61" s="78"/>
      <c r="D61" s="78"/>
      <c r="E61" s="79"/>
      <c r="F61" s="79"/>
      <c r="G61" s="80"/>
      <c r="H61" s="81"/>
      <c r="I61" s="81"/>
      <c r="J61" s="81"/>
      <c r="K61" s="80"/>
      <c r="L61" s="81"/>
      <c r="M61" s="81"/>
    </row>
    <row r="62" spans="1:14" s="1" customFormat="1" ht="18.600000000000001" customHeight="1">
      <c r="A62" s="1" t="s">
        <v>154</v>
      </c>
      <c r="E62" s="53"/>
      <c r="F62" s="82"/>
      <c r="G62" s="83"/>
      <c r="H62" s="12"/>
      <c r="I62" s="12"/>
      <c r="J62" s="82"/>
      <c r="K62" s="83"/>
      <c r="L62" s="12"/>
      <c r="M62" s="12"/>
      <c r="N62" s="84"/>
    </row>
    <row r="63" spans="1:14" s="1" customFormat="1" ht="18.600000000000001" customHeight="1">
      <c r="A63" s="55"/>
      <c r="B63" s="55" t="s">
        <v>80</v>
      </c>
      <c r="C63" s="55"/>
      <c r="D63" s="55"/>
      <c r="E63" s="53"/>
      <c r="F63" s="82"/>
      <c r="G63" s="21">
        <v>134707838</v>
      </c>
      <c r="H63" s="3"/>
      <c r="I63" s="3">
        <v>99250359</v>
      </c>
      <c r="J63" s="3"/>
      <c r="K63" s="21">
        <f>+K26</f>
        <v>343763387</v>
      </c>
      <c r="L63" s="3"/>
      <c r="M63" s="3">
        <v>-4167477</v>
      </c>
      <c r="N63" s="84"/>
    </row>
    <row r="64" spans="1:14" s="1" customFormat="1" ht="18.600000000000001" customHeight="1">
      <c r="A64" s="55"/>
      <c r="B64" s="55" t="s">
        <v>211</v>
      </c>
      <c r="C64" s="55"/>
      <c r="D64" s="55"/>
      <c r="E64" s="53"/>
      <c r="F64" s="82"/>
      <c r="G64" s="23">
        <v>54975890</v>
      </c>
      <c r="H64" s="56"/>
      <c r="I64" s="7">
        <v>23639671</v>
      </c>
      <c r="J64" s="82"/>
      <c r="K64" s="23">
        <v>0</v>
      </c>
      <c r="L64" s="56"/>
      <c r="M64" s="7">
        <v>0</v>
      </c>
      <c r="N64" s="84"/>
    </row>
    <row r="65" spans="1:14" ht="6" customHeight="1">
      <c r="A65" s="47"/>
      <c r="B65" s="47"/>
      <c r="C65" s="47"/>
      <c r="D65" s="47"/>
      <c r="E65" s="53"/>
      <c r="G65" s="21"/>
      <c r="J65" s="48"/>
      <c r="K65" s="21"/>
    </row>
    <row r="66" spans="1:14" s="1" customFormat="1" ht="18.600000000000001" customHeight="1" thickBot="1">
      <c r="A66" s="47"/>
      <c r="B66" s="47"/>
      <c r="C66" s="47"/>
      <c r="D66" s="47"/>
      <c r="E66" s="53"/>
      <c r="F66" s="82"/>
      <c r="G66" s="29">
        <f>SUM(G63:G64)</f>
        <v>189683728</v>
      </c>
      <c r="H66" s="3"/>
      <c r="I66" s="30">
        <f>SUM(I63:I64)</f>
        <v>122890030</v>
      </c>
      <c r="J66" s="82"/>
      <c r="K66" s="29">
        <f>SUM(K63:K64)</f>
        <v>343763387</v>
      </c>
      <c r="L66" s="3"/>
      <c r="M66" s="30">
        <f>SUM(M63:M64)</f>
        <v>-4167477</v>
      </c>
      <c r="N66" s="84"/>
    </row>
    <row r="67" spans="1:14" s="1" customFormat="1" ht="18.600000000000001" customHeight="1" thickTop="1">
      <c r="A67" s="85"/>
      <c r="B67" s="85"/>
      <c r="C67" s="85"/>
      <c r="D67" s="85"/>
      <c r="E67" s="53"/>
      <c r="F67" s="82"/>
      <c r="G67" s="83"/>
      <c r="H67" s="12"/>
      <c r="I67" s="12"/>
      <c r="J67" s="3"/>
      <c r="K67" s="21"/>
      <c r="L67" s="3"/>
      <c r="M67" s="3"/>
      <c r="N67" s="84"/>
    </row>
    <row r="68" spans="1:14" ht="18.600000000000001" customHeight="1">
      <c r="A68" s="1" t="s">
        <v>223</v>
      </c>
      <c r="B68" s="1"/>
      <c r="C68" s="1"/>
      <c r="D68" s="1"/>
      <c r="E68" s="53"/>
      <c r="G68" s="21"/>
      <c r="K68" s="21"/>
    </row>
    <row r="69" spans="1:14" ht="18.600000000000001" customHeight="1">
      <c r="A69" s="55"/>
      <c r="B69" s="55" t="s">
        <v>80</v>
      </c>
      <c r="C69" s="55"/>
      <c r="D69" s="55"/>
      <c r="E69" s="53"/>
      <c r="G69" s="21">
        <v>535468304</v>
      </c>
      <c r="I69" s="3">
        <v>-1858375281</v>
      </c>
      <c r="J69" s="48"/>
      <c r="K69" s="21">
        <f>K51</f>
        <v>407991749</v>
      </c>
      <c r="M69" s="3">
        <v>-1535176651</v>
      </c>
    </row>
    <row r="70" spans="1:14" ht="18.600000000000001" customHeight="1">
      <c r="A70" s="55"/>
      <c r="B70" s="55" t="s">
        <v>211</v>
      </c>
      <c r="C70" s="55"/>
      <c r="D70" s="55"/>
      <c r="E70" s="53"/>
      <c r="G70" s="23">
        <v>174692770</v>
      </c>
      <c r="H70" s="56"/>
      <c r="I70" s="7">
        <v>-89625343</v>
      </c>
      <c r="J70" s="48"/>
      <c r="K70" s="23">
        <v>0</v>
      </c>
      <c r="L70" s="56"/>
      <c r="M70" s="7">
        <v>0</v>
      </c>
    </row>
    <row r="71" spans="1:14" ht="6" customHeight="1">
      <c r="A71" s="47"/>
      <c r="B71" s="47"/>
      <c r="C71" s="47"/>
      <c r="D71" s="47"/>
      <c r="E71" s="53"/>
      <c r="G71" s="21"/>
      <c r="J71" s="48"/>
      <c r="K71" s="21"/>
    </row>
    <row r="72" spans="1:14" ht="18.600000000000001" customHeight="1" thickBot="1">
      <c r="A72" s="47"/>
      <c r="B72" s="47"/>
      <c r="C72" s="47"/>
      <c r="D72" s="47"/>
      <c r="E72" s="53"/>
      <c r="G72" s="29">
        <f>SUM(G69:G70)</f>
        <v>710161074</v>
      </c>
      <c r="I72" s="30">
        <f>SUM(I69:I70)</f>
        <v>-1948000624</v>
      </c>
      <c r="J72" s="48"/>
      <c r="K72" s="29">
        <f>SUM(K69:K70)</f>
        <v>407991749</v>
      </c>
      <c r="M72" s="30">
        <f>SUM(M69:M70)</f>
        <v>-1535176651</v>
      </c>
    </row>
    <row r="73" spans="1:14" s="1" customFormat="1" ht="18.600000000000001" customHeight="1" thickTop="1">
      <c r="A73" s="85"/>
      <c r="B73" s="85"/>
      <c r="C73" s="85"/>
      <c r="D73" s="85"/>
      <c r="E73" s="53"/>
      <c r="F73" s="82"/>
      <c r="G73" s="83"/>
      <c r="H73" s="12"/>
      <c r="I73" s="12"/>
      <c r="J73" s="82"/>
      <c r="K73" s="83"/>
      <c r="L73" s="12"/>
      <c r="M73" s="12"/>
      <c r="N73" s="84"/>
    </row>
    <row r="74" spans="1:14" ht="18.600000000000001" customHeight="1">
      <c r="A74" s="1" t="s">
        <v>155</v>
      </c>
      <c r="B74" s="1"/>
      <c r="C74" s="1"/>
      <c r="D74" s="1"/>
      <c r="E74" s="53"/>
      <c r="G74" s="21"/>
      <c r="J74" s="48"/>
      <c r="K74" s="21"/>
    </row>
    <row r="75" spans="1:14" s="1" customFormat="1" ht="18.600000000000001" customHeight="1" thickBot="1">
      <c r="A75" s="55"/>
      <c r="B75" s="55" t="s">
        <v>156</v>
      </c>
      <c r="C75" s="55"/>
      <c r="D75" s="55"/>
      <c r="E75" s="53"/>
      <c r="F75" s="82"/>
      <c r="G75" s="86">
        <v>9.0124659095388131E-3</v>
      </c>
      <c r="H75" s="87"/>
      <c r="I75" s="88">
        <v>6.6472813177198128E-3</v>
      </c>
      <c r="J75" s="89"/>
      <c r="K75" s="86">
        <v>2.2999076017277464E-2</v>
      </c>
      <c r="L75" s="87"/>
      <c r="M75" s="88">
        <v>-2.7911629019021495E-4</v>
      </c>
      <c r="N75" s="84"/>
    </row>
    <row r="76" spans="1:14" s="1" customFormat="1" ht="18.75" customHeight="1" thickTop="1">
      <c r="A76" s="55"/>
      <c r="B76" s="55"/>
      <c r="C76" s="55"/>
      <c r="D76" s="55"/>
      <c r="E76" s="53"/>
      <c r="F76" s="82"/>
      <c r="G76" s="90"/>
      <c r="H76" s="12"/>
      <c r="I76" s="90"/>
      <c r="J76" s="82"/>
      <c r="K76" s="90"/>
      <c r="L76" s="12"/>
      <c r="M76" s="90"/>
      <c r="N76" s="84"/>
    </row>
    <row r="77" spans="1:14" s="1" customFormat="1" ht="18" customHeight="1">
      <c r="A77" s="55"/>
      <c r="B77" s="55"/>
      <c r="C77" s="55"/>
      <c r="D77" s="55"/>
      <c r="E77" s="53"/>
      <c r="F77" s="82"/>
      <c r="G77" s="100"/>
      <c r="H77" s="12"/>
      <c r="I77" s="100"/>
      <c r="J77" s="82"/>
      <c r="K77" s="100"/>
      <c r="L77" s="12"/>
      <c r="M77" s="100"/>
      <c r="N77" s="84"/>
    </row>
    <row r="78" spans="1:14" s="1" customFormat="1" ht="18" customHeight="1">
      <c r="A78" s="55"/>
      <c r="B78" s="55"/>
      <c r="C78" s="55"/>
      <c r="D78" s="55"/>
      <c r="E78" s="53"/>
      <c r="F78" s="82"/>
      <c r="G78" s="90"/>
      <c r="H78" s="12"/>
      <c r="I78" s="90"/>
      <c r="J78" s="82"/>
      <c r="K78" s="90"/>
      <c r="L78" s="12"/>
      <c r="M78" s="90"/>
      <c r="N78" s="84"/>
    </row>
    <row r="79" spans="1:14" s="1" customFormat="1" ht="18" customHeight="1">
      <c r="A79" s="55"/>
      <c r="B79" s="55"/>
      <c r="C79" s="55"/>
      <c r="D79" s="55"/>
      <c r="E79" s="53"/>
      <c r="F79" s="82"/>
      <c r="G79" s="90"/>
      <c r="H79" s="12"/>
      <c r="I79" s="90"/>
      <c r="J79" s="82"/>
      <c r="K79" s="90"/>
      <c r="L79" s="12"/>
      <c r="M79" s="90"/>
      <c r="N79" s="84"/>
    </row>
    <row r="80" spans="1:14" s="1" customFormat="1" ht="18" customHeight="1">
      <c r="A80" s="55"/>
      <c r="B80" s="55"/>
      <c r="C80" s="55"/>
      <c r="D80" s="55"/>
      <c r="E80" s="53"/>
      <c r="F80" s="82"/>
      <c r="G80" s="90"/>
      <c r="H80" s="12"/>
      <c r="I80" s="90"/>
      <c r="J80" s="82"/>
      <c r="K80" s="90"/>
      <c r="L80" s="12"/>
      <c r="M80" s="90"/>
      <c r="N80" s="84"/>
    </row>
    <row r="81" spans="1:14" s="1" customFormat="1" ht="18" customHeight="1">
      <c r="A81" s="55"/>
      <c r="B81" s="55"/>
      <c r="C81" s="55"/>
      <c r="D81" s="55"/>
      <c r="E81" s="53"/>
      <c r="F81" s="82"/>
      <c r="G81" s="90"/>
      <c r="H81" s="12"/>
      <c r="I81" s="90"/>
      <c r="J81" s="82"/>
      <c r="K81" s="90"/>
      <c r="L81" s="12"/>
      <c r="M81" s="90"/>
      <c r="N81" s="84"/>
    </row>
    <row r="82" spans="1:14" s="1" customFormat="1" ht="18" customHeight="1">
      <c r="A82" s="55"/>
      <c r="B82" s="55"/>
      <c r="C82" s="55"/>
      <c r="D82" s="55"/>
      <c r="E82" s="53"/>
      <c r="F82" s="82"/>
      <c r="G82" s="90"/>
      <c r="H82" s="12"/>
      <c r="I82" s="90"/>
      <c r="J82" s="82"/>
      <c r="K82" s="90"/>
      <c r="L82" s="12"/>
      <c r="M82" s="90"/>
      <c r="N82" s="84"/>
    </row>
    <row r="83" spans="1:14" s="1" customFormat="1" ht="18" customHeight="1">
      <c r="A83" s="55"/>
      <c r="B83" s="55"/>
      <c r="C83" s="55"/>
      <c r="D83" s="55"/>
      <c r="E83" s="53"/>
      <c r="F83" s="82"/>
      <c r="G83" s="90"/>
      <c r="H83" s="12"/>
      <c r="I83" s="90"/>
      <c r="J83" s="82"/>
      <c r="K83" s="90"/>
      <c r="L83" s="12"/>
      <c r="M83" s="90"/>
      <c r="N83" s="84"/>
    </row>
    <row r="84" spans="1:14" s="1" customFormat="1" ht="18" customHeight="1">
      <c r="A84" s="55"/>
      <c r="B84" s="55"/>
      <c r="C84" s="55"/>
      <c r="D84" s="55"/>
      <c r="E84" s="53"/>
      <c r="F84" s="82"/>
      <c r="G84" s="90"/>
      <c r="H84" s="12"/>
      <c r="I84" s="90"/>
      <c r="J84" s="82"/>
      <c r="K84" s="90"/>
      <c r="L84" s="12"/>
      <c r="M84" s="90"/>
      <c r="N84" s="84"/>
    </row>
    <row r="85" spans="1:14" s="1" customFormat="1" ht="18" customHeight="1">
      <c r="A85" s="55"/>
      <c r="B85" s="55"/>
      <c r="C85" s="55"/>
      <c r="D85" s="55"/>
      <c r="E85" s="53"/>
      <c r="F85" s="82"/>
      <c r="G85" s="90"/>
      <c r="H85" s="12"/>
      <c r="I85" s="90"/>
      <c r="J85" s="82"/>
      <c r="K85" s="90"/>
      <c r="L85" s="12"/>
      <c r="M85" s="90"/>
      <c r="N85" s="84"/>
    </row>
    <row r="86" spans="1:14" s="1" customFormat="1" ht="18" customHeight="1">
      <c r="A86" s="55"/>
      <c r="B86" s="55"/>
      <c r="C86" s="55"/>
      <c r="D86" s="55"/>
      <c r="E86" s="53"/>
      <c r="F86" s="82"/>
      <c r="G86" s="90"/>
      <c r="H86" s="12"/>
      <c r="I86" s="90"/>
      <c r="J86" s="82"/>
      <c r="K86" s="90"/>
      <c r="L86" s="12"/>
      <c r="M86" s="90"/>
      <c r="N86" s="84"/>
    </row>
    <row r="87" spans="1:14" s="1" customFormat="1" ht="18" customHeight="1">
      <c r="A87" s="55"/>
      <c r="B87" s="55"/>
      <c r="C87" s="55"/>
      <c r="D87" s="55"/>
      <c r="E87" s="53"/>
      <c r="F87" s="82"/>
      <c r="G87" s="90"/>
      <c r="H87" s="12"/>
      <c r="I87" s="90"/>
      <c r="J87" s="82"/>
      <c r="K87" s="90"/>
      <c r="L87" s="12"/>
      <c r="M87" s="90"/>
      <c r="N87" s="84"/>
    </row>
    <row r="88" spans="1:14" s="1" customFormat="1" ht="18" customHeight="1">
      <c r="A88" s="55"/>
      <c r="B88" s="55"/>
      <c r="C88" s="55"/>
      <c r="D88" s="55"/>
      <c r="E88" s="53"/>
      <c r="F88" s="82"/>
      <c r="G88" s="90"/>
      <c r="H88" s="12"/>
      <c r="I88" s="90"/>
      <c r="J88" s="82"/>
      <c r="K88" s="90"/>
      <c r="L88" s="12"/>
      <c r="M88" s="90"/>
      <c r="N88" s="84"/>
    </row>
    <row r="89" spans="1:14" s="1" customFormat="1" ht="18" customHeight="1">
      <c r="A89" s="55"/>
      <c r="B89" s="55"/>
      <c r="C89" s="55"/>
      <c r="D89" s="55"/>
      <c r="E89" s="53"/>
      <c r="F89" s="82"/>
      <c r="G89" s="90"/>
      <c r="H89" s="12"/>
      <c r="I89" s="90"/>
      <c r="J89" s="82"/>
      <c r="K89" s="90"/>
      <c r="L89" s="12"/>
      <c r="M89" s="90"/>
      <c r="N89" s="84"/>
    </row>
    <row r="90" spans="1:14" s="1" customFormat="1" ht="18" customHeight="1">
      <c r="A90" s="55"/>
      <c r="B90" s="55"/>
      <c r="C90" s="55"/>
      <c r="D90" s="55"/>
      <c r="E90" s="53"/>
      <c r="F90" s="82"/>
      <c r="G90" s="90"/>
      <c r="H90" s="12"/>
      <c r="I90" s="90"/>
      <c r="J90" s="82"/>
      <c r="K90" s="90"/>
      <c r="L90" s="12"/>
      <c r="M90" s="90"/>
      <c r="N90" s="84"/>
    </row>
    <row r="91" spans="1:14" s="1" customFormat="1" ht="18" customHeight="1">
      <c r="A91" s="55"/>
      <c r="B91" s="55"/>
      <c r="C91" s="55"/>
      <c r="D91" s="55"/>
      <c r="E91" s="53"/>
      <c r="F91" s="82"/>
      <c r="G91" s="90"/>
      <c r="H91" s="12"/>
      <c r="I91" s="90"/>
      <c r="J91" s="82"/>
      <c r="K91" s="90"/>
      <c r="L91" s="12"/>
      <c r="M91" s="90"/>
      <c r="N91" s="84"/>
    </row>
    <row r="92" spans="1:14" s="1" customFormat="1" ht="18" customHeight="1">
      <c r="A92" s="55"/>
      <c r="B92" s="55"/>
      <c r="C92" s="55"/>
      <c r="D92" s="55"/>
      <c r="E92" s="53"/>
      <c r="F92" s="82"/>
      <c r="G92" s="90"/>
      <c r="H92" s="12"/>
      <c r="I92" s="90"/>
      <c r="J92" s="82"/>
      <c r="K92" s="90"/>
      <c r="L92" s="12"/>
      <c r="M92" s="90"/>
      <c r="N92" s="84"/>
    </row>
    <row r="93" spans="1:14" s="1" customFormat="1" ht="18" customHeight="1">
      <c r="A93" s="55"/>
      <c r="B93" s="55"/>
      <c r="C93" s="55"/>
      <c r="D93" s="55"/>
      <c r="E93" s="53"/>
      <c r="F93" s="82"/>
      <c r="G93" s="90"/>
      <c r="H93" s="12"/>
      <c r="I93" s="90"/>
      <c r="J93" s="82"/>
      <c r="K93" s="90"/>
      <c r="L93" s="12"/>
      <c r="M93" s="90"/>
      <c r="N93" s="84"/>
    </row>
    <row r="94" spans="1:14" s="1" customFormat="1" ht="18" customHeight="1">
      <c r="A94" s="55"/>
      <c r="B94" s="55"/>
      <c r="C94" s="55"/>
      <c r="D94" s="55"/>
      <c r="E94" s="53"/>
      <c r="F94" s="82"/>
      <c r="G94" s="90"/>
      <c r="H94" s="12"/>
      <c r="I94" s="90"/>
      <c r="J94" s="82"/>
      <c r="K94" s="90"/>
      <c r="L94" s="12"/>
      <c r="M94" s="90"/>
      <c r="N94" s="84"/>
    </row>
    <row r="95" spans="1:14" s="1" customFormat="1" ht="18" customHeight="1">
      <c r="A95" s="55"/>
      <c r="B95" s="55"/>
      <c r="C95" s="55"/>
      <c r="D95" s="55"/>
      <c r="E95" s="53"/>
      <c r="F95" s="82"/>
      <c r="G95" s="90"/>
      <c r="H95" s="12"/>
      <c r="I95" s="90"/>
      <c r="J95" s="82"/>
      <c r="K95" s="90"/>
      <c r="L95" s="12"/>
      <c r="M95" s="90"/>
      <c r="N95" s="84"/>
    </row>
    <row r="96" spans="1:14" s="1" customFormat="1" ht="18" customHeight="1">
      <c r="A96" s="55"/>
      <c r="B96" s="55"/>
      <c r="C96" s="55"/>
      <c r="D96" s="55"/>
      <c r="E96" s="53"/>
      <c r="F96" s="82"/>
      <c r="G96" s="90"/>
      <c r="H96" s="12"/>
      <c r="I96" s="90"/>
      <c r="J96" s="82"/>
      <c r="K96" s="90"/>
      <c r="L96" s="12"/>
      <c r="M96" s="90"/>
      <c r="N96" s="84"/>
    </row>
    <row r="97" spans="1:14" s="1" customFormat="1" ht="18" customHeight="1">
      <c r="A97" s="55"/>
      <c r="B97" s="55"/>
      <c r="C97" s="55"/>
      <c r="D97" s="55"/>
      <c r="E97" s="53"/>
      <c r="F97" s="82"/>
      <c r="G97" s="90"/>
      <c r="H97" s="12"/>
      <c r="I97" s="90"/>
      <c r="J97" s="82"/>
      <c r="K97" s="90"/>
      <c r="L97" s="12"/>
      <c r="M97" s="90"/>
      <c r="N97" s="84"/>
    </row>
    <row r="98" spans="1:14" s="1" customFormat="1" ht="18" customHeight="1">
      <c r="A98" s="55"/>
      <c r="B98" s="55"/>
      <c r="C98" s="55"/>
      <c r="D98" s="55"/>
      <c r="E98" s="53"/>
      <c r="F98" s="82"/>
      <c r="G98" s="90"/>
      <c r="H98" s="12"/>
      <c r="I98" s="90"/>
      <c r="J98" s="82"/>
      <c r="K98" s="90"/>
      <c r="L98" s="12"/>
      <c r="M98" s="90"/>
      <c r="N98" s="84"/>
    </row>
    <row r="99" spans="1:14" s="1" customFormat="1" ht="18" customHeight="1">
      <c r="A99" s="55"/>
      <c r="B99" s="55"/>
      <c r="C99" s="55"/>
      <c r="D99" s="55"/>
      <c r="E99" s="53"/>
      <c r="F99" s="82"/>
      <c r="G99" s="90"/>
      <c r="H99" s="12"/>
      <c r="I99" s="90"/>
      <c r="J99" s="82"/>
      <c r="K99" s="90"/>
      <c r="L99" s="12"/>
      <c r="M99" s="90"/>
      <c r="N99" s="84"/>
    </row>
    <row r="100" spans="1:14" s="1" customFormat="1" ht="18" customHeight="1">
      <c r="A100" s="55"/>
      <c r="B100" s="55"/>
      <c r="C100" s="55"/>
      <c r="D100" s="55"/>
      <c r="E100" s="53"/>
      <c r="F100" s="82"/>
      <c r="G100" s="90"/>
      <c r="H100" s="12"/>
      <c r="I100" s="90"/>
      <c r="J100" s="82"/>
      <c r="K100" s="90"/>
      <c r="L100" s="12"/>
      <c r="M100" s="90"/>
      <c r="N100" s="84"/>
    </row>
    <row r="101" spans="1:14" s="1" customFormat="1" ht="21.75" customHeight="1">
      <c r="A101" s="85"/>
      <c r="B101" s="85"/>
      <c r="C101" s="85"/>
      <c r="D101" s="85"/>
      <c r="E101" s="82"/>
      <c r="F101" s="82"/>
      <c r="G101" s="91"/>
      <c r="H101" s="12"/>
      <c r="I101" s="91"/>
      <c r="J101" s="12"/>
      <c r="K101" s="91"/>
      <c r="L101" s="12"/>
      <c r="M101" s="91"/>
      <c r="N101" s="84"/>
    </row>
    <row r="102" spans="1:14" ht="21.95" customHeight="1">
      <c r="A102" s="32" t="s">
        <v>23</v>
      </c>
      <c r="B102" s="32"/>
      <c r="C102" s="32"/>
      <c r="D102" s="32"/>
      <c r="E102" s="75"/>
      <c r="F102" s="75"/>
      <c r="G102" s="76"/>
      <c r="H102" s="76"/>
      <c r="I102" s="76"/>
      <c r="J102" s="76"/>
      <c r="K102" s="76"/>
      <c r="L102" s="76"/>
      <c r="M102" s="76"/>
    </row>
  </sheetData>
  <mergeCells count="4">
    <mergeCell ref="G5:I5"/>
    <mergeCell ref="K5:M5"/>
    <mergeCell ref="G58:I58"/>
    <mergeCell ref="K58:M5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9"/>
  <sheetViews>
    <sheetView zoomScale="80" zoomScaleNormal="80" workbookViewId="0">
      <selection activeCell="W18" sqref="W18"/>
    </sheetView>
  </sheetViews>
  <sheetFormatPr defaultColWidth="9.140625" defaultRowHeight="20.100000000000001" customHeight="1"/>
  <cols>
    <col min="1" max="3" width="1.28515625" style="104" customWidth="1"/>
    <col min="4" max="4" width="14" style="104" customWidth="1"/>
    <col min="5" max="5" width="6.85546875" style="104" customWidth="1"/>
    <col min="6" max="6" width="0.7109375" style="104" customWidth="1"/>
    <col min="7" max="7" width="11.7109375" style="42" bestFit="1" customWidth="1"/>
    <col min="8" max="8" width="0.7109375" style="42" customWidth="1"/>
    <col min="9" max="9" width="12.7109375" style="42" bestFit="1" customWidth="1"/>
    <col min="10" max="10" width="0.7109375" style="42" customWidth="1"/>
    <col min="11" max="11" width="11.42578125" style="42" bestFit="1" customWidth="1"/>
    <col min="12" max="12" width="0.7109375" style="42" customWidth="1"/>
    <col min="13" max="13" width="11.28515625" style="42" customWidth="1"/>
    <col min="14" max="14" width="0.7109375" style="42" customWidth="1"/>
    <col min="15" max="15" width="11.28515625" style="42" customWidth="1"/>
    <col min="16" max="16" width="0.7109375" style="42" customWidth="1"/>
    <col min="17" max="17" width="12.28515625" style="42" bestFit="1" customWidth="1"/>
    <col min="18" max="18" width="0.7109375" style="42" customWidth="1"/>
    <col min="19" max="19" width="11.28515625" style="42" customWidth="1"/>
    <col min="20" max="20" width="0.7109375" style="42" customWidth="1"/>
    <col min="21" max="21" width="11.28515625" style="42" customWidth="1"/>
    <col min="22" max="22" width="0.7109375" style="42" customWidth="1"/>
    <col min="23" max="23" width="13.5703125" style="42" customWidth="1"/>
    <col min="24" max="24" width="0.7109375" style="42" customWidth="1"/>
    <col min="25" max="25" width="12.85546875" style="42" customWidth="1"/>
    <col min="26" max="26" width="0.7109375" style="42" customWidth="1"/>
    <col min="27" max="27" width="12.42578125" style="42" customWidth="1"/>
    <col min="28" max="28" width="0.7109375" style="42" customWidth="1"/>
    <col min="29" max="29" width="12.85546875" style="42" bestFit="1" customWidth="1"/>
    <col min="30" max="30" width="0.7109375" style="42" customWidth="1"/>
    <col min="31" max="31" width="11.7109375" style="42" bestFit="1" customWidth="1"/>
    <col min="32" max="32" width="0.7109375" style="42" customWidth="1"/>
    <col min="33" max="33" width="12.85546875" style="42" bestFit="1" customWidth="1"/>
    <col min="34" max="16384" width="9.140625" style="104"/>
  </cols>
  <sheetData>
    <row r="1" spans="1:33" ht="21.75" customHeight="1">
      <c r="A1" s="93" t="s">
        <v>0</v>
      </c>
      <c r="B1" s="93"/>
      <c r="C1" s="103"/>
      <c r="D1" s="103"/>
      <c r="E1" s="103"/>
      <c r="F1" s="103"/>
    </row>
    <row r="2" spans="1:33" ht="21.75" customHeight="1">
      <c r="A2" s="93" t="s">
        <v>79</v>
      </c>
      <c r="B2" s="93"/>
      <c r="C2" s="103"/>
      <c r="D2" s="103"/>
      <c r="E2" s="103"/>
      <c r="F2" s="103"/>
    </row>
    <row r="3" spans="1:33" ht="21.75" customHeight="1">
      <c r="A3" s="94" t="str">
        <f>'5-6'!A3</f>
        <v>สำหรับงวดสามเดือนสิ้นสุดวันที่ 31 มีนาคม พ.ศ. 2564</v>
      </c>
      <c r="B3" s="94"/>
      <c r="C3" s="105"/>
      <c r="D3" s="105"/>
      <c r="E3" s="105"/>
      <c r="F3" s="105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</row>
    <row r="5" spans="1:33" s="108" customFormat="1" ht="20.100000000000001" customHeight="1">
      <c r="A5" s="107"/>
      <c r="B5" s="107"/>
      <c r="C5" s="107"/>
      <c r="D5" s="107"/>
      <c r="G5" s="208" t="s">
        <v>2</v>
      </c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</row>
    <row r="6" spans="1:33" s="108" customFormat="1" ht="20.100000000000001" customHeight="1">
      <c r="A6" s="107"/>
      <c r="B6" s="107"/>
      <c r="C6" s="107"/>
      <c r="D6" s="107"/>
      <c r="G6" s="209" t="s">
        <v>80</v>
      </c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109"/>
      <c r="AE6" s="109"/>
      <c r="AF6" s="109"/>
      <c r="AG6" s="109"/>
    </row>
    <row r="7" spans="1:33" s="108" customFormat="1" ht="20.100000000000001" customHeight="1">
      <c r="A7" s="107"/>
      <c r="B7" s="107"/>
      <c r="C7" s="107"/>
      <c r="D7" s="107"/>
      <c r="E7" s="110"/>
      <c r="F7" s="110"/>
      <c r="G7" s="42"/>
      <c r="H7" s="42"/>
      <c r="I7" s="42"/>
      <c r="J7" s="42"/>
      <c r="R7" s="111"/>
      <c r="S7" s="209" t="s">
        <v>53</v>
      </c>
      <c r="T7" s="209"/>
      <c r="U7" s="209"/>
      <c r="V7" s="209"/>
      <c r="W7" s="209"/>
      <c r="X7" s="209"/>
      <c r="Y7" s="209"/>
      <c r="Z7" s="209"/>
      <c r="AA7" s="209"/>
      <c r="AB7" s="111"/>
      <c r="AC7" s="42"/>
      <c r="AD7" s="111"/>
      <c r="AE7" s="42"/>
      <c r="AF7" s="111"/>
      <c r="AG7" s="111"/>
    </row>
    <row r="8" spans="1:33" s="108" customFormat="1" ht="20.100000000000001" customHeight="1">
      <c r="A8" s="107"/>
      <c r="B8" s="107"/>
      <c r="C8" s="107"/>
      <c r="D8" s="107"/>
      <c r="E8" s="110"/>
      <c r="F8" s="110"/>
      <c r="G8" s="111"/>
      <c r="H8" s="111"/>
      <c r="I8" s="42"/>
      <c r="J8" s="42"/>
      <c r="K8" s="42"/>
      <c r="L8" s="42"/>
      <c r="N8" s="42"/>
      <c r="R8" s="111"/>
      <c r="S8" s="209" t="s">
        <v>70</v>
      </c>
      <c r="T8" s="209"/>
      <c r="U8" s="209"/>
      <c r="V8" s="209"/>
      <c r="W8" s="209"/>
      <c r="X8" s="209"/>
      <c r="Y8" s="209"/>
      <c r="AF8" s="111"/>
      <c r="AG8" s="111"/>
    </row>
    <row r="9" spans="1:33" s="108" customFormat="1" ht="20.100000000000001" customHeight="1">
      <c r="A9" s="112"/>
      <c r="B9" s="112"/>
      <c r="C9" s="112"/>
      <c r="D9" s="112"/>
      <c r="E9" s="113"/>
      <c r="F9" s="113"/>
      <c r="G9" s="114"/>
      <c r="H9" s="114"/>
      <c r="I9" s="114"/>
      <c r="J9" s="114"/>
      <c r="K9" s="114"/>
      <c r="L9" s="114"/>
      <c r="M9" s="114"/>
      <c r="N9" s="114"/>
      <c r="O9" s="208" t="s">
        <v>51</v>
      </c>
      <c r="P9" s="208"/>
      <c r="Q9" s="208"/>
      <c r="R9" s="42"/>
      <c r="S9" s="114"/>
      <c r="T9" s="42"/>
      <c r="U9" s="115"/>
      <c r="V9" s="42"/>
      <c r="W9" s="115" t="s">
        <v>242</v>
      </c>
      <c r="X9" s="42"/>
      <c r="Y9" s="115"/>
      <c r="Z9" s="42"/>
    </row>
    <row r="10" spans="1:33" s="108" customFormat="1" ht="20.100000000000001" customHeight="1">
      <c r="A10" s="107"/>
      <c r="B10" s="107"/>
      <c r="C10" s="107"/>
      <c r="D10" s="107"/>
      <c r="E10" s="110"/>
      <c r="F10" s="110"/>
      <c r="V10" s="111"/>
      <c r="W10" s="117" t="s">
        <v>243</v>
      </c>
      <c r="X10" s="111"/>
      <c r="Y10" s="111" t="s">
        <v>237</v>
      </c>
      <c r="Z10" s="111"/>
      <c r="AA10" s="111" t="s">
        <v>81</v>
      </c>
      <c r="AB10" s="42"/>
      <c r="AC10" s="115" t="s">
        <v>82</v>
      </c>
      <c r="AD10" s="42"/>
      <c r="AE10" s="114"/>
      <c r="AF10" s="42"/>
      <c r="AG10" s="114"/>
    </row>
    <row r="11" spans="1:33" s="108" customFormat="1" ht="20.100000000000001" customHeight="1">
      <c r="A11" s="107"/>
      <c r="B11" s="107"/>
      <c r="C11" s="107"/>
      <c r="D11" s="107"/>
      <c r="E11" s="110"/>
      <c r="F11" s="110"/>
      <c r="G11" s="111"/>
      <c r="H11" s="111"/>
      <c r="I11" s="42"/>
      <c r="J11" s="42"/>
      <c r="K11" s="111" t="s">
        <v>83</v>
      </c>
      <c r="L11" s="42"/>
      <c r="N11" s="42"/>
      <c r="O11" s="111" t="s">
        <v>84</v>
      </c>
      <c r="P11" s="112"/>
      <c r="Q11" s="112"/>
      <c r="R11" s="111"/>
      <c r="S11" s="116"/>
      <c r="T11" s="116"/>
      <c r="U11" s="115"/>
      <c r="V11" s="111"/>
      <c r="W11" s="117" t="s">
        <v>240</v>
      </c>
      <c r="X11" s="111"/>
      <c r="Y11" s="111" t="s">
        <v>93</v>
      </c>
      <c r="Z11" s="111"/>
      <c r="AA11" s="115" t="s">
        <v>85</v>
      </c>
      <c r="AB11" s="111"/>
      <c r="AC11" s="115" t="s">
        <v>86</v>
      </c>
      <c r="AD11" s="111"/>
      <c r="AE11" s="115" t="s">
        <v>85</v>
      </c>
      <c r="AF11" s="111"/>
      <c r="AG11" s="111"/>
    </row>
    <row r="12" spans="1:33" s="108" customFormat="1" ht="20.100000000000001" customHeight="1">
      <c r="A12" s="107"/>
      <c r="B12" s="107"/>
      <c r="C12" s="107"/>
      <c r="D12" s="107"/>
      <c r="E12" s="110"/>
      <c r="F12" s="110"/>
      <c r="G12" s="111" t="s">
        <v>87</v>
      </c>
      <c r="H12" s="111"/>
      <c r="I12" s="111" t="s">
        <v>88</v>
      </c>
      <c r="J12" s="111"/>
      <c r="K12" s="111" t="s">
        <v>89</v>
      </c>
      <c r="L12" s="111"/>
      <c r="M12" s="111" t="s">
        <v>90</v>
      </c>
      <c r="N12" s="111"/>
      <c r="O12" s="111" t="s">
        <v>91</v>
      </c>
      <c r="P12" s="111"/>
      <c r="Q12" s="111"/>
      <c r="R12" s="111"/>
      <c r="S12" s="111" t="s">
        <v>92</v>
      </c>
      <c r="T12" s="111"/>
      <c r="U12" s="115" t="s">
        <v>160</v>
      </c>
      <c r="V12" s="111"/>
      <c r="W12" s="117" t="s">
        <v>241</v>
      </c>
      <c r="X12" s="111"/>
      <c r="Y12" s="111" t="s">
        <v>239</v>
      </c>
      <c r="Z12" s="111"/>
      <c r="AA12" s="115" t="s">
        <v>94</v>
      </c>
      <c r="AB12" s="111"/>
      <c r="AC12" s="115" t="s">
        <v>95</v>
      </c>
      <c r="AD12" s="111"/>
      <c r="AE12" s="115" t="s">
        <v>96</v>
      </c>
      <c r="AF12" s="111"/>
      <c r="AG12" s="111" t="s">
        <v>97</v>
      </c>
    </row>
    <row r="13" spans="1:33" s="108" customFormat="1" ht="20.100000000000001" customHeight="1">
      <c r="A13" s="107"/>
      <c r="B13" s="107"/>
      <c r="C13" s="107"/>
      <c r="D13" s="107"/>
      <c r="E13" s="110"/>
      <c r="F13" s="110"/>
      <c r="G13" s="111" t="s">
        <v>98</v>
      </c>
      <c r="H13" s="111"/>
      <c r="I13" s="111" t="s">
        <v>99</v>
      </c>
      <c r="J13" s="111"/>
      <c r="K13" s="111" t="s">
        <v>100</v>
      </c>
      <c r="L13" s="111"/>
      <c r="M13" s="111" t="s">
        <v>101</v>
      </c>
      <c r="N13" s="111"/>
      <c r="O13" s="111" t="s">
        <v>102</v>
      </c>
      <c r="P13" s="111"/>
      <c r="Q13" s="111" t="s">
        <v>103</v>
      </c>
      <c r="R13" s="111"/>
      <c r="S13" s="111" t="s">
        <v>73</v>
      </c>
      <c r="T13" s="111"/>
      <c r="U13" s="115" t="s">
        <v>161</v>
      </c>
      <c r="V13" s="111"/>
      <c r="W13" s="117" t="s">
        <v>181</v>
      </c>
      <c r="X13" s="111"/>
      <c r="Y13" s="111" t="s">
        <v>238</v>
      </c>
      <c r="Z13" s="111"/>
      <c r="AA13" s="115" t="s">
        <v>104</v>
      </c>
      <c r="AB13" s="111"/>
      <c r="AC13" s="115" t="s">
        <v>105</v>
      </c>
      <c r="AD13" s="111"/>
      <c r="AE13" s="115" t="s">
        <v>106</v>
      </c>
      <c r="AF13" s="111"/>
      <c r="AG13" s="111" t="s">
        <v>107</v>
      </c>
    </row>
    <row r="14" spans="1:33" s="108" customFormat="1" ht="20.100000000000001" customHeight="1">
      <c r="A14" s="107"/>
      <c r="B14" s="107"/>
      <c r="C14" s="107"/>
      <c r="D14" s="107"/>
      <c r="E14" s="110"/>
      <c r="F14" s="110"/>
      <c r="G14" s="118" t="s">
        <v>6</v>
      </c>
      <c r="H14" s="111"/>
      <c r="I14" s="118" t="s">
        <v>6</v>
      </c>
      <c r="J14" s="111"/>
      <c r="K14" s="118" t="s">
        <v>6</v>
      </c>
      <c r="L14" s="111"/>
      <c r="M14" s="118" t="s">
        <v>6</v>
      </c>
      <c r="N14" s="111"/>
      <c r="O14" s="118" t="s">
        <v>6</v>
      </c>
      <c r="P14" s="111"/>
      <c r="Q14" s="118" t="s">
        <v>6</v>
      </c>
      <c r="R14" s="111"/>
      <c r="S14" s="118" t="s">
        <v>6</v>
      </c>
      <c r="T14" s="111"/>
      <c r="U14" s="118" t="s">
        <v>6</v>
      </c>
      <c r="V14" s="111"/>
      <c r="W14" s="119" t="s">
        <v>6</v>
      </c>
      <c r="X14" s="111"/>
      <c r="Y14" s="118" t="s">
        <v>6</v>
      </c>
      <c r="Z14" s="111"/>
      <c r="AA14" s="118" t="s">
        <v>6</v>
      </c>
      <c r="AB14" s="111"/>
      <c r="AC14" s="118" t="s">
        <v>6</v>
      </c>
      <c r="AD14" s="111"/>
      <c r="AE14" s="118" t="s">
        <v>6</v>
      </c>
      <c r="AF14" s="111"/>
      <c r="AG14" s="118" t="s">
        <v>6</v>
      </c>
    </row>
    <row r="15" spans="1:33" s="108" customFormat="1" ht="6" customHeight="1">
      <c r="A15" s="107"/>
      <c r="B15" s="107"/>
      <c r="C15" s="107"/>
      <c r="D15" s="107"/>
      <c r="E15" s="110"/>
      <c r="F15" s="113"/>
      <c r="G15" s="114"/>
      <c r="H15" s="114"/>
      <c r="I15" s="120"/>
      <c r="J15" s="114"/>
      <c r="K15" s="114"/>
      <c r="L15" s="114"/>
      <c r="M15" s="114"/>
      <c r="N15" s="114"/>
      <c r="O15" s="120"/>
      <c r="P15" s="114"/>
      <c r="Q15" s="114"/>
      <c r="R15" s="42"/>
      <c r="S15" s="114"/>
      <c r="T15" s="42"/>
      <c r="U15" s="114"/>
      <c r="V15" s="42"/>
      <c r="W15" s="114"/>
      <c r="X15" s="42"/>
      <c r="Y15" s="114"/>
      <c r="Z15" s="42"/>
      <c r="AA15" s="114"/>
      <c r="AB15" s="42"/>
      <c r="AC15" s="114"/>
      <c r="AD15" s="42"/>
      <c r="AE15" s="114"/>
      <c r="AF15" s="42"/>
      <c r="AG15" s="114"/>
    </row>
    <row r="16" spans="1:33" s="108" customFormat="1" ht="20.100000000000001" customHeight="1">
      <c r="A16" s="112" t="s">
        <v>199</v>
      </c>
      <c r="B16" s="112"/>
      <c r="C16" s="112"/>
      <c r="D16" s="112"/>
      <c r="E16" s="121"/>
      <c r="F16" s="122"/>
      <c r="G16" s="123">
        <v>1470909845</v>
      </c>
      <c r="H16" s="123"/>
      <c r="I16" s="123">
        <v>13933982782</v>
      </c>
      <c r="J16" s="123"/>
      <c r="K16" s="123">
        <v>543677824</v>
      </c>
      <c r="L16" s="123"/>
      <c r="M16" s="123">
        <v>172861100</v>
      </c>
      <c r="N16" s="123"/>
      <c r="O16" s="123">
        <v>156777302</v>
      </c>
      <c r="P16" s="123"/>
      <c r="Q16" s="123">
        <v>7740952387</v>
      </c>
      <c r="R16" s="123"/>
      <c r="S16" s="123">
        <v>-162794681</v>
      </c>
      <c r="T16" s="123"/>
      <c r="U16" s="123">
        <v>35993188</v>
      </c>
      <c r="V16" s="123"/>
      <c r="W16" s="123">
        <v>2188178086</v>
      </c>
      <c r="X16" s="123"/>
      <c r="Y16" s="123">
        <v>-822716474</v>
      </c>
      <c r="Z16" s="123"/>
      <c r="AA16" s="123">
        <v>3568397978</v>
      </c>
      <c r="AB16" s="123"/>
      <c r="AC16" s="123">
        <f>SUM(G16:AA16)</f>
        <v>28826219337</v>
      </c>
      <c r="AD16" s="123"/>
      <c r="AE16" s="123">
        <v>3297996585</v>
      </c>
      <c r="AF16" s="123"/>
      <c r="AG16" s="123">
        <f>SUM(AC16:AE16)</f>
        <v>32124215922</v>
      </c>
    </row>
    <row r="17" spans="1:33" s="108" customFormat="1" ht="20.100000000000001" customHeight="1">
      <c r="A17" s="108" t="s">
        <v>111</v>
      </c>
      <c r="B17" s="112"/>
      <c r="C17" s="112"/>
      <c r="D17" s="112"/>
      <c r="E17" s="122"/>
      <c r="F17" s="122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5"/>
      <c r="S17" s="123"/>
      <c r="T17" s="125"/>
      <c r="U17" s="123"/>
      <c r="V17" s="125"/>
      <c r="W17" s="123"/>
      <c r="X17" s="125"/>
      <c r="Y17" s="123"/>
      <c r="Z17" s="125"/>
      <c r="AA17" s="123"/>
      <c r="AB17" s="125"/>
      <c r="AC17" s="123"/>
      <c r="AD17" s="125"/>
      <c r="AE17" s="123"/>
      <c r="AF17" s="125"/>
      <c r="AG17" s="123"/>
    </row>
    <row r="18" spans="1:33" s="108" customFormat="1" ht="20.100000000000001" customHeight="1">
      <c r="B18" s="108" t="s">
        <v>112</v>
      </c>
      <c r="E18" s="121"/>
      <c r="F18" s="126"/>
      <c r="G18" s="123">
        <v>23773623</v>
      </c>
      <c r="H18" s="123"/>
      <c r="I18" s="123">
        <v>948485971</v>
      </c>
      <c r="J18" s="123"/>
      <c r="K18" s="123">
        <v>-159653396</v>
      </c>
      <c r="L18" s="123"/>
      <c r="M18" s="123">
        <v>0</v>
      </c>
      <c r="N18" s="123"/>
      <c r="O18" s="123">
        <v>0</v>
      </c>
      <c r="P18" s="123"/>
      <c r="Q18" s="123">
        <v>0</v>
      </c>
      <c r="R18" s="125"/>
      <c r="S18" s="123">
        <v>0</v>
      </c>
      <c r="T18" s="125"/>
      <c r="U18" s="123">
        <v>0</v>
      </c>
      <c r="V18" s="125"/>
      <c r="W18" s="123">
        <v>0</v>
      </c>
      <c r="X18" s="125"/>
      <c r="Y18" s="123">
        <v>0</v>
      </c>
      <c r="Z18" s="125"/>
      <c r="AA18" s="123">
        <v>0</v>
      </c>
      <c r="AB18" s="125"/>
      <c r="AC18" s="123">
        <f>SUM(G18:AA18)</f>
        <v>812606198</v>
      </c>
      <c r="AD18" s="125"/>
      <c r="AE18" s="123">
        <v>0</v>
      </c>
      <c r="AF18" s="125"/>
      <c r="AG18" s="123">
        <f>SUM(AC18:AE18)</f>
        <v>812606198</v>
      </c>
    </row>
    <row r="19" spans="1:33" s="124" customFormat="1" ht="20.100000000000001" customHeight="1">
      <c r="A19" s="124" t="s">
        <v>188</v>
      </c>
      <c r="E19" s="121"/>
      <c r="F19" s="126"/>
      <c r="G19" s="123">
        <v>0</v>
      </c>
      <c r="H19" s="123"/>
      <c r="I19" s="123">
        <v>384024428</v>
      </c>
      <c r="J19" s="123"/>
      <c r="K19" s="123">
        <v>-384024428</v>
      </c>
      <c r="L19" s="123"/>
      <c r="M19" s="123">
        <v>0</v>
      </c>
      <c r="N19" s="123"/>
      <c r="O19" s="123">
        <v>0</v>
      </c>
      <c r="P19" s="123"/>
      <c r="Q19" s="123">
        <v>0</v>
      </c>
      <c r="R19" s="123"/>
      <c r="S19" s="123">
        <v>0</v>
      </c>
      <c r="T19" s="123"/>
      <c r="U19" s="123">
        <v>0</v>
      </c>
      <c r="V19" s="123"/>
      <c r="W19" s="123">
        <v>0</v>
      </c>
      <c r="X19" s="123"/>
      <c r="Y19" s="123">
        <v>0</v>
      </c>
      <c r="Z19" s="123"/>
      <c r="AA19" s="123">
        <v>0</v>
      </c>
      <c r="AB19" s="123"/>
      <c r="AC19" s="123">
        <f>SUM(G19:AA19)</f>
        <v>0</v>
      </c>
      <c r="AD19" s="123"/>
      <c r="AE19" s="123">
        <v>0</v>
      </c>
      <c r="AF19" s="123"/>
      <c r="AG19" s="123">
        <f>SUM(AC19,AE19)</f>
        <v>0</v>
      </c>
    </row>
    <row r="20" spans="1:33" s="124" customFormat="1" ht="20.100000000000001" customHeight="1">
      <c r="A20" s="124" t="s">
        <v>173</v>
      </c>
      <c r="C20" s="127"/>
      <c r="D20" s="127"/>
      <c r="E20" s="122"/>
      <c r="F20" s="122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</row>
    <row r="21" spans="1:33" s="124" customFormat="1" ht="20.100000000000001" customHeight="1">
      <c r="B21" s="124" t="s">
        <v>174</v>
      </c>
      <c r="C21" s="127"/>
      <c r="D21" s="127"/>
      <c r="E21" s="122"/>
      <c r="F21" s="122"/>
      <c r="G21" s="123">
        <v>0</v>
      </c>
      <c r="H21" s="128"/>
      <c r="I21" s="123">
        <v>0</v>
      </c>
      <c r="J21" s="128"/>
      <c r="K21" s="123">
        <v>0</v>
      </c>
      <c r="L21" s="128"/>
      <c r="M21" s="123">
        <v>0</v>
      </c>
      <c r="N21" s="128"/>
      <c r="O21" s="123">
        <v>0</v>
      </c>
      <c r="P21" s="128"/>
      <c r="Q21" s="123">
        <v>0</v>
      </c>
      <c r="R21" s="128"/>
      <c r="S21" s="123">
        <v>0</v>
      </c>
      <c r="T21" s="128"/>
      <c r="U21" s="123">
        <v>0</v>
      </c>
      <c r="V21" s="128"/>
      <c r="W21" s="123">
        <v>0</v>
      </c>
      <c r="X21" s="128"/>
      <c r="Y21" s="123" t="s">
        <v>189</v>
      </c>
      <c r="Z21" s="128"/>
      <c r="AA21" s="123">
        <v>-45342203</v>
      </c>
      <c r="AB21" s="128"/>
      <c r="AC21" s="123">
        <f>SUM(G21:AA21)</f>
        <v>-45342203</v>
      </c>
      <c r="AD21" s="128"/>
      <c r="AE21" s="123">
        <v>-51005029</v>
      </c>
      <c r="AF21" s="128"/>
      <c r="AG21" s="123">
        <f>SUM(AC21,AE21)</f>
        <v>-96347232</v>
      </c>
    </row>
    <row r="22" spans="1:33" s="108" customFormat="1" ht="20.100000000000001" customHeight="1">
      <c r="A22" s="108" t="s">
        <v>109</v>
      </c>
      <c r="B22" s="112"/>
      <c r="C22" s="112"/>
      <c r="D22" s="112"/>
      <c r="E22" s="122"/>
      <c r="F22" s="122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5"/>
      <c r="S22" s="123"/>
      <c r="T22" s="125"/>
      <c r="U22" s="123"/>
      <c r="V22" s="125"/>
      <c r="W22" s="123"/>
      <c r="X22" s="125"/>
      <c r="Y22" s="123"/>
      <c r="Z22" s="125"/>
      <c r="AA22" s="123"/>
      <c r="AB22" s="125"/>
      <c r="AC22" s="123"/>
      <c r="AD22" s="125"/>
      <c r="AE22" s="123"/>
      <c r="AF22" s="125"/>
      <c r="AG22" s="123"/>
    </row>
    <row r="23" spans="1:33" s="108" customFormat="1" ht="20.100000000000001" customHeight="1">
      <c r="B23" s="108" t="s">
        <v>54</v>
      </c>
      <c r="C23" s="112"/>
      <c r="D23" s="112"/>
      <c r="E23" s="122"/>
      <c r="F23" s="122"/>
      <c r="G23" s="123">
        <v>0</v>
      </c>
      <c r="H23" s="125"/>
      <c r="I23" s="123">
        <v>0</v>
      </c>
      <c r="J23" s="123"/>
      <c r="K23" s="123">
        <v>0</v>
      </c>
      <c r="L23" s="123"/>
      <c r="M23" s="123">
        <v>0</v>
      </c>
      <c r="N23" s="123"/>
      <c r="O23" s="123">
        <v>0</v>
      </c>
      <c r="P23" s="125"/>
      <c r="Q23" s="123">
        <v>0</v>
      </c>
      <c r="R23" s="123"/>
      <c r="S23" s="123">
        <v>0</v>
      </c>
      <c r="T23" s="123"/>
      <c r="U23" s="123">
        <v>0</v>
      </c>
      <c r="V23" s="123"/>
      <c r="W23" s="123">
        <v>0</v>
      </c>
      <c r="X23" s="125"/>
      <c r="Y23" s="123">
        <v>0</v>
      </c>
      <c r="Z23" s="125"/>
      <c r="AA23" s="123">
        <v>0</v>
      </c>
      <c r="AB23" s="125"/>
      <c r="AC23" s="123">
        <f>SUM(G23:AA23)</f>
        <v>0</v>
      </c>
      <c r="AD23" s="125"/>
      <c r="AE23" s="123">
        <v>-21600023</v>
      </c>
      <c r="AF23" s="125"/>
      <c r="AG23" s="123">
        <f>SUM(AC23:AE23)</f>
        <v>-21600023</v>
      </c>
    </row>
    <row r="24" spans="1:33" s="108" customFormat="1" ht="20.100000000000001" customHeight="1">
      <c r="A24" s="108" t="s">
        <v>110</v>
      </c>
      <c r="E24" s="121"/>
      <c r="F24" s="124"/>
      <c r="G24" s="129">
        <v>0</v>
      </c>
      <c r="H24" s="125"/>
      <c r="I24" s="129">
        <v>0</v>
      </c>
      <c r="J24" s="123"/>
      <c r="K24" s="129">
        <v>0</v>
      </c>
      <c r="L24" s="123"/>
      <c r="M24" s="129">
        <v>0</v>
      </c>
      <c r="N24" s="123"/>
      <c r="O24" s="129">
        <v>0</v>
      </c>
      <c r="P24" s="123"/>
      <c r="Q24" s="129">
        <v>99250359</v>
      </c>
      <c r="R24" s="123"/>
      <c r="S24" s="129">
        <v>6988444</v>
      </c>
      <c r="T24" s="123"/>
      <c r="U24" s="129">
        <v>0</v>
      </c>
      <c r="V24" s="123"/>
      <c r="W24" s="129">
        <v>-1718040390</v>
      </c>
      <c r="X24" s="123"/>
      <c r="Y24" s="129">
        <v>-246573694</v>
      </c>
      <c r="Z24" s="123"/>
      <c r="AA24" s="129">
        <v>0</v>
      </c>
      <c r="AB24" s="123"/>
      <c r="AC24" s="129">
        <f>SUM(G24:AA24)</f>
        <v>-1858375281</v>
      </c>
      <c r="AD24" s="123"/>
      <c r="AE24" s="129">
        <v>-89625343</v>
      </c>
      <c r="AF24" s="123"/>
      <c r="AG24" s="130">
        <f>SUM(AC24:AE24)</f>
        <v>-1948000624</v>
      </c>
    </row>
    <row r="25" spans="1:33" s="108" customFormat="1" ht="6" customHeight="1">
      <c r="E25" s="121"/>
      <c r="F25" s="131"/>
      <c r="G25" s="128"/>
      <c r="H25" s="128"/>
      <c r="I25" s="128"/>
      <c r="J25" s="128"/>
      <c r="K25" s="128"/>
      <c r="L25" s="128"/>
      <c r="M25" s="125"/>
      <c r="N25" s="128"/>
      <c r="O25" s="128"/>
      <c r="P25" s="128"/>
      <c r="Q25" s="128"/>
      <c r="R25" s="125"/>
      <c r="S25" s="128"/>
      <c r="T25" s="125"/>
      <c r="U25" s="123"/>
      <c r="V25" s="125"/>
      <c r="W25" s="123"/>
      <c r="X25" s="125"/>
      <c r="Y25" s="123"/>
      <c r="Z25" s="125"/>
      <c r="AA25" s="123"/>
      <c r="AB25" s="125"/>
      <c r="AC25" s="123"/>
      <c r="AD25" s="125"/>
      <c r="AE25" s="123"/>
      <c r="AF25" s="125"/>
      <c r="AG25" s="123"/>
    </row>
    <row r="26" spans="1:33" s="108" customFormat="1" ht="20.100000000000001" customHeight="1" thickBot="1">
      <c r="A26" s="112" t="s">
        <v>165</v>
      </c>
      <c r="B26" s="112"/>
      <c r="C26" s="112"/>
      <c r="D26" s="112"/>
      <c r="E26" s="121"/>
      <c r="F26" s="122"/>
      <c r="G26" s="132">
        <f>SUM(G16:G24)</f>
        <v>1494683468</v>
      </c>
      <c r="H26" s="123"/>
      <c r="I26" s="132">
        <f>SUM(I16:I24)</f>
        <v>15266493181</v>
      </c>
      <c r="J26" s="123"/>
      <c r="K26" s="132">
        <f>SUM(K16:K24)</f>
        <v>0</v>
      </c>
      <c r="L26" s="123"/>
      <c r="M26" s="132">
        <f>SUM(M16:M24)</f>
        <v>172861100</v>
      </c>
      <c r="N26" s="123"/>
      <c r="O26" s="132">
        <f>SUM(O16:O24)</f>
        <v>156777302</v>
      </c>
      <c r="P26" s="123"/>
      <c r="Q26" s="132">
        <f>SUM(Q16:Q24)</f>
        <v>7840202746</v>
      </c>
      <c r="R26" s="125"/>
      <c r="S26" s="132">
        <f>SUM(S16:S24)</f>
        <v>-155806237</v>
      </c>
      <c r="T26" s="125"/>
      <c r="U26" s="132">
        <f>SUM(U16:U24)</f>
        <v>35993188</v>
      </c>
      <c r="V26" s="125"/>
      <c r="W26" s="132">
        <f>SUM(W16:W24)</f>
        <v>470137696</v>
      </c>
      <c r="X26" s="125"/>
      <c r="Y26" s="132">
        <f>SUM(Y16:Y24)</f>
        <v>-1069290168</v>
      </c>
      <c r="Z26" s="125"/>
      <c r="AA26" s="132">
        <f>SUM(AA16:AA24)</f>
        <v>3523055775</v>
      </c>
      <c r="AB26" s="125"/>
      <c r="AC26" s="132">
        <f>SUM(AC16:AC24)</f>
        <v>27735108051</v>
      </c>
      <c r="AD26" s="125"/>
      <c r="AE26" s="132">
        <f>SUM(AE16:AE24)</f>
        <v>3135766190</v>
      </c>
      <c r="AF26" s="125"/>
      <c r="AG26" s="132">
        <f>SUM(AG16:AG24)</f>
        <v>30870874241</v>
      </c>
    </row>
    <row r="27" spans="1:33" s="108" customFormat="1" ht="20.100000000000001" customHeight="1" thickTop="1">
      <c r="A27" s="112"/>
      <c r="B27" s="112"/>
      <c r="C27" s="112"/>
      <c r="D27" s="112"/>
      <c r="E27" s="121"/>
      <c r="F27" s="122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</row>
    <row r="28" spans="1:33" s="108" customFormat="1" ht="20.100000000000001" customHeight="1">
      <c r="A28" s="112" t="s">
        <v>201</v>
      </c>
      <c r="B28" s="112"/>
      <c r="C28" s="112"/>
      <c r="D28" s="112"/>
      <c r="E28" s="121"/>
      <c r="F28" s="122"/>
      <c r="G28" s="133">
        <v>1494683468</v>
      </c>
      <c r="H28" s="123"/>
      <c r="I28" s="133">
        <v>15266493181</v>
      </c>
      <c r="J28" s="123"/>
      <c r="K28" s="133">
        <v>0</v>
      </c>
      <c r="L28" s="123"/>
      <c r="M28" s="133">
        <v>172861100</v>
      </c>
      <c r="N28" s="123"/>
      <c r="O28" s="133">
        <v>156777302</v>
      </c>
      <c r="P28" s="123"/>
      <c r="Q28" s="133">
        <v>8916505414</v>
      </c>
      <c r="R28" s="123"/>
      <c r="S28" s="133">
        <v>-179901348</v>
      </c>
      <c r="T28" s="123"/>
      <c r="U28" s="133">
        <v>35993188</v>
      </c>
      <c r="V28" s="123"/>
      <c r="W28" s="133">
        <v>725637838</v>
      </c>
      <c r="X28" s="123"/>
      <c r="Y28" s="133">
        <v>-929343633</v>
      </c>
      <c r="Z28" s="123"/>
      <c r="AA28" s="133">
        <v>3145479644</v>
      </c>
      <c r="AB28" s="123"/>
      <c r="AC28" s="133">
        <f>SUM(G28:AA28)</f>
        <v>28805186154</v>
      </c>
      <c r="AD28" s="123"/>
      <c r="AE28" s="133">
        <v>3361980334</v>
      </c>
      <c r="AF28" s="123"/>
      <c r="AG28" s="133">
        <f>SUM(AC28,AE28)</f>
        <v>32167166488</v>
      </c>
    </row>
    <row r="29" spans="1:33" s="108" customFormat="1" ht="20.100000000000001" customHeight="1">
      <c r="A29" s="108" t="s">
        <v>173</v>
      </c>
      <c r="C29" s="112"/>
      <c r="D29" s="112"/>
      <c r="E29" s="122"/>
      <c r="F29" s="122"/>
      <c r="G29" s="133"/>
      <c r="H29" s="123"/>
      <c r="I29" s="133"/>
      <c r="J29" s="123"/>
      <c r="K29" s="133"/>
      <c r="L29" s="123"/>
      <c r="M29" s="133"/>
      <c r="N29" s="123"/>
      <c r="O29" s="133"/>
      <c r="P29" s="123"/>
      <c r="Q29" s="133"/>
      <c r="R29" s="123"/>
      <c r="S29" s="133"/>
      <c r="T29" s="123"/>
      <c r="U29" s="133"/>
      <c r="V29" s="123"/>
      <c r="W29" s="133"/>
      <c r="X29" s="123"/>
      <c r="Y29" s="133"/>
      <c r="Z29" s="123"/>
      <c r="AA29" s="133"/>
      <c r="AB29" s="123"/>
      <c r="AC29" s="133"/>
      <c r="AD29" s="123"/>
      <c r="AE29" s="133"/>
      <c r="AF29" s="123"/>
      <c r="AG29" s="133"/>
    </row>
    <row r="30" spans="1:33" s="108" customFormat="1" ht="20.100000000000001" customHeight="1">
      <c r="B30" s="108" t="s">
        <v>174</v>
      </c>
      <c r="C30" s="112"/>
      <c r="D30" s="112"/>
      <c r="E30" s="122"/>
      <c r="F30" s="122"/>
      <c r="G30" s="133">
        <v>0</v>
      </c>
      <c r="H30" s="128"/>
      <c r="I30" s="133">
        <v>0</v>
      </c>
      <c r="J30" s="128"/>
      <c r="K30" s="133">
        <v>0</v>
      </c>
      <c r="L30" s="128"/>
      <c r="M30" s="133">
        <v>0</v>
      </c>
      <c r="N30" s="128"/>
      <c r="O30" s="133">
        <v>0</v>
      </c>
      <c r="P30" s="128"/>
      <c r="Q30" s="133">
        <v>0</v>
      </c>
      <c r="R30" s="128"/>
      <c r="S30" s="133">
        <v>0</v>
      </c>
      <c r="T30" s="128"/>
      <c r="U30" s="133">
        <v>0</v>
      </c>
      <c r="V30" s="128"/>
      <c r="W30" s="133">
        <v>0</v>
      </c>
      <c r="X30" s="128"/>
      <c r="Y30" s="133" t="s">
        <v>189</v>
      </c>
      <c r="Z30" s="128"/>
      <c r="AA30" s="133">
        <v>477040</v>
      </c>
      <c r="AB30" s="128"/>
      <c r="AC30" s="133">
        <f>SUM(G30:AA30)</f>
        <v>477040</v>
      </c>
      <c r="AD30" s="128"/>
      <c r="AE30" s="133">
        <v>-6086134</v>
      </c>
      <c r="AF30" s="128"/>
      <c r="AG30" s="133">
        <f>SUM(AC30,AE30)</f>
        <v>-5609094</v>
      </c>
    </row>
    <row r="31" spans="1:33" s="108" customFormat="1" ht="20.100000000000001" customHeight="1">
      <c r="A31" s="108" t="s">
        <v>109</v>
      </c>
      <c r="B31" s="112"/>
      <c r="C31" s="112"/>
      <c r="D31" s="112"/>
      <c r="E31" s="122"/>
      <c r="F31" s="122"/>
      <c r="G31" s="133"/>
      <c r="H31" s="123"/>
      <c r="I31" s="133"/>
      <c r="J31" s="123"/>
      <c r="K31" s="133"/>
      <c r="L31" s="123"/>
      <c r="M31" s="133"/>
      <c r="N31" s="123"/>
      <c r="O31" s="133"/>
      <c r="P31" s="123"/>
      <c r="Q31" s="133"/>
      <c r="R31" s="123"/>
      <c r="S31" s="133"/>
      <c r="T31" s="123"/>
      <c r="U31" s="133"/>
      <c r="V31" s="123"/>
      <c r="W31" s="133"/>
      <c r="X31" s="123"/>
      <c r="Y31" s="133"/>
      <c r="Z31" s="123"/>
      <c r="AA31" s="133"/>
      <c r="AB31" s="123"/>
      <c r="AC31" s="133"/>
      <c r="AD31" s="123"/>
      <c r="AE31" s="133"/>
      <c r="AF31" s="123"/>
      <c r="AG31" s="133"/>
    </row>
    <row r="32" spans="1:33" s="108" customFormat="1" ht="20.100000000000001" customHeight="1">
      <c r="B32" s="108" t="s">
        <v>54</v>
      </c>
      <c r="C32" s="112"/>
      <c r="D32" s="112"/>
      <c r="E32" s="122"/>
      <c r="F32" s="122"/>
      <c r="G32" s="133">
        <v>0</v>
      </c>
      <c r="H32" s="123"/>
      <c r="I32" s="133">
        <v>0</v>
      </c>
      <c r="J32" s="123"/>
      <c r="K32" s="133">
        <v>0</v>
      </c>
      <c r="L32" s="123"/>
      <c r="M32" s="133">
        <v>0</v>
      </c>
      <c r="N32" s="123"/>
      <c r="O32" s="133">
        <v>0</v>
      </c>
      <c r="P32" s="123"/>
      <c r="Q32" s="133">
        <v>0</v>
      </c>
      <c r="R32" s="123"/>
      <c r="S32" s="133">
        <v>0</v>
      </c>
      <c r="T32" s="123"/>
      <c r="U32" s="133">
        <v>0</v>
      </c>
      <c r="V32" s="123"/>
      <c r="W32" s="133">
        <v>0</v>
      </c>
      <c r="X32" s="123"/>
      <c r="Y32" s="133">
        <v>0</v>
      </c>
      <c r="Z32" s="123"/>
      <c r="AA32" s="133">
        <v>0</v>
      </c>
      <c r="AB32" s="123"/>
      <c r="AC32" s="133">
        <f>SUM(G32:AA32)</f>
        <v>0</v>
      </c>
      <c r="AD32" s="123"/>
      <c r="AE32" s="133">
        <v>-4</v>
      </c>
      <c r="AF32" s="123"/>
      <c r="AG32" s="133">
        <f>SUM(AC32,AE32)</f>
        <v>-4</v>
      </c>
    </row>
    <row r="33" spans="1:33" s="108" customFormat="1" ht="20.100000000000001" customHeight="1">
      <c r="A33" s="108" t="s">
        <v>78</v>
      </c>
      <c r="E33" s="121"/>
      <c r="F33" s="124"/>
      <c r="G33" s="134">
        <v>0</v>
      </c>
      <c r="H33" s="123"/>
      <c r="I33" s="134">
        <v>0</v>
      </c>
      <c r="J33" s="123"/>
      <c r="K33" s="134">
        <v>0</v>
      </c>
      <c r="L33" s="123"/>
      <c r="M33" s="134">
        <v>0</v>
      </c>
      <c r="N33" s="123"/>
      <c r="O33" s="134">
        <v>0</v>
      </c>
      <c r="P33" s="123"/>
      <c r="Q33" s="134">
        <v>134707838</v>
      </c>
      <c r="R33" s="123"/>
      <c r="S33" s="134">
        <v>20805888</v>
      </c>
      <c r="T33" s="123"/>
      <c r="U33" s="134">
        <v>0</v>
      </c>
      <c r="V33" s="123"/>
      <c r="W33" s="134">
        <v>89094123</v>
      </c>
      <c r="X33" s="123"/>
      <c r="Y33" s="134">
        <v>290860455</v>
      </c>
      <c r="Z33" s="123"/>
      <c r="AA33" s="134">
        <v>0</v>
      </c>
      <c r="AB33" s="123"/>
      <c r="AC33" s="134">
        <f>SUM(G33:AA33)</f>
        <v>535468304</v>
      </c>
      <c r="AD33" s="123"/>
      <c r="AE33" s="134">
        <v>174692770</v>
      </c>
      <c r="AF33" s="123"/>
      <c r="AG33" s="135">
        <f t="shared" ref="AG33" si="0">SUM(AC33,AE33)</f>
        <v>710161074</v>
      </c>
    </row>
    <row r="34" spans="1:33" s="108" customFormat="1" ht="6" customHeight="1">
      <c r="E34" s="121"/>
      <c r="F34" s="131"/>
      <c r="G34" s="136"/>
      <c r="H34" s="123"/>
      <c r="I34" s="136"/>
      <c r="J34" s="123"/>
      <c r="K34" s="136"/>
      <c r="L34" s="123"/>
      <c r="M34" s="137"/>
      <c r="N34" s="123"/>
      <c r="O34" s="136"/>
      <c r="P34" s="123"/>
      <c r="Q34" s="136"/>
      <c r="R34" s="123"/>
      <c r="S34" s="136"/>
      <c r="T34" s="123"/>
      <c r="U34" s="133"/>
      <c r="V34" s="123"/>
      <c r="W34" s="133"/>
      <c r="X34" s="123"/>
      <c r="Y34" s="133"/>
      <c r="Z34" s="123"/>
      <c r="AA34" s="133"/>
      <c r="AB34" s="123"/>
      <c r="AC34" s="133"/>
      <c r="AD34" s="123"/>
      <c r="AE34" s="133"/>
      <c r="AF34" s="123"/>
      <c r="AG34" s="133"/>
    </row>
    <row r="35" spans="1:33" s="108" customFormat="1" ht="20.100000000000001" customHeight="1" thickBot="1">
      <c r="A35" s="112" t="s">
        <v>197</v>
      </c>
      <c r="B35" s="112"/>
      <c r="C35" s="112"/>
      <c r="D35" s="112"/>
      <c r="E35" s="121"/>
      <c r="F35" s="122"/>
      <c r="G35" s="138">
        <f>SUM(G28:G33)</f>
        <v>1494683468</v>
      </c>
      <c r="H35" s="123"/>
      <c r="I35" s="138">
        <f>SUM(I28:I33)</f>
        <v>15266493181</v>
      </c>
      <c r="J35" s="123"/>
      <c r="K35" s="138">
        <f>SUM(K28:K33)</f>
        <v>0</v>
      </c>
      <c r="L35" s="123"/>
      <c r="M35" s="138">
        <f>SUM(M28:M33)</f>
        <v>172861100</v>
      </c>
      <c r="N35" s="123"/>
      <c r="O35" s="138">
        <f>SUM(O28:O33)</f>
        <v>156777302</v>
      </c>
      <c r="P35" s="123"/>
      <c r="Q35" s="138">
        <f>SUM(Q28:Q33)</f>
        <v>9051213252</v>
      </c>
      <c r="R35" s="123"/>
      <c r="S35" s="138">
        <f>SUM(S28:S33)</f>
        <v>-159095460</v>
      </c>
      <c r="T35" s="123"/>
      <c r="U35" s="138">
        <f>SUM(U28:U33)</f>
        <v>35993188</v>
      </c>
      <c r="V35" s="123"/>
      <c r="W35" s="138">
        <f>SUM(W28:W33)</f>
        <v>814731961</v>
      </c>
      <c r="X35" s="123"/>
      <c r="Y35" s="138">
        <f>SUM(Y28:Y33)</f>
        <v>-638483178</v>
      </c>
      <c r="Z35" s="123"/>
      <c r="AA35" s="138">
        <f>SUM(AA28:AA33)</f>
        <v>3145956684</v>
      </c>
      <c r="AB35" s="123"/>
      <c r="AC35" s="138">
        <f>SUM(AC28:AC33)</f>
        <v>29341131498</v>
      </c>
      <c r="AD35" s="123"/>
      <c r="AE35" s="138">
        <f>SUM(AE28:AE33)</f>
        <v>3530586966</v>
      </c>
      <c r="AF35" s="123"/>
      <c r="AG35" s="138">
        <f>SUM(AG28:AG33)</f>
        <v>32871718464</v>
      </c>
    </row>
    <row r="36" spans="1:33" s="108" customFormat="1" ht="20.100000000000001" customHeight="1" thickTop="1">
      <c r="A36" s="112"/>
      <c r="B36" s="112"/>
      <c r="C36" s="112"/>
      <c r="D36" s="112"/>
      <c r="E36" s="121"/>
      <c r="F36" s="122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D36" s="114"/>
      <c r="AE36" s="114"/>
      <c r="AF36" s="114"/>
      <c r="AG36" s="114"/>
    </row>
    <row r="37" spans="1:33" s="139" customFormat="1" ht="20.100000000000001" customHeight="1">
      <c r="E37" s="141"/>
      <c r="F37" s="143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U37" s="142"/>
      <c r="W37" s="142"/>
      <c r="Y37" s="142"/>
      <c r="AA37" s="142"/>
      <c r="AC37" s="142"/>
      <c r="AD37" s="142"/>
      <c r="AF37" s="142"/>
      <c r="AG37" s="142"/>
    </row>
    <row r="38" spans="1:33" s="139" customFormat="1" ht="20.100000000000001" customHeight="1">
      <c r="E38" s="141"/>
      <c r="F38" s="143"/>
      <c r="G38" s="114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</row>
    <row r="39" spans="1:33" ht="21.95" customHeight="1">
      <c r="A39" s="92" t="s">
        <v>23</v>
      </c>
      <c r="B39" s="92"/>
      <c r="C39" s="92"/>
      <c r="D39" s="92"/>
      <c r="E39" s="145"/>
      <c r="F39" s="145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</row>
  </sheetData>
  <mergeCells count="5">
    <mergeCell ref="G5:AG5"/>
    <mergeCell ref="G6:AC6"/>
    <mergeCell ref="O9:Q9"/>
    <mergeCell ref="S8:Y8"/>
    <mergeCell ref="S7:AA7"/>
  </mergeCells>
  <pageMargins left="0.28000000000000003" right="0.17" top="0.5" bottom="0.6" header="0.49" footer="0.4"/>
  <pageSetup paperSize="9" scale="7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opLeftCell="A13" zoomScaleNormal="100" zoomScaleSheetLayoutView="100" workbookViewId="0">
      <selection activeCell="A26" sqref="A26:XFD26"/>
    </sheetView>
  </sheetViews>
  <sheetFormatPr defaultColWidth="9.140625" defaultRowHeight="20.100000000000001" customHeight="1"/>
  <cols>
    <col min="1" max="1" width="0.140625" style="104" customWidth="1"/>
    <col min="2" max="3" width="1.28515625" style="104" customWidth="1"/>
    <col min="4" max="4" width="17" style="104" customWidth="1"/>
    <col min="5" max="5" width="8" style="104" bestFit="1" customWidth="1"/>
    <col min="6" max="6" width="0.7109375" style="104" customWidth="1"/>
    <col min="7" max="7" width="12.42578125" style="42" customWidth="1"/>
    <col min="8" max="8" width="0.7109375" style="42" customWidth="1"/>
    <col min="9" max="9" width="12.42578125" style="42" customWidth="1"/>
    <col min="10" max="10" width="0.7109375" style="42" customWidth="1"/>
    <col min="11" max="11" width="12.42578125" style="42" customWidth="1"/>
    <col min="12" max="12" width="0.7109375" style="42" customWidth="1"/>
    <col min="13" max="13" width="12.42578125" style="42" customWidth="1"/>
    <col min="14" max="14" width="0.7109375" style="42" customWidth="1"/>
    <col min="15" max="15" width="12.42578125" style="42" customWidth="1"/>
    <col min="16" max="16" width="0.7109375" style="42" customWidth="1"/>
    <col min="17" max="17" width="12.42578125" style="42" customWidth="1"/>
    <col min="18" max="18" width="0.7109375" style="42" customWidth="1"/>
    <col min="19" max="19" width="12.42578125" style="42" customWidth="1"/>
    <col min="20" max="20" width="0.7109375" style="42" customWidth="1"/>
    <col min="21" max="21" width="18.42578125" style="42" bestFit="1" customWidth="1"/>
    <col min="22" max="22" width="0.7109375" style="42" customWidth="1"/>
    <col min="23" max="23" width="12.42578125" style="104" customWidth="1"/>
    <col min="24" max="16384" width="9.140625" style="104"/>
  </cols>
  <sheetData>
    <row r="1" spans="1:23" ht="21.75" customHeight="1">
      <c r="A1" s="93" t="s">
        <v>0</v>
      </c>
      <c r="B1" s="103"/>
      <c r="C1" s="103"/>
      <c r="D1" s="103"/>
      <c r="E1" s="103"/>
      <c r="F1" s="103"/>
    </row>
    <row r="2" spans="1:23" ht="21.75" customHeight="1">
      <c r="A2" s="93" t="s">
        <v>79</v>
      </c>
      <c r="B2" s="103"/>
      <c r="C2" s="103"/>
      <c r="D2" s="103"/>
      <c r="E2" s="103"/>
      <c r="F2" s="103"/>
    </row>
    <row r="3" spans="1:23" ht="21.75" customHeight="1">
      <c r="A3" s="94" t="str">
        <f>'7'!A3</f>
        <v>สำหรับงวดสามเดือนสิ้นสุดวันที่ 31 มีนาคม พ.ศ. 2564</v>
      </c>
      <c r="B3" s="105"/>
      <c r="C3" s="105"/>
      <c r="D3" s="105"/>
      <c r="E3" s="105"/>
      <c r="F3" s="105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45"/>
    </row>
    <row r="4" spans="1:23" s="108" customFormat="1" ht="20.100000000000001" customHeight="1">
      <c r="A4" s="113"/>
      <c r="B4" s="113"/>
      <c r="C4" s="113"/>
      <c r="D4" s="113"/>
      <c r="E4" s="113"/>
      <c r="F4" s="42"/>
      <c r="G4" s="114"/>
      <c r="H4" s="114"/>
      <c r="I4" s="114"/>
      <c r="J4" s="42"/>
      <c r="K4" s="120"/>
      <c r="L4" s="42"/>
      <c r="M4" s="114"/>
      <c r="N4" s="42"/>
      <c r="R4" s="114"/>
      <c r="S4" s="114"/>
      <c r="T4" s="42"/>
      <c r="U4" s="114"/>
      <c r="V4" s="42"/>
      <c r="W4" s="114"/>
    </row>
    <row r="5" spans="1:23" s="108" customFormat="1" ht="20.100000000000001" customHeight="1">
      <c r="A5" s="113"/>
      <c r="B5" s="113"/>
      <c r="C5" s="113"/>
      <c r="D5" s="113"/>
      <c r="G5" s="208" t="s">
        <v>3</v>
      </c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</row>
    <row r="6" spans="1:23" s="108" customFormat="1" ht="20.100000000000001" customHeight="1">
      <c r="A6" s="112"/>
      <c r="B6" s="107"/>
      <c r="C6" s="107"/>
      <c r="D6" s="107"/>
      <c r="E6" s="113"/>
      <c r="F6" s="42"/>
      <c r="G6" s="114"/>
      <c r="H6" s="114"/>
      <c r="I6" s="114"/>
      <c r="J6" s="42"/>
      <c r="K6" s="114"/>
      <c r="L6" s="42"/>
      <c r="M6" s="114"/>
      <c r="N6" s="42"/>
      <c r="O6" s="208" t="s">
        <v>51</v>
      </c>
      <c r="P6" s="208"/>
      <c r="Q6" s="208"/>
      <c r="R6" s="114"/>
      <c r="S6" s="209" t="s">
        <v>53</v>
      </c>
      <c r="T6" s="209"/>
      <c r="U6" s="209"/>
      <c r="V6" s="42"/>
      <c r="W6" s="114"/>
    </row>
    <row r="7" spans="1:23" s="108" customFormat="1" ht="20.100000000000001" customHeight="1">
      <c r="A7" s="113"/>
      <c r="B7" s="113"/>
      <c r="C7" s="113"/>
      <c r="D7" s="113"/>
      <c r="E7" s="110"/>
      <c r="F7" s="111"/>
      <c r="G7" s="111"/>
      <c r="H7" s="111"/>
      <c r="I7" s="42"/>
      <c r="J7" s="42"/>
      <c r="K7" s="111"/>
      <c r="L7" s="42"/>
      <c r="N7" s="111"/>
      <c r="O7" s="111"/>
      <c r="P7" s="112"/>
      <c r="Q7" s="112"/>
      <c r="R7" s="111"/>
      <c r="S7" s="210" t="s">
        <v>70</v>
      </c>
      <c r="T7" s="210"/>
      <c r="U7" s="210"/>
      <c r="V7" s="111"/>
      <c r="W7" s="111"/>
    </row>
    <row r="8" spans="1:23" s="108" customFormat="1" ht="20.100000000000001" customHeight="1">
      <c r="A8" s="113"/>
      <c r="B8" s="113"/>
      <c r="C8" s="113"/>
      <c r="D8" s="113"/>
      <c r="E8" s="110"/>
      <c r="F8" s="111"/>
      <c r="G8" s="111"/>
      <c r="H8" s="111"/>
      <c r="I8" s="42"/>
      <c r="J8" s="42"/>
      <c r="K8" s="111" t="s">
        <v>83</v>
      </c>
      <c r="L8" s="42"/>
      <c r="N8" s="111"/>
      <c r="O8" s="111" t="s">
        <v>84</v>
      </c>
      <c r="P8" s="112"/>
      <c r="Q8" s="112"/>
      <c r="R8" s="111"/>
      <c r="S8" s="146"/>
      <c r="T8" s="146"/>
      <c r="U8" s="115" t="s">
        <v>186</v>
      </c>
      <c r="V8" s="111"/>
      <c r="W8" s="111"/>
    </row>
    <row r="9" spans="1:23" s="108" customFormat="1" ht="20.100000000000001" customHeight="1">
      <c r="A9" s="113"/>
      <c r="B9" s="113"/>
      <c r="C9" s="113"/>
      <c r="D9" s="113"/>
      <c r="E9" s="110"/>
      <c r="F9" s="111"/>
      <c r="G9" s="111" t="s">
        <v>87</v>
      </c>
      <c r="H9" s="111"/>
      <c r="I9" s="111" t="s">
        <v>88</v>
      </c>
      <c r="J9" s="111"/>
      <c r="K9" s="111" t="s">
        <v>89</v>
      </c>
      <c r="L9" s="111"/>
      <c r="M9" s="111" t="s">
        <v>90</v>
      </c>
      <c r="N9" s="111"/>
      <c r="O9" s="111" t="s">
        <v>91</v>
      </c>
      <c r="P9" s="111"/>
      <c r="Q9" s="111"/>
      <c r="R9" s="111"/>
      <c r="S9" s="115" t="s">
        <v>160</v>
      </c>
      <c r="T9" s="111"/>
      <c r="U9" s="115" t="s">
        <v>187</v>
      </c>
      <c r="V9" s="111"/>
      <c r="W9" s="111" t="s">
        <v>97</v>
      </c>
    </row>
    <row r="10" spans="1:23" s="108" customFormat="1" ht="20.100000000000001" customHeight="1">
      <c r="A10" s="113"/>
      <c r="B10" s="113"/>
      <c r="C10" s="113"/>
      <c r="D10" s="113"/>
      <c r="E10" s="110"/>
      <c r="F10" s="111"/>
      <c r="G10" s="111" t="s">
        <v>98</v>
      </c>
      <c r="H10" s="111"/>
      <c r="I10" s="111" t="s">
        <v>99</v>
      </c>
      <c r="J10" s="111"/>
      <c r="K10" s="111" t="s">
        <v>100</v>
      </c>
      <c r="L10" s="111"/>
      <c r="M10" s="111" t="s">
        <v>101</v>
      </c>
      <c r="N10" s="111"/>
      <c r="O10" s="111" t="s">
        <v>102</v>
      </c>
      <c r="P10" s="111"/>
      <c r="Q10" s="111" t="s">
        <v>103</v>
      </c>
      <c r="R10" s="111"/>
      <c r="S10" s="115" t="s">
        <v>161</v>
      </c>
      <c r="T10" s="111"/>
      <c r="U10" s="147" t="s">
        <v>70</v>
      </c>
      <c r="V10" s="111"/>
      <c r="W10" s="111" t="s">
        <v>107</v>
      </c>
    </row>
    <row r="11" spans="1:23" s="108" customFormat="1" ht="20.100000000000001" customHeight="1">
      <c r="A11" s="113"/>
      <c r="B11" s="113"/>
      <c r="C11" s="113"/>
      <c r="D11" s="113"/>
      <c r="E11" s="110"/>
      <c r="F11" s="111"/>
      <c r="G11" s="118" t="s">
        <v>6</v>
      </c>
      <c r="H11" s="111"/>
      <c r="I11" s="118" t="s">
        <v>6</v>
      </c>
      <c r="J11" s="111"/>
      <c r="K11" s="118" t="s">
        <v>6</v>
      </c>
      <c r="L11" s="111"/>
      <c r="M11" s="118" t="s">
        <v>6</v>
      </c>
      <c r="N11" s="111"/>
      <c r="O11" s="118" t="s">
        <v>6</v>
      </c>
      <c r="P11" s="111"/>
      <c r="Q11" s="118" t="s">
        <v>6</v>
      </c>
      <c r="R11" s="111"/>
      <c r="S11" s="118" t="s">
        <v>6</v>
      </c>
      <c r="T11" s="111"/>
      <c r="U11" s="118" t="s">
        <v>6</v>
      </c>
      <c r="V11" s="111"/>
      <c r="W11" s="118" t="s">
        <v>6</v>
      </c>
    </row>
    <row r="12" spans="1:23" s="108" customFormat="1" ht="20.100000000000001" customHeight="1">
      <c r="A12" s="113"/>
      <c r="B12" s="113"/>
      <c r="C12" s="113"/>
      <c r="D12" s="113"/>
      <c r="E12" s="110"/>
      <c r="F12" s="42"/>
      <c r="G12" s="114"/>
      <c r="H12" s="114"/>
      <c r="I12" s="114"/>
      <c r="J12" s="42"/>
      <c r="K12" s="120"/>
      <c r="L12" s="42"/>
      <c r="M12" s="114"/>
      <c r="N12" s="42"/>
      <c r="R12" s="114"/>
      <c r="S12" s="114"/>
      <c r="T12" s="42"/>
      <c r="V12" s="42"/>
      <c r="W12" s="114"/>
    </row>
    <row r="13" spans="1:23" s="108" customFormat="1" ht="20.100000000000001" customHeight="1">
      <c r="A13" s="112" t="s">
        <v>199</v>
      </c>
      <c r="E13" s="110"/>
      <c r="F13" s="42"/>
      <c r="G13" s="123">
        <v>1470909845</v>
      </c>
      <c r="H13" s="123"/>
      <c r="I13" s="123">
        <v>13933982782</v>
      </c>
      <c r="J13" s="123"/>
      <c r="K13" s="123">
        <v>543677824</v>
      </c>
      <c r="L13" s="123"/>
      <c r="M13" s="123">
        <v>202175962</v>
      </c>
      <c r="N13" s="123"/>
      <c r="O13" s="123">
        <v>156777302</v>
      </c>
      <c r="P13" s="123"/>
      <c r="Q13" s="123">
        <v>2652971800</v>
      </c>
      <c r="R13" s="123"/>
      <c r="S13" s="123">
        <v>3755718</v>
      </c>
      <c r="T13" s="123"/>
      <c r="U13" s="123">
        <v>2174622415</v>
      </c>
      <c r="V13" s="123"/>
      <c r="W13" s="142">
        <f t="shared" ref="W13:W17" si="0">SUM(G13:U13)</f>
        <v>21138873648</v>
      </c>
    </row>
    <row r="14" spans="1:23" s="108" customFormat="1" ht="20.100000000000001" customHeight="1">
      <c r="A14" s="108" t="s">
        <v>111</v>
      </c>
      <c r="B14" s="107"/>
      <c r="C14" s="107"/>
      <c r="D14" s="107"/>
      <c r="E14" s="110"/>
      <c r="F14" s="42"/>
      <c r="G14" s="123"/>
      <c r="H14" s="123"/>
      <c r="I14" s="123"/>
      <c r="J14" s="125"/>
      <c r="K14" s="123"/>
      <c r="L14" s="125"/>
      <c r="M14" s="123"/>
      <c r="N14" s="125"/>
      <c r="O14" s="123"/>
      <c r="P14" s="125"/>
      <c r="Q14" s="123"/>
      <c r="R14" s="123"/>
      <c r="S14" s="123"/>
      <c r="T14" s="125"/>
      <c r="U14" s="123"/>
      <c r="V14" s="125"/>
      <c r="W14" s="123"/>
    </row>
    <row r="15" spans="1:23" s="108" customFormat="1" ht="20.100000000000001" customHeight="1">
      <c r="B15" s="110" t="s">
        <v>112</v>
      </c>
      <c r="C15" s="107"/>
      <c r="D15" s="107"/>
      <c r="E15" s="110"/>
      <c r="F15" s="42"/>
      <c r="G15" s="123">
        <v>23773623</v>
      </c>
      <c r="H15" s="123"/>
      <c r="I15" s="123">
        <v>948485971</v>
      </c>
      <c r="J15" s="125"/>
      <c r="K15" s="123">
        <v>-159653396</v>
      </c>
      <c r="L15" s="125"/>
      <c r="M15" s="123">
        <v>0</v>
      </c>
      <c r="N15" s="125"/>
      <c r="O15" s="123">
        <v>0</v>
      </c>
      <c r="P15" s="125"/>
      <c r="Q15" s="123">
        <v>0</v>
      </c>
      <c r="R15" s="123"/>
      <c r="S15" s="123">
        <v>0</v>
      </c>
      <c r="T15" s="125"/>
      <c r="U15" s="123">
        <v>0</v>
      </c>
      <c r="V15" s="125"/>
      <c r="W15" s="142">
        <f t="shared" si="0"/>
        <v>812606198</v>
      </c>
    </row>
    <row r="16" spans="1:23" s="124" customFormat="1" ht="20.100000000000001" customHeight="1">
      <c r="A16" s="124" t="s">
        <v>188</v>
      </c>
      <c r="B16" s="148"/>
      <c r="C16" s="149"/>
      <c r="D16" s="149"/>
      <c r="E16" s="150"/>
      <c r="F16" s="125"/>
      <c r="G16" s="123">
        <v>0</v>
      </c>
      <c r="H16" s="123"/>
      <c r="I16" s="123">
        <v>384024428</v>
      </c>
      <c r="J16" s="123"/>
      <c r="K16" s="123">
        <v>-384024428</v>
      </c>
      <c r="L16" s="123"/>
      <c r="M16" s="123">
        <v>0</v>
      </c>
      <c r="N16" s="123"/>
      <c r="O16" s="123">
        <v>0</v>
      </c>
      <c r="P16" s="123"/>
      <c r="Q16" s="123">
        <v>0</v>
      </c>
      <c r="R16" s="123"/>
      <c r="S16" s="123">
        <v>0</v>
      </c>
      <c r="T16" s="123"/>
      <c r="U16" s="123">
        <v>0</v>
      </c>
      <c r="V16" s="123"/>
      <c r="W16" s="142">
        <f t="shared" si="0"/>
        <v>0</v>
      </c>
    </row>
    <row r="17" spans="1:23" s="108" customFormat="1" ht="20.100000000000001" customHeight="1">
      <c r="A17" s="108" t="s">
        <v>228</v>
      </c>
      <c r="E17" s="151"/>
      <c r="F17" s="42"/>
      <c r="G17" s="129">
        <v>0</v>
      </c>
      <c r="H17" s="123"/>
      <c r="I17" s="129">
        <v>0</v>
      </c>
      <c r="J17" s="123"/>
      <c r="K17" s="129">
        <v>0</v>
      </c>
      <c r="L17" s="123"/>
      <c r="M17" s="129">
        <v>0</v>
      </c>
      <c r="N17" s="123"/>
      <c r="O17" s="129">
        <v>0</v>
      </c>
      <c r="P17" s="123"/>
      <c r="Q17" s="129">
        <v>-4167477</v>
      </c>
      <c r="R17" s="123"/>
      <c r="S17" s="129">
        <v>0</v>
      </c>
      <c r="T17" s="123"/>
      <c r="U17" s="129">
        <v>-1531009174</v>
      </c>
      <c r="V17" s="123"/>
      <c r="W17" s="130">
        <f t="shared" si="0"/>
        <v>-1535176651</v>
      </c>
    </row>
    <row r="18" spans="1:23" s="108" customFormat="1" ht="6" customHeight="1">
      <c r="E18" s="151"/>
      <c r="F18" s="42"/>
      <c r="G18" s="128"/>
      <c r="H18" s="128"/>
      <c r="I18" s="128"/>
      <c r="J18" s="125"/>
      <c r="K18" s="128"/>
      <c r="L18" s="125"/>
      <c r="M18" s="128"/>
      <c r="N18" s="125"/>
      <c r="O18" s="128"/>
      <c r="P18" s="125"/>
      <c r="Q18" s="128"/>
      <c r="R18" s="128"/>
      <c r="S18" s="128"/>
      <c r="T18" s="125"/>
      <c r="U18" s="128"/>
      <c r="V18" s="125"/>
      <c r="W18" s="128"/>
    </row>
    <row r="19" spans="1:23" s="108" customFormat="1" ht="20.100000000000001" customHeight="1" thickBot="1">
      <c r="A19" s="112" t="str">
        <f>'7'!A26</f>
        <v>ยอดคงเหลือ ณ สิ้นงวด พ.ศ. 2563</v>
      </c>
      <c r="B19" s="107"/>
      <c r="C19" s="107"/>
      <c r="D19" s="107"/>
      <c r="E19" s="113"/>
      <c r="F19" s="42"/>
      <c r="G19" s="132">
        <f>SUM(G13:G18)</f>
        <v>1494683468</v>
      </c>
      <c r="H19" s="123"/>
      <c r="I19" s="132">
        <f>SUM(I13:I18)</f>
        <v>15266493181</v>
      </c>
      <c r="J19" s="125"/>
      <c r="K19" s="132">
        <f>SUM(K13:K18)</f>
        <v>0</v>
      </c>
      <c r="L19" s="125"/>
      <c r="M19" s="132">
        <f>SUM(M13:M18)</f>
        <v>202175962</v>
      </c>
      <c r="N19" s="125"/>
      <c r="O19" s="132">
        <f>SUM(O13:O18)</f>
        <v>156777302</v>
      </c>
      <c r="P19" s="125"/>
      <c r="Q19" s="132">
        <f>SUM(Q13:Q18)</f>
        <v>2648804323</v>
      </c>
      <c r="R19" s="123"/>
      <c r="S19" s="132">
        <f>SUM(S13:S18)</f>
        <v>3755718</v>
      </c>
      <c r="T19" s="125"/>
      <c r="U19" s="132">
        <f>SUM(U13:U18)</f>
        <v>643613241</v>
      </c>
      <c r="V19" s="125"/>
      <c r="W19" s="132">
        <f>SUM(W13:W18)</f>
        <v>20416303195</v>
      </c>
    </row>
    <row r="20" spans="1:23" s="108" customFormat="1" ht="20.100000000000001" customHeight="1" thickTop="1">
      <c r="A20" s="112"/>
      <c r="B20" s="107"/>
      <c r="C20" s="107"/>
      <c r="D20" s="107"/>
      <c r="E20" s="113"/>
      <c r="F20" s="42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</row>
    <row r="21" spans="1:23" s="108" customFormat="1" ht="20.100000000000001" customHeight="1">
      <c r="A21" s="112" t="s">
        <v>201</v>
      </c>
      <c r="E21" s="152"/>
      <c r="F21" s="42"/>
      <c r="G21" s="153">
        <v>1494683468</v>
      </c>
      <c r="H21" s="123"/>
      <c r="I21" s="153">
        <v>15266493181</v>
      </c>
      <c r="J21" s="123"/>
      <c r="K21" s="153">
        <v>0</v>
      </c>
      <c r="L21" s="123"/>
      <c r="M21" s="153">
        <v>202175962</v>
      </c>
      <c r="N21" s="123"/>
      <c r="O21" s="153">
        <v>156777302</v>
      </c>
      <c r="P21" s="123"/>
      <c r="Q21" s="153">
        <v>2539367090</v>
      </c>
      <c r="R21" s="123"/>
      <c r="S21" s="153">
        <v>3755718</v>
      </c>
      <c r="T21" s="123"/>
      <c r="U21" s="153">
        <v>801978741</v>
      </c>
      <c r="V21" s="123"/>
      <c r="W21" s="153">
        <f>SUM(G21:U21)</f>
        <v>20465231462</v>
      </c>
    </row>
    <row r="22" spans="1:23" s="108" customFormat="1" ht="20.100000000000001" customHeight="1">
      <c r="A22" s="108" t="s">
        <v>78</v>
      </c>
      <c r="E22" s="151"/>
      <c r="F22" s="42"/>
      <c r="G22" s="134">
        <v>0</v>
      </c>
      <c r="H22" s="123"/>
      <c r="I22" s="134">
        <v>0</v>
      </c>
      <c r="J22" s="123"/>
      <c r="K22" s="134">
        <v>0</v>
      </c>
      <c r="L22" s="123"/>
      <c r="M22" s="134">
        <v>0</v>
      </c>
      <c r="N22" s="123"/>
      <c r="O22" s="134">
        <v>0</v>
      </c>
      <c r="P22" s="123"/>
      <c r="Q22" s="134">
        <v>343763387</v>
      </c>
      <c r="R22" s="123"/>
      <c r="S22" s="134">
        <v>0</v>
      </c>
      <c r="T22" s="123"/>
      <c r="U22" s="135">
        <v>64228362</v>
      </c>
      <c r="V22" s="123"/>
      <c r="W22" s="134">
        <f>SUM(G22:U22)</f>
        <v>407991749</v>
      </c>
    </row>
    <row r="23" spans="1:23" s="108" customFormat="1" ht="6" customHeight="1">
      <c r="E23" s="151"/>
      <c r="F23" s="42"/>
      <c r="G23" s="136"/>
      <c r="H23" s="128"/>
      <c r="I23" s="136"/>
      <c r="J23" s="128"/>
      <c r="K23" s="136"/>
      <c r="L23" s="128"/>
      <c r="M23" s="136"/>
      <c r="N23" s="128"/>
      <c r="O23" s="136"/>
      <c r="P23" s="128"/>
      <c r="Q23" s="136"/>
      <c r="R23" s="128"/>
      <c r="S23" s="136"/>
      <c r="T23" s="128"/>
      <c r="U23" s="136"/>
      <c r="V23" s="128"/>
      <c r="W23" s="136"/>
    </row>
    <row r="24" spans="1:23" s="108" customFormat="1" ht="20.100000000000001" customHeight="1" thickBot="1">
      <c r="A24" s="112" t="s">
        <v>197</v>
      </c>
      <c r="B24" s="107"/>
      <c r="C24" s="107"/>
      <c r="D24" s="107"/>
      <c r="E24" s="113"/>
      <c r="F24" s="42"/>
      <c r="G24" s="138">
        <f>SUM(G21:G23)</f>
        <v>1494683468</v>
      </c>
      <c r="H24" s="123"/>
      <c r="I24" s="138">
        <f>SUM(I21:I23)</f>
        <v>15266493181</v>
      </c>
      <c r="J24" s="123"/>
      <c r="K24" s="138">
        <f>SUM(K21:K23)</f>
        <v>0</v>
      </c>
      <c r="L24" s="123"/>
      <c r="M24" s="138">
        <f>SUM(M21:M23)</f>
        <v>202175962</v>
      </c>
      <c r="N24" s="123"/>
      <c r="O24" s="138">
        <f>SUM(O21:O23)</f>
        <v>156777302</v>
      </c>
      <c r="P24" s="123"/>
      <c r="Q24" s="138">
        <f>SUM(Q21:Q23)</f>
        <v>2883130477</v>
      </c>
      <c r="R24" s="123"/>
      <c r="S24" s="138">
        <f>SUM(S21:S23)</f>
        <v>3755718</v>
      </c>
      <c r="T24" s="123"/>
      <c r="U24" s="138">
        <f>SUM(U21:U23)</f>
        <v>866207103</v>
      </c>
      <c r="V24" s="123"/>
      <c r="W24" s="138">
        <f>SUM(W21:W23)</f>
        <v>20873223211</v>
      </c>
    </row>
    <row r="25" spans="1:23" s="108" customFormat="1" ht="20.100000000000001" customHeight="1" thickTop="1">
      <c r="A25" s="112"/>
      <c r="B25" s="107"/>
      <c r="C25" s="107"/>
      <c r="D25" s="107"/>
      <c r="E25" s="113"/>
      <c r="F25" s="42"/>
      <c r="G25" s="114"/>
      <c r="H25" s="123"/>
      <c r="I25" s="114"/>
      <c r="J25" s="123"/>
      <c r="K25" s="114"/>
      <c r="L25" s="123"/>
      <c r="M25" s="114"/>
      <c r="N25" s="123"/>
      <c r="O25" s="114"/>
      <c r="P25" s="123"/>
      <c r="Q25" s="114"/>
      <c r="R25" s="123"/>
      <c r="S25" s="114"/>
      <c r="T25" s="123"/>
      <c r="U25" s="114"/>
      <c r="V25" s="123"/>
      <c r="W25" s="114"/>
    </row>
    <row r="26" spans="1:23" s="124" customFormat="1" ht="20.100000000000001" customHeight="1">
      <c r="B26" s="148"/>
      <c r="C26" s="149"/>
      <c r="D26" s="149"/>
      <c r="E26" s="150"/>
      <c r="F26" s="125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42"/>
    </row>
    <row r="27" spans="1:23" s="124" customFormat="1" ht="20.100000000000001" customHeight="1">
      <c r="B27" s="148"/>
      <c r="C27" s="149"/>
      <c r="D27" s="149"/>
      <c r="E27" s="150"/>
      <c r="F27" s="125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42"/>
    </row>
    <row r="28" spans="1:23" s="139" customFormat="1" ht="20.100000000000001" customHeight="1">
      <c r="A28" s="140"/>
      <c r="E28" s="154"/>
      <c r="F28" s="155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</row>
    <row r="29" spans="1:23" s="139" customFormat="1" ht="14.25" customHeight="1">
      <c r="E29" s="144"/>
      <c r="F29" s="155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</row>
    <row r="30" spans="1:23" ht="21.95" customHeight="1">
      <c r="A30" s="92" t="s">
        <v>23</v>
      </c>
      <c r="B30" s="92"/>
      <c r="C30" s="92"/>
      <c r="D30" s="92"/>
      <c r="E30" s="145"/>
      <c r="F30" s="145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45"/>
    </row>
  </sheetData>
  <mergeCells count="4">
    <mergeCell ref="S7:U7"/>
    <mergeCell ref="G5:W5"/>
    <mergeCell ref="O6:Q6"/>
    <mergeCell ref="S6:U6"/>
  </mergeCells>
  <pageMargins left="0.5" right="0.28000000000000003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3"/>
  <sheetViews>
    <sheetView topLeftCell="A61" zoomScale="98" zoomScaleNormal="98" zoomScaleSheetLayoutView="98" workbookViewId="0">
      <selection activeCell="Q130" sqref="Q130"/>
    </sheetView>
  </sheetViews>
  <sheetFormatPr defaultColWidth="9.140625" defaultRowHeight="21.75" customHeight="1"/>
  <cols>
    <col min="1" max="3" width="1.28515625" style="104" customWidth="1"/>
    <col min="4" max="4" width="28.140625" style="104" customWidth="1"/>
    <col min="5" max="5" width="8.85546875" style="156" customWidth="1"/>
    <col min="6" max="6" width="0.7109375" style="156" customWidth="1"/>
    <col min="7" max="7" width="12.28515625" style="125" bestFit="1" customWidth="1"/>
    <col min="8" max="8" width="0.7109375" style="125" customWidth="1"/>
    <col min="9" max="9" width="12.28515625" style="125" bestFit="1" customWidth="1"/>
    <col min="10" max="10" width="0.7109375" style="125" customWidth="1"/>
    <col min="11" max="11" width="12.28515625" style="125" bestFit="1" customWidth="1"/>
    <col min="12" max="12" width="0.7109375" style="125" customWidth="1"/>
    <col min="13" max="13" width="12.28515625" style="125" bestFit="1" customWidth="1"/>
    <col min="14" max="16384" width="9.140625" style="104"/>
  </cols>
  <sheetData>
    <row r="1" spans="1:13" ht="21.75" customHeight="1">
      <c r="A1" s="93" t="s">
        <v>0</v>
      </c>
      <c r="B1" s="93"/>
      <c r="C1" s="93"/>
      <c r="D1" s="93"/>
    </row>
    <row r="2" spans="1:13" ht="21.75" customHeight="1">
      <c r="A2" s="93" t="s">
        <v>113</v>
      </c>
      <c r="B2" s="93"/>
      <c r="C2" s="93"/>
      <c r="D2" s="93"/>
    </row>
    <row r="3" spans="1:13" ht="21.75" customHeight="1">
      <c r="A3" s="94" t="str">
        <f>'8'!A3</f>
        <v>สำหรับงวดสามเดือนสิ้นสุดวันที่ 31 มีนาคม พ.ศ. 2564</v>
      </c>
      <c r="B3" s="94"/>
      <c r="C3" s="94"/>
      <c r="D3" s="94"/>
      <c r="E3" s="157"/>
      <c r="F3" s="157"/>
      <c r="G3" s="45"/>
      <c r="H3" s="45"/>
      <c r="I3" s="45"/>
      <c r="J3" s="45"/>
      <c r="K3" s="45"/>
      <c r="L3" s="45"/>
      <c r="M3" s="45"/>
    </row>
    <row r="4" spans="1:13" ht="18.600000000000001" customHeight="1"/>
    <row r="5" spans="1:13" ht="18.600000000000001" customHeight="1">
      <c r="G5" s="207" t="s">
        <v>2</v>
      </c>
      <c r="H5" s="207"/>
      <c r="I5" s="207"/>
      <c r="J5" s="3"/>
      <c r="K5" s="207" t="s">
        <v>3</v>
      </c>
      <c r="L5" s="207"/>
      <c r="M5" s="207"/>
    </row>
    <row r="6" spans="1:13" ht="18.600000000000001" customHeight="1">
      <c r="G6" s="12" t="s">
        <v>196</v>
      </c>
      <c r="H6" s="52"/>
      <c r="I6" s="12" t="s">
        <v>158</v>
      </c>
      <c r="J6" s="12"/>
      <c r="K6" s="12" t="str">
        <f>G6</f>
        <v>พ.ศ. 2564</v>
      </c>
      <c r="L6" s="52"/>
      <c r="M6" s="12" t="str">
        <f>I6</f>
        <v>พ.ศ. 2563</v>
      </c>
    </row>
    <row r="7" spans="1:13" ht="18.600000000000001" customHeight="1">
      <c r="A7" s="93"/>
      <c r="B7" s="158"/>
      <c r="C7" s="158"/>
      <c r="D7" s="158"/>
      <c r="E7" s="159"/>
      <c r="F7" s="60"/>
      <c r="G7" s="17" t="s">
        <v>6</v>
      </c>
      <c r="H7" s="12"/>
      <c r="I7" s="17" t="s">
        <v>6</v>
      </c>
      <c r="J7" s="12"/>
      <c r="K7" s="17" t="s">
        <v>6</v>
      </c>
      <c r="L7" s="12"/>
      <c r="M7" s="17" t="s">
        <v>6</v>
      </c>
    </row>
    <row r="8" spans="1:13" ht="6" customHeight="1">
      <c r="A8" s="93"/>
      <c r="B8" s="158"/>
      <c r="C8" s="158"/>
      <c r="D8" s="158"/>
      <c r="E8" s="159"/>
      <c r="F8" s="60"/>
      <c r="G8" s="83"/>
      <c r="H8" s="12"/>
      <c r="I8" s="12"/>
      <c r="J8" s="12"/>
      <c r="K8" s="83"/>
      <c r="L8" s="12"/>
      <c r="M8" s="12"/>
    </row>
    <row r="9" spans="1:13" s="158" customFormat="1" ht="18.600000000000001" customHeight="1">
      <c r="A9" s="93" t="s">
        <v>114</v>
      </c>
      <c r="B9" s="160"/>
      <c r="C9" s="160"/>
      <c r="D9" s="160"/>
      <c r="E9" s="161"/>
      <c r="F9" s="161"/>
      <c r="G9" s="162"/>
      <c r="H9" s="163"/>
      <c r="I9" s="163"/>
      <c r="J9" s="163"/>
      <c r="K9" s="162"/>
      <c r="L9" s="163"/>
      <c r="M9" s="163"/>
    </row>
    <row r="10" spans="1:13" s="158" customFormat="1" ht="18.600000000000001" customHeight="1">
      <c r="A10" s="104" t="s">
        <v>152</v>
      </c>
      <c r="C10" s="104"/>
      <c r="D10" s="160"/>
      <c r="E10" s="164"/>
      <c r="F10" s="161"/>
      <c r="G10" s="165">
        <v>242786721</v>
      </c>
      <c r="H10" s="163"/>
      <c r="I10" s="166">
        <v>165557269</v>
      </c>
      <c r="J10" s="161"/>
      <c r="K10" s="165">
        <v>344753671</v>
      </c>
      <c r="L10" s="163"/>
      <c r="M10" s="166">
        <v>-6297687</v>
      </c>
    </row>
    <row r="11" spans="1:13" s="158" customFormat="1" ht="18.600000000000001" customHeight="1">
      <c r="A11" s="104" t="s">
        <v>115</v>
      </c>
      <c r="D11" s="160"/>
      <c r="E11" s="164"/>
      <c r="F11" s="161"/>
      <c r="G11" s="165"/>
      <c r="H11" s="163"/>
      <c r="I11" s="166"/>
      <c r="J11" s="161"/>
      <c r="K11" s="165"/>
      <c r="L11" s="163"/>
      <c r="M11" s="166"/>
    </row>
    <row r="12" spans="1:13" s="158" customFormat="1" ht="18.600000000000001" customHeight="1">
      <c r="B12" s="104" t="s">
        <v>229</v>
      </c>
      <c r="C12" s="104"/>
      <c r="D12" s="160"/>
      <c r="E12" s="167"/>
      <c r="F12" s="161"/>
      <c r="G12" s="165">
        <v>-5068739</v>
      </c>
      <c r="H12" s="131"/>
      <c r="I12" s="166">
        <v>1932888</v>
      </c>
      <c r="J12" s="164"/>
      <c r="K12" s="165">
        <v>-479335</v>
      </c>
      <c r="L12" s="131"/>
      <c r="M12" s="166">
        <v>-1051386</v>
      </c>
    </row>
    <row r="13" spans="1:13" s="158" customFormat="1" ht="18.600000000000001" customHeight="1">
      <c r="A13" s="104"/>
      <c r="B13" s="104" t="s">
        <v>116</v>
      </c>
      <c r="C13" s="104"/>
      <c r="D13" s="160"/>
      <c r="E13" s="60"/>
      <c r="F13" s="161"/>
      <c r="G13" s="165">
        <v>147338689</v>
      </c>
      <c r="H13" s="164"/>
      <c r="I13" s="166">
        <v>137481128</v>
      </c>
      <c r="J13" s="164"/>
      <c r="K13" s="165">
        <v>7666702</v>
      </c>
      <c r="L13" s="164"/>
      <c r="M13" s="166">
        <v>8122056</v>
      </c>
    </row>
    <row r="14" spans="1:13" s="158" customFormat="1" ht="18.600000000000001" customHeight="1">
      <c r="B14" s="104" t="s">
        <v>117</v>
      </c>
      <c r="C14" s="104"/>
      <c r="D14" s="160"/>
      <c r="E14" s="60"/>
      <c r="F14" s="161"/>
      <c r="G14" s="165">
        <v>1300430</v>
      </c>
      <c r="H14" s="163"/>
      <c r="I14" s="166">
        <v>3489510</v>
      </c>
      <c r="J14" s="161"/>
      <c r="K14" s="165">
        <v>302005</v>
      </c>
      <c r="L14" s="163"/>
      <c r="M14" s="166">
        <v>359405</v>
      </c>
    </row>
    <row r="15" spans="1:13" s="158" customFormat="1" ht="18.600000000000001" customHeight="1">
      <c r="B15" s="104" t="s">
        <v>231</v>
      </c>
      <c r="C15" s="104"/>
      <c r="D15" s="160"/>
      <c r="E15" s="60"/>
      <c r="F15" s="161"/>
      <c r="G15" s="165"/>
      <c r="H15" s="163"/>
      <c r="I15" s="166"/>
      <c r="J15" s="161"/>
      <c r="K15" s="165"/>
      <c r="L15" s="163"/>
      <c r="M15" s="166"/>
    </row>
    <row r="16" spans="1:13" s="158" customFormat="1" ht="18.600000000000001" customHeight="1">
      <c r="C16" s="104" t="s">
        <v>225</v>
      </c>
      <c r="D16" s="104"/>
      <c r="E16" s="60"/>
      <c r="F16" s="161"/>
      <c r="G16" s="165">
        <v>8522160</v>
      </c>
      <c r="H16" s="163"/>
      <c r="I16" s="166">
        <v>0</v>
      </c>
      <c r="J16" s="161"/>
      <c r="K16" s="165">
        <v>0</v>
      </c>
      <c r="L16" s="163"/>
      <c r="M16" s="166">
        <v>0</v>
      </c>
    </row>
    <row r="17" spans="1:13" s="158" customFormat="1" ht="18.600000000000001" customHeight="1">
      <c r="B17" s="104" t="s">
        <v>202</v>
      </c>
      <c r="C17" s="104"/>
      <c r="D17" s="160"/>
      <c r="E17" s="60"/>
      <c r="F17" s="161"/>
      <c r="G17" s="165"/>
      <c r="H17" s="163"/>
      <c r="I17" s="166"/>
      <c r="J17" s="161"/>
      <c r="K17" s="165"/>
      <c r="L17" s="163"/>
      <c r="M17" s="166"/>
    </row>
    <row r="18" spans="1:13" s="158" customFormat="1" ht="18.600000000000001" customHeight="1">
      <c r="C18" s="104" t="s">
        <v>225</v>
      </c>
      <c r="D18" s="104"/>
      <c r="E18" s="60"/>
      <c r="F18" s="161"/>
      <c r="G18" s="165">
        <v>0</v>
      </c>
      <c r="H18" s="163"/>
      <c r="I18" s="166">
        <v>-590105</v>
      </c>
      <c r="J18" s="161"/>
      <c r="K18" s="165">
        <v>0</v>
      </c>
      <c r="L18" s="163"/>
      <c r="M18" s="166">
        <v>-717081</v>
      </c>
    </row>
    <row r="19" spans="1:13" s="158" customFormat="1" ht="18.600000000000001" customHeight="1">
      <c r="B19" s="104" t="s">
        <v>118</v>
      </c>
      <c r="C19" s="104"/>
      <c r="D19" s="104"/>
      <c r="E19" s="60"/>
      <c r="F19" s="161"/>
      <c r="G19" s="165">
        <v>-733891</v>
      </c>
      <c r="H19" s="163"/>
      <c r="I19" s="166">
        <v>-1789237</v>
      </c>
      <c r="J19" s="161"/>
      <c r="K19" s="165">
        <v>-1144860</v>
      </c>
      <c r="L19" s="163"/>
      <c r="M19" s="166">
        <v>-693458</v>
      </c>
    </row>
    <row r="20" spans="1:13" s="158" customFormat="1" ht="18.600000000000001" customHeight="1">
      <c r="B20" s="104" t="s">
        <v>193</v>
      </c>
      <c r="C20" s="104"/>
      <c r="D20" s="160"/>
      <c r="E20" s="60"/>
      <c r="F20" s="161"/>
      <c r="G20" s="165">
        <v>-120035567</v>
      </c>
      <c r="H20" s="163"/>
      <c r="I20" s="166">
        <v>-204675494</v>
      </c>
      <c r="J20" s="161"/>
      <c r="K20" s="165">
        <v>0</v>
      </c>
      <c r="L20" s="163"/>
      <c r="M20" s="166">
        <v>0</v>
      </c>
    </row>
    <row r="21" spans="1:13" s="158" customFormat="1" ht="18.600000000000001" customHeight="1">
      <c r="B21" s="104" t="s">
        <v>38</v>
      </c>
      <c r="C21" s="104"/>
      <c r="D21" s="160"/>
      <c r="E21" s="60"/>
      <c r="F21" s="161"/>
      <c r="G21" s="165">
        <v>7700991</v>
      </c>
      <c r="H21" s="163"/>
      <c r="I21" s="166">
        <v>6893087</v>
      </c>
      <c r="J21" s="161"/>
      <c r="K21" s="165">
        <v>2401582</v>
      </c>
      <c r="L21" s="163"/>
      <c r="M21" s="166">
        <v>2119710</v>
      </c>
    </row>
    <row r="22" spans="1:13" s="158" customFormat="1" ht="18.600000000000001" customHeight="1">
      <c r="B22" s="104" t="s">
        <v>119</v>
      </c>
      <c r="C22" s="104"/>
      <c r="D22" s="160"/>
      <c r="E22" s="60"/>
      <c r="F22" s="161"/>
      <c r="G22" s="165">
        <v>-5097446</v>
      </c>
      <c r="H22" s="163"/>
      <c r="I22" s="166">
        <v>-5415037</v>
      </c>
      <c r="J22" s="161"/>
      <c r="K22" s="165">
        <v>-67789862</v>
      </c>
      <c r="L22" s="163"/>
      <c r="M22" s="166">
        <v>-74938479</v>
      </c>
    </row>
    <row r="23" spans="1:13" s="158" customFormat="1" ht="18.600000000000001" customHeight="1">
      <c r="B23" s="85" t="s">
        <v>120</v>
      </c>
      <c r="C23" s="104"/>
      <c r="D23" s="160"/>
      <c r="E23" s="60"/>
      <c r="F23" s="161"/>
      <c r="G23" s="165">
        <v>-105799808</v>
      </c>
      <c r="H23" s="163"/>
      <c r="I23" s="166">
        <v>-56339144</v>
      </c>
      <c r="J23" s="161"/>
      <c r="K23" s="165">
        <v>-508638089</v>
      </c>
      <c r="L23" s="163"/>
      <c r="M23" s="166">
        <v>-149101279</v>
      </c>
    </row>
    <row r="24" spans="1:13" s="158" customFormat="1" ht="18.600000000000001" customHeight="1">
      <c r="B24" s="85" t="s">
        <v>68</v>
      </c>
      <c r="C24" s="55"/>
      <c r="D24" s="160"/>
      <c r="E24" s="161"/>
      <c r="F24" s="161"/>
      <c r="G24" s="165">
        <v>281035368</v>
      </c>
      <c r="H24" s="163"/>
      <c r="I24" s="166">
        <v>255315384</v>
      </c>
      <c r="J24" s="161"/>
      <c r="K24" s="165">
        <v>180142235</v>
      </c>
      <c r="L24" s="163"/>
      <c r="M24" s="166">
        <v>190086320</v>
      </c>
    </row>
    <row r="25" spans="1:13" s="158" customFormat="1" ht="18.600000000000001" customHeight="1">
      <c r="A25" s="104"/>
      <c r="B25" s="104" t="s">
        <v>221</v>
      </c>
      <c r="C25" s="104"/>
      <c r="D25" s="160"/>
      <c r="E25" s="60"/>
      <c r="F25" s="161"/>
      <c r="G25" s="165">
        <v>49573313</v>
      </c>
      <c r="H25" s="163"/>
      <c r="I25" s="166">
        <v>146065779</v>
      </c>
      <c r="J25" s="161"/>
      <c r="K25" s="165">
        <v>0</v>
      </c>
      <c r="L25" s="163"/>
      <c r="M25" s="166">
        <v>0</v>
      </c>
    </row>
    <row r="26" spans="1:13" s="158" customFormat="1" ht="18.600000000000001" customHeight="1">
      <c r="A26" s="104" t="s">
        <v>121</v>
      </c>
      <c r="B26" s="104"/>
      <c r="C26" s="104"/>
      <c r="D26" s="160"/>
      <c r="E26" s="60"/>
      <c r="F26" s="161"/>
      <c r="G26" s="165"/>
      <c r="H26" s="163"/>
      <c r="I26" s="166"/>
      <c r="J26" s="161"/>
      <c r="K26" s="165"/>
      <c r="L26" s="163"/>
      <c r="M26" s="166"/>
    </row>
    <row r="27" spans="1:13" s="158" customFormat="1" ht="18.600000000000001" customHeight="1">
      <c r="B27" s="2" t="s">
        <v>122</v>
      </c>
      <c r="C27" s="104"/>
      <c r="D27" s="160"/>
      <c r="E27" s="60"/>
      <c r="F27" s="161"/>
      <c r="G27" s="165">
        <v>-257710330</v>
      </c>
      <c r="H27" s="163"/>
      <c r="I27" s="166">
        <v>-121972335</v>
      </c>
      <c r="J27" s="161"/>
      <c r="K27" s="165">
        <v>-25106913</v>
      </c>
      <c r="L27" s="163"/>
      <c r="M27" s="166">
        <v>6352464</v>
      </c>
    </row>
    <row r="28" spans="1:13" s="158" customFormat="1" ht="18.600000000000001" customHeight="1">
      <c r="B28" s="2" t="s">
        <v>11</v>
      </c>
      <c r="C28" s="104"/>
      <c r="D28" s="160"/>
      <c r="E28" s="60"/>
      <c r="F28" s="161"/>
      <c r="G28" s="165">
        <v>-326306784</v>
      </c>
      <c r="H28" s="163"/>
      <c r="I28" s="166">
        <v>-56496098</v>
      </c>
      <c r="J28" s="161"/>
      <c r="K28" s="165">
        <v>0</v>
      </c>
      <c r="L28" s="163"/>
      <c r="M28" s="166">
        <v>0</v>
      </c>
    </row>
    <row r="29" spans="1:13" s="158" customFormat="1" ht="18.600000000000001" customHeight="1">
      <c r="B29" s="2" t="s">
        <v>12</v>
      </c>
      <c r="C29" s="104"/>
      <c r="D29" s="160"/>
      <c r="E29" s="60"/>
      <c r="F29" s="161"/>
      <c r="G29" s="165">
        <v>13185857</v>
      </c>
      <c r="H29" s="163"/>
      <c r="I29" s="166">
        <v>-2886578</v>
      </c>
      <c r="J29" s="161"/>
      <c r="K29" s="165">
        <v>-3392540</v>
      </c>
      <c r="L29" s="163"/>
      <c r="M29" s="166">
        <v>-2078285</v>
      </c>
    </row>
    <row r="30" spans="1:13" s="158" customFormat="1" ht="18.600000000000001" customHeight="1">
      <c r="B30" s="19" t="s">
        <v>20</v>
      </c>
      <c r="C30" s="104"/>
      <c r="D30" s="160"/>
      <c r="E30" s="60"/>
      <c r="F30" s="161"/>
      <c r="G30" s="165">
        <v>-89723137</v>
      </c>
      <c r="H30" s="163"/>
      <c r="I30" s="166">
        <v>-159031931</v>
      </c>
      <c r="J30" s="161"/>
      <c r="K30" s="165">
        <v>569626</v>
      </c>
      <c r="L30" s="163"/>
      <c r="M30" s="166">
        <v>-66781280</v>
      </c>
    </row>
    <row r="31" spans="1:13" s="158" customFormat="1" ht="18.600000000000001" customHeight="1">
      <c r="A31" s="26"/>
      <c r="B31" s="19" t="s">
        <v>26</v>
      </c>
      <c r="C31" s="19"/>
      <c r="D31" s="160"/>
      <c r="E31" s="161"/>
      <c r="F31" s="161"/>
      <c r="G31" s="136">
        <v>208196155</v>
      </c>
      <c r="H31" s="163"/>
      <c r="I31" s="128">
        <v>150578206</v>
      </c>
      <c r="J31" s="161"/>
      <c r="K31" s="136">
        <v>-25881598</v>
      </c>
      <c r="L31" s="163"/>
      <c r="M31" s="128">
        <v>-47231062</v>
      </c>
    </row>
    <row r="32" spans="1:13" s="158" customFormat="1" ht="18.600000000000001" customHeight="1">
      <c r="A32" s="168"/>
      <c r="B32" s="19" t="s">
        <v>35</v>
      </c>
      <c r="C32" s="160"/>
      <c r="D32" s="160"/>
      <c r="E32" s="167"/>
      <c r="F32" s="161"/>
      <c r="G32" s="169">
        <v>-20157727</v>
      </c>
      <c r="H32" s="131"/>
      <c r="I32" s="131">
        <v>-15548698</v>
      </c>
      <c r="J32" s="161"/>
      <c r="K32" s="169">
        <v>-6695034</v>
      </c>
      <c r="L32" s="131"/>
      <c r="M32" s="131">
        <v>-2259904</v>
      </c>
    </row>
    <row r="33" spans="1:13" s="158" customFormat="1" ht="18.600000000000001" customHeight="1">
      <c r="A33" s="168"/>
      <c r="B33" s="19" t="s">
        <v>30</v>
      </c>
      <c r="C33" s="160"/>
      <c r="D33" s="160"/>
      <c r="E33" s="161"/>
      <c r="F33" s="161"/>
      <c r="G33" s="169">
        <v>-82577495</v>
      </c>
      <c r="H33" s="131"/>
      <c r="I33" s="131">
        <v>-119949959</v>
      </c>
      <c r="J33" s="161"/>
      <c r="K33" s="169">
        <v>-52234596</v>
      </c>
      <c r="L33" s="131"/>
      <c r="M33" s="131">
        <v>-83783416</v>
      </c>
    </row>
    <row r="34" spans="1:13" s="158" customFormat="1" ht="18.600000000000001" customHeight="1">
      <c r="A34" s="168"/>
      <c r="B34" s="104" t="s">
        <v>37</v>
      </c>
      <c r="C34" s="160"/>
      <c r="D34" s="160"/>
      <c r="E34" s="161"/>
      <c r="F34" s="161"/>
      <c r="G34" s="169">
        <v>2969205</v>
      </c>
      <c r="H34" s="131"/>
      <c r="I34" s="131">
        <v>1057879</v>
      </c>
      <c r="J34" s="161"/>
      <c r="K34" s="169">
        <v>11397595</v>
      </c>
      <c r="L34" s="131"/>
      <c r="M34" s="131">
        <v>0</v>
      </c>
    </row>
    <row r="35" spans="1:13" s="158" customFormat="1" ht="18.600000000000001" customHeight="1">
      <c r="A35" s="168"/>
      <c r="B35" s="104" t="s">
        <v>230</v>
      </c>
      <c r="C35" s="160"/>
      <c r="D35" s="160"/>
      <c r="E35" s="161"/>
      <c r="F35" s="161"/>
      <c r="G35" s="169">
        <v>-19418477</v>
      </c>
      <c r="H35" s="131"/>
      <c r="I35" s="131">
        <v>0</v>
      </c>
      <c r="J35" s="161"/>
      <c r="K35" s="169">
        <v>0</v>
      </c>
      <c r="L35" s="131"/>
      <c r="M35" s="131">
        <v>0</v>
      </c>
    </row>
    <row r="36" spans="1:13" s="158" customFormat="1" ht="18.600000000000001" customHeight="1">
      <c r="A36" s="104"/>
      <c r="B36" s="19" t="s">
        <v>39</v>
      </c>
      <c r="C36" s="160"/>
      <c r="D36" s="160"/>
      <c r="E36" s="60"/>
      <c r="F36" s="161"/>
      <c r="G36" s="170">
        <v>1140677</v>
      </c>
      <c r="H36" s="163"/>
      <c r="I36" s="171">
        <v>-2763006</v>
      </c>
      <c r="J36" s="161"/>
      <c r="K36" s="170">
        <v>0</v>
      </c>
      <c r="L36" s="163"/>
      <c r="M36" s="171">
        <v>-625825</v>
      </c>
    </row>
    <row r="37" spans="1:13" s="158" customFormat="1" ht="6" customHeight="1">
      <c r="A37" s="104"/>
      <c r="B37" s="19"/>
      <c r="C37" s="160"/>
      <c r="D37" s="160"/>
      <c r="E37" s="60"/>
      <c r="F37" s="161"/>
      <c r="G37" s="162"/>
      <c r="H37" s="163"/>
      <c r="I37" s="163"/>
      <c r="J37" s="161"/>
      <c r="K37" s="169"/>
      <c r="L37" s="163"/>
      <c r="M37" s="131"/>
    </row>
    <row r="38" spans="1:13" s="158" customFormat="1" ht="18.600000000000001" customHeight="1">
      <c r="A38" s="168" t="s">
        <v>244</v>
      </c>
      <c r="B38" s="160"/>
      <c r="D38" s="160"/>
      <c r="E38" s="161"/>
      <c r="F38" s="161"/>
      <c r="G38" s="165">
        <f>SUM(G10:G36)</f>
        <v>-68879835</v>
      </c>
      <c r="H38" s="131"/>
      <c r="I38" s="166">
        <f>SUM(I10:I36)</f>
        <v>120913508</v>
      </c>
      <c r="J38" s="161"/>
      <c r="K38" s="165">
        <f>SUM(K10:K36)</f>
        <v>-144129411</v>
      </c>
      <c r="L38" s="131"/>
      <c r="M38" s="166">
        <f>SUM(M10:M36)</f>
        <v>-228519187</v>
      </c>
    </row>
    <row r="39" spans="1:13" s="158" customFormat="1" ht="18.600000000000001" customHeight="1">
      <c r="A39" s="104" t="s">
        <v>123</v>
      </c>
      <c r="B39" s="160"/>
      <c r="C39" s="104"/>
      <c r="D39" s="160"/>
      <c r="E39" s="161"/>
      <c r="F39" s="161"/>
      <c r="G39" s="165">
        <v>796308</v>
      </c>
      <c r="H39" s="163"/>
      <c r="I39" s="166">
        <v>718232</v>
      </c>
      <c r="J39" s="161"/>
      <c r="K39" s="165">
        <v>390128</v>
      </c>
      <c r="L39" s="163"/>
      <c r="M39" s="166">
        <v>391916</v>
      </c>
    </row>
    <row r="40" spans="1:13" s="158" customFormat="1" ht="18.600000000000001" customHeight="1">
      <c r="A40" s="64" t="s">
        <v>124</v>
      </c>
      <c r="C40" s="104"/>
      <c r="D40" s="160"/>
      <c r="E40" s="161"/>
      <c r="F40" s="161"/>
      <c r="G40" s="165">
        <v>-313386682</v>
      </c>
      <c r="H40" s="163"/>
      <c r="I40" s="166">
        <v>-341714181</v>
      </c>
      <c r="J40" s="161"/>
      <c r="K40" s="165">
        <v>-186123894</v>
      </c>
      <c r="L40" s="163"/>
      <c r="M40" s="166">
        <v>-191803908</v>
      </c>
    </row>
    <row r="41" spans="1:13" s="158" customFormat="1" ht="18.600000000000001" customHeight="1">
      <c r="A41" s="85" t="s">
        <v>125</v>
      </c>
      <c r="B41" s="104"/>
      <c r="C41" s="104"/>
      <c r="D41" s="160"/>
      <c r="E41" s="161"/>
      <c r="F41" s="161"/>
      <c r="G41" s="165">
        <v>560621362</v>
      </c>
      <c r="H41" s="125"/>
      <c r="I41" s="166">
        <f>113704242+670486914</f>
        <v>784191156</v>
      </c>
      <c r="J41" s="161"/>
      <c r="K41" s="165">
        <v>508638089</v>
      </c>
      <c r="L41" s="125"/>
      <c r="M41" s="166">
        <f>113704242+35397037</f>
        <v>149101279</v>
      </c>
    </row>
    <row r="42" spans="1:13" s="158" customFormat="1" ht="18.600000000000001" customHeight="1">
      <c r="A42" s="85" t="s">
        <v>126</v>
      </c>
      <c r="B42" s="104"/>
      <c r="C42" s="104"/>
      <c r="D42" s="160"/>
      <c r="E42" s="161"/>
      <c r="F42" s="161"/>
      <c r="G42" s="165">
        <v>1723325</v>
      </c>
      <c r="H42" s="125"/>
      <c r="I42" s="166">
        <v>0</v>
      </c>
      <c r="J42" s="161"/>
      <c r="K42" s="165">
        <v>0</v>
      </c>
      <c r="L42" s="125"/>
      <c r="M42" s="166">
        <v>0</v>
      </c>
    </row>
    <row r="43" spans="1:13" s="158" customFormat="1" ht="18.600000000000001" customHeight="1">
      <c r="A43" s="168" t="s">
        <v>127</v>
      </c>
      <c r="B43" s="104"/>
      <c r="C43" s="104"/>
      <c r="D43" s="160"/>
      <c r="E43" s="161"/>
      <c r="F43" s="161"/>
      <c r="G43" s="172">
        <v>-40949162</v>
      </c>
      <c r="H43" s="163"/>
      <c r="I43" s="173">
        <v>-29607275</v>
      </c>
      <c r="J43" s="161"/>
      <c r="K43" s="172">
        <v>-6182670</v>
      </c>
      <c r="L43" s="163"/>
      <c r="M43" s="173">
        <v>-4405389</v>
      </c>
    </row>
    <row r="44" spans="1:13" s="158" customFormat="1" ht="6" customHeight="1">
      <c r="A44" s="104"/>
      <c r="B44" s="104"/>
      <c r="C44" s="160"/>
      <c r="D44" s="160"/>
      <c r="E44" s="161"/>
      <c r="F44" s="161"/>
      <c r="G44" s="165"/>
      <c r="H44" s="163"/>
      <c r="I44" s="166"/>
      <c r="J44" s="161"/>
      <c r="K44" s="165"/>
      <c r="L44" s="163"/>
      <c r="M44" s="166"/>
    </row>
    <row r="45" spans="1:13" s="158" customFormat="1" ht="18.600000000000001" customHeight="1">
      <c r="A45" s="168" t="s">
        <v>213</v>
      </c>
      <c r="B45" s="160"/>
      <c r="C45" s="160"/>
      <c r="D45" s="160"/>
      <c r="E45" s="161"/>
      <c r="F45" s="161"/>
      <c r="G45" s="170">
        <f>SUM(G38:G43)</f>
        <v>139925316</v>
      </c>
      <c r="H45" s="131"/>
      <c r="I45" s="171">
        <f>SUM(I38:I43)</f>
        <v>534501440</v>
      </c>
      <c r="J45" s="161"/>
      <c r="K45" s="170">
        <f>SUM(K38:K43)</f>
        <v>172592242</v>
      </c>
      <c r="L45" s="131"/>
      <c r="M45" s="171">
        <f>SUM(M38:M43)</f>
        <v>-275235289</v>
      </c>
    </row>
    <row r="46" spans="1:13" s="158" customFormat="1" ht="6.75" customHeight="1">
      <c r="A46" s="168"/>
      <c r="B46" s="160"/>
      <c r="D46" s="160"/>
      <c r="E46" s="161"/>
      <c r="F46" s="161"/>
      <c r="G46" s="166"/>
      <c r="H46" s="131"/>
      <c r="I46" s="166"/>
      <c r="J46" s="161"/>
      <c r="K46" s="166"/>
      <c r="L46" s="131"/>
      <c r="M46" s="166"/>
    </row>
    <row r="47" spans="1:13" s="158" customFormat="1" ht="21.95" customHeight="1">
      <c r="A47" s="92" t="s">
        <v>23</v>
      </c>
      <c r="B47" s="95"/>
      <c r="C47" s="174"/>
      <c r="D47" s="174"/>
      <c r="E47" s="175"/>
      <c r="F47" s="175"/>
      <c r="G47" s="176"/>
      <c r="H47" s="176"/>
      <c r="I47" s="176"/>
      <c r="J47" s="176"/>
      <c r="K47" s="176"/>
      <c r="L47" s="176"/>
      <c r="M47" s="176"/>
    </row>
    <row r="48" spans="1:13" ht="21.75" customHeight="1">
      <c r="A48" s="93" t="s">
        <v>0</v>
      </c>
      <c r="B48" s="160"/>
      <c r="C48" s="93"/>
      <c r="D48" s="93"/>
    </row>
    <row r="49" spans="1:13" ht="21.75" customHeight="1">
      <c r="A49" s="93" t="s">
        <v>113</v>
      </c>
      <c r="B49" s="93"/>
      <c r="C49" s="93"/>
      <c r="D49" s="93"/>
    </row>
    <row r="50" spans="1:13" ht="21.75" customHeight="1">
      <c r="A50" s="94" t="str">
        <f>A3</f>
        <v>สำหรับงวดสามเดือนสิ้นสุดวันที่ 31 มีนาคม พ.ศ. 2564</v>
      </c>
      <c r="B50" s="94"/>
      <c r="C50" s="94"/>
      <c r="D50" s="94"/>
      <c r="E50" s="157"/>
      <c r="F50" s="157"/>
      <c r="G50" s="45"/>
      <c r="H50" s="45"/>
      <c r="I50" s="45"/>
      <c r="J50" s="45"/>
      <c r="K50" s="45"/>
      <c r="L50" s="45"/>
      <c r="M50" s="45"/>
    </row>
    <row r="51" spans="1:13" ht="21.75" customHeight="1">
      <c r="B51" s="93"/>
    </row>
    <row r="52" spans="1:13" ht="21.75" customHeight="1">
      <c r="G52" s="207" t="s">
        <v>2</v>
      </c>
      <c r="H52" s="207"/>
      <c r="I52" s="207"/>
      <c r="J52" s="3"/>
      <c r="K52" s="207" t="s">
        <v>3</v>
      </c>
      <c r="L52" s="207"/>
      <c r="M52" s="207"/>
    </row>
    <row r="53" spans="1:13" ht="21.75" customHeight="1">
      <c r="G53" s="77" t="str">
        <f>G6</f>
        <v>พ.ศ. 2564</v>
      </c>
      <c r="H53" s="52"/>
      <c r="I53" s="77" t="str">
        <f>I6</f>
        <v>พ.ศ. 2563</v>
      </c>
      <c r="J53" s="12"/>
      <c r="K53" s="77" t="str">
        <f>K6</f>
        <v>พ.ศ. 2564</v>
      </c>
      <c r="L53" s="52"/>
      <c r="M53" s="77" t="str">
        <f>M6</f>
        <v>พ.ศ. 2563</v>
      </c>
    </row>
    <row r="54" spans="1:13" ht="21.75" customHeight="1">
      <c r="A54" s="93"/>
      <c r="C54" s="158"/>
      <c r="D54" s="158"/>
      <c r="E54" s="161"/>
      <c r="F54" s="60"/>
      <c r="G54" s="17" t="s">
        <v>6</v>
      </c>
      <c r="H54" s="12"/>
      <c r="I54" s="17" t="s">
        <v>6</v>
      </c>
      <c r="J54" s="12"/>
      <c r="K54" s="17" t="s">
        <v>6</v>
      </c>
      <c r="L54" s="12"/>
      <c r="M54" s="17" t="s">
        <v>6</v>
      </c>
    </row>
    <row r="55" spans="1:13" ht="6" customHeight="1">
      <c r="A55" s="93"/>
      <c r="B55" s="158"/>
      <c r="C55" s="158"/>
      <c r="D55" s="158"/>
      <c r="E55" s="159"/>
      <c r="F55" s="60"/>
      <c r="G55" s="83"/>
      <c r="H55" s="12"/>
      <c r="I55" s="12"/>
      <c r="J55" s="12"/>
      <c r="K55" s="83"/>
      <c r="L55" s="12"/>
      <c r="M55" s="12"/>
    </row>
    <row r="56" spans="1:13" s="158" customFormat="1" ht="21.75" customHeight="1">
      <c r="A56" s="93" t="s">
        <v>128</v>
      </c>
      <c r="B56" s="160"/>
      <c r="C56" s="160"/>
      <c r="D56" s="160"/>
      <c r="E56" s="161"/>
      <c r="F56" s="161"/>
      <c r="G56" s="162"/>
      <c r="H56" s="163"/>
      <c r="I56" s="163"/>
      <c r="J56" s="163"/>
      <c r="K56" s="162"/>
      <c r="L56" s="163"/>
      <c r="M56" s="163"/>
    </row>
    <row r="57" spans="1:13" s="158" customFormat="1" ht="21.75" customHeight="1">
      <c r="A57" s="104" t="s">
        <v>204</v>
      </c>
      <c r="B57" s="160"/>
      <c r="C57" s="160"/>
      <c r="D57" s="160"/>
      <c r="E57" s="161"/>
      <c r="F57" s="161"/>
      <c r="G57" s="162"/>
      <c r="H57" s="163"/>
      <c r="I57" s="163"/>
      <c r="J57" s="163"/>
      <c r="K57" s="162"/>
      <c r="L57" s="163"/>
      <c r="M57" s="163"/>
    </row>
    <row r="58" spans="1:13" s="158" customFormat="1" ht="21.75" customHeight="1">
      <c r="A58" s="104"/>
      <c r="B58" s="104" t="s">
        <v>203</v>
      </c>
      <c r="C58" s="104"/>
      <c r="D58" s="104"/>
      <c r="E58" s="60"/>
      <c r="F58" s="161"/>
      <c r="G58" s="137">
        <v>-8133</v>
      </c>
      <c r="H58" s="125"/>
      <c r="I58" s="131">
        <v>0</v>
      </c>
      <c r="J58" s="125"/>
      <c r="K58" s="137">
        <v>0</v>
      </c>
      <c r="L58" s="125"/>
      <c r="M58" s="131">
        <v>0</v>
      </c>
    </row>
    <row r="59" spans="1:13" s="158" customFormat="1" ht="21.75" customHeight="1">
      <c r="A59" s="104" t="s">
        <v>205</v>
      </c>
      <c r="B59" s="104"/>
      <c r="C59" s="104"/>
      <c r="D59" s="104"/>
      <c r="E59" s="60"/>
      <c r="F59" s="161"/>
      <c r="G59" s="137"/>
      <c r="H59" s="125"/>
      <c r="I59" s="125"/>
      <c r="J59" s="125"/>
      <c r="K59" s="137"/>
      <c r="L59" s="125"/>
      <c r="M59" s="125"/>
    </row>
    <row r="60" spans="1:13" s="158" customFormat="1" ht="21.75" customHeight="1">
      <c r="A60" s="104"/>
      <c r="B60" s="104" t="s">
        <v>203</v>
      </c>
      <c r="C60" s="104"/>
      <c r="D60" s="104"/>
      <c r="E60" s="60"/>
      <c r="F60" s="161"/>
      <c r="G60" s="169">
        <v>0</v>
      </c>
      <c r="H60" s="125"/>
      <c r="I60" s="125">
        <v>10000000</v>
      </c>
      <c r="J60" s="125"/>
      <c r="K60" s="137">
        <v>0</v>
      </c>
      <c r="L60" s="125"/>
      <c r="M60" s="131">
        <v>0</v>
      </c>
    </row>
    <row r="61" spans="1:13" s="158" customFormat="1" ht="21.75" customHeight="1">
      <c r="A61" s="156" t="s">
        <v>204</v>
      </c>
      <c r="B61" s="164"/>
      <c r="C61" s="164"/>
      <c r="D61" s="164"/>
      <c r="E61" s="161"/>
      <c r="F61" s="161"/>
      <c r="G61" s="162"/>
      <c r="H61" s="163"/>
      <c r="I61" s="163"/>
      <c r="J61" s="163"/>
      <c r="K61" s="162"/>
      <c r="L61" s="163"/>
      <c r="M61" s="163"/>
    </row>
    <row r="62" spans="1:13" s="158" customFormat="1" ht="21.75" customHeight="1">
      <c r="A62" s="156"/>
      <c r="B62" s="156" t="s">
        <v>225</v>
      </c>
      <c r="C62" s="156"/>
      <c r="D62" s="156"/>
      <c r="E62" s="60"/>
      <c r="F62" s="161"/>
      <c r="G62" s="169">
        <v>0</v>
      </c>
      <c r="H62" s="125"/>
      <c r="I62" s="125">
        <v>-441000000</v>
      </c>
      <c r="J62" s="125"/>
      <c r="K62" s="137">
        <v>0</v>
      </c>
      <c r="L62" s="125"/>
      <c r="M62" s="125">
        <v>-385000000</v>
      </c>
    </row>
    <row r="63" spans="1:13" s="158" customFormat="1" ht="21.75" customHeight="1">
      <c r="A63" s="156" t="s">
        <v>205</v>
      </c>
      <c r="B63" s="156"/>
      <c r="C63" s="156"/>
      <c r="D63" s="156"/>
      <c r="E63" s="60"/>
      <c r="F63" s="161"/>
      <c r="G63" s="137"/>
      <c r="H63" s="125"/>
      <c r="I63" s="125"/>
      <c r="J63" s="125"/>
      <c r="K63" s="137"/>
      <c r="L63" s="125"/>
      <c r="M63" s="125"/>
    </row>
    <row r="64" spans="1:13" s="158" customFormat="1" ht="21.75" customHeight="1">
      <c r="A64" s="156"/>
      <c r="B64" s="156" t="s">
        <v>225</v>
      </c>
      <c r="C64" s="156"/>
      <c r="D64" s="156"/>
      <c r="E64" s="60"/>
      <c r="F64" s="161"/>
      <c r="G64" s="169">
        <v>0</v>
      </c>
      <c r="H64" s="125"/>
      <c r="I64" s="125">
        <v>678062917</v>
      </c>
      <c r="J64" s="125"/>
      <c r="K64" s="137">
        <v>0</v>
      </c>
      <c r="L64" s="125"/>
      <c r="M64" s="125">
        <v>597765059</v>
      </c>
    </row>
    <row r="65" spans="1:13" ht="21.75" customHeight="1">
      <c r="A65" s="156" t="s">
        <v>129</v>
      </c>
      <c r="B65" s="161"/>
      <c r="C65" s="156"/>
      <c r="D65" s="161"/>
      <c r="G65" s="137">
        <v>-71500000</v>
      </c>
      <c r="I65" s="125">
        <v>-1000000</v>
      </c>
      <c r="K65" s="169">
        <v>-184600000</v>
      </c>
      <c r="M65" s="131">
        <v>-2582900000</v>
      </c>
    </row>
    <row r="66" spans="1:13" s="158" customFormat="1" ht="21.75" customHeight="1">
      <c r="A66" s="104" t="s">
        <v>162</v>
      </c>
      <c r="B66" s="160"/>
      <c r="C66" s="160"/>
      <c r="D66" s="160"/>
      <c r="E66" s="60"/>
      <c r="F66" s="161"/>
      <c r="G66" s="169"/>
      <c r="H66" s="131"/>
      <c r="I66" s="131"/>
      <c r="J66" s="161"/>
      <c r="K66" s="169"/>
      <c r="L66" s="131"/>
      <c r="M66" s="131"/>
    </row>
    <row r="67" spans="1:13" s="158" customFormat="1" ht="21.75" customHeight="1">
      <c r="A67" s="104"/>
      <c r="B67" s="104" t="s">
        <v>163</v>
      </c>
      <c r="C67" s="104"/>
      <c r="D67" s="104"/>
      <c r="E67" s="177"/>
      <c r="F67" s="161"/>
      <c r="G67" s="169">
        <v>0</v>
      </c>
      <c r="H67" s="131"/>
      <c r="I67" s="131">
        <v>0</v>
      </c>
      <c r="J67" s="161"/>
      <c r="K67" s="169">
        <v>0</v>
      </c>
      <c r="L67" s="131"/>
      <c r="M67" s="131">
        <v>3020000</v>
      </c>
    </row>
    <row r="68" spans="1:13" s="158" customFormat="1" ht="21.75" customHeight="1">
      <c r="A68" s="104" t="s">
        <v>206</v>
      </c>
      <c r="B68" s="104"/>
      <c r="C68" s="104"/>
      <c r="D68" s="104"/>
      <c r="E68" s="177"/>
      <c r="F68" s="161"/>
      <c r="G68" s="169"/>
      <c r="H68" s="131"/>
      <c r="I68" s="131"/>
      <c r="J68" s="161"/>
      <c r="K68" s="169"/>
      <c r="L68" s="131"/>
      <c r="M68" s="131"/>
    </row>
    <row r="69" spans="1:13" ht="21.75" customHeight="1">
      <c r="B69" s="104" t="s">
        <v>207</v>
      </c>
      <c r="D69" s="158"/>
      <c r="E69" s="167"/>
      <c r="G69" s="137">
        <v>0</v>
      </c>
      <c r="I69" s="125">
        <v>4931967</v>
      </c>
      <c r="K69" s="137">
        <v>0</v>
      </c>
      <c r="M69" s="125">
        <v>4931967</v>
      </c>
    </row>
    <row r="70" spans="1:13" s="158" customFormat="1" ht="21.75" customHeight="1">
      <c r="A70" s="104" t="s">
        <v>130</v>
      </c>
      <c r="B70" s="160"/>
      <c r="C70" s="104"/>
      <c r="D70" s="160"/>
      <c r="E70" s="167"/>
      <c r="F70" s="161"/>
      <c r="G70" s="137">
        <v>-19500000</v>
      </c>
      <c r="H70" s="125"/>
      <c r="I70" s="125">
        <v>0</v>
      </c>
      <c r="J70" s="125"/>
      <c r="K70" s="137">
        <v>0</v>
      </c>
      <c r="L70" s="125"/>
      <c r="M70" s="125">
        <v>0</v>
      </c>
    </row>
    <row r="71" spans="1:13" ht="21.75" customHeight="1">
      <c r="A71" s="64" t="s">
        <v>164</v>
      </c>
      <c r="D71" s="160"/>
      <c r="E71" s="167"/>
      <c r="F71" s="161"/>
      <c r="G71" s="137">
        <v>215353000</v>
      </c>
      <c r="I71" s="125">
        <v>48730000</v>
      </c>
      <c r="K71" s="137">
        <v>215353000</v>
      </c>
      <c r="M71" s="125">
        <v>48730000</v>
      </c>
    </row>
    <row r="72" spans="1:13" s="158" customFormat="1" ht="21.75" customHeight="1">
      <c r="A72" s="104" t="s">
        <v>131</v>
      </c>
      <c r="C72" s="104"/>
      <c r="D72" s="160"/>
      <c r="E72" s="60"/>
      <c r="F72" s="161"/>
      <c r="G72" s="178">
        <v>-286550007</v>
      </c>
      <c r="H72" s="125"/>
      <c r="I72" s="124">
        <v>-330167331</v>
      </c>
      <c r="J72" s="125"/>
      <c r="K72" s="178">
        <v>-329366953</v>
      </c>
      <c r="L72" s="125"/>
      <c r="M72" s="124">
        <v>-99600707</v>
      </c>
    </row>
    <row r="73" spans="1:13" s="158" customFormat="1" ht="21.75" customHeight="1">
      <c r="A73" s="168" t="s">
        <v>132</v>
      </c>
      <c r="C73" s="104"/>
      <c r="D73" s="160"/>
      <c r="E73" s="60"/>
      <c r="F73" s="161"/>
      <c r="G73" s="178">
        <v>-6776617</v>
      </c>
      <c r="H73" s="125"/>
      <c r="I73" s="124">
        <v>-4875232</v>
      </c>
      <c r="J73" s="125"/>
      <c r="K73" s="178">
        <v>-6776617</v>
      </c>
      <c r="L73" s="125"/>
      <c r="M73" s="124">
        <v>-2300920</v>
      </c>
    </row>
    <row r="74" spans="1:13" s="158" customFormat="1" ht="21.75" customHeight="1">
      <c r="A74" s="168" t="s">
        <v>219</v>
      </c>
      <c r="C74" s="104"/>
      <c r="D74" s="160"/>
      <c r="E74" s="60"/>
      <c r="F74" s="161"/>
      <c r="G74" s="178">
        <v>-85120000</v>
      </c>
      <c r="H74" s="125"/>
      <c r="I74" s="124">
        <v>0</v>
      </c>
      <c r="J74" s="125"/>
      <c r="K74" s="178">
        <v>0</v>
      </c>
      <c r="L74" s="125"/>
      <c r="M74" s="124">
        <v>0</v>
      </c>
    </row>
    <row r="75" spans="1:13" s="158" customFormat="1" ht="21.75" customHeight="1">
      <c r="A75" s="104" t="s">
        <v>133</v>
      </c>
      <c r="C75" s="104"/>
      <c r="E75" s="60"/>
      <c r="F75" s="161"/>
      <c r="G75" s="178">
        <v>-240319653</v>
      </c>
      <c r="H75" s="125"/>
      <c r="I75" s="124">
        <v>-199363916</v>
      </c>
      <c r="J75" s="125"/>
      <c r="K75" s="178">
        <v>-65399368</v>
      </c>
      <c r="L75" s="125"/>
      <c r="M75" s="124">
        <v>-36494036</v>
      </c>
    </row>
    <row r="76" spans="1:13" s="158" customFormat="1" ht="21.75" customHeight="1">
      <c r="A76" s="104" t="s">
        <v>144</v>
      </c>
      <c r="C76" s="104"/>
      <c r="D76" s="160"/>
      <c r="E76" s="60"/>
      <c r="F76" s="161"/>
      <c r="G76" s="178">
        <v>-927114</v>
      </c>
      <c r="H76" s="125"/>
      <c r="I76" s="124">
        <v>-623850</v>
      </c>
      <c r="J76" s="125"/>
      <c r="K76" s="178">
        <v>-927114</v>
      </c>
      <c r="L76" s="125"/>
      <c r="M76" s="124">
        <v>-623850</v>
      </c>
    </row>
    <row r="77" spans="1:13" s="158" customFormat="1" ht="21.75" customHeight="1">
      <c r="A77" s="85" t="s">
        <v>134</v>
      </c>
      <c r="B77" s="104"/>
      <c r="C77" s="104"/>
      <c r="D77" s="160"/>
      <c r="E77" s="161"/>
      <c r="F77" s="161"/>
      <c r="G77" s="137">
        <v>2014112</v>
      </c>
      <c r="H77" s="125"/>
      <c r="I77" s="125">
        <v>2165284</v>
      </c>
      <c r="J77" s="161"/>
      <c r="K77" s="137">
        <v>1144860</v>
      </c>
      <c r="L77" s="125"/>
      <c r="M77" s="125">
        <v>693459</v>
      </c>
    </row>
    <row r="78" spans="1:13" ht="6" customHeight="1">
      <c r="A78" s="85"/>
      <c r="B78" s="2"/>
      <c r="C78" s="160"/>
      <c r="D78" s="179"/>
      <c r="E78" s="60"/>
      <c r="F78" s="161"/>
      <c r="G78" s="180"/>
      <c r="H78" s="131"/>
      <c r="I78" s="181"/>
      <c r="J78" s="161"/>
      <c r="K78" s="180"/>
      <c r="L78" s="131"/>
      <c r="M78" s="181"/>
    </row>
    <row r="79" spans="1:13" s="158" customFormat="1" ht="21.75" customHeight="1">
      <c r="A79" s="168" t="s">
        <v>226</v>
      </c>
      <c r="B79" s="160"/>
      <c r="C79" s="160"/>
      <c r="D79" s="160"/>
      <c r="E79" s="60"/>
      <c r="F79" s="161"/>
      <c r="G79" s="182">
        <f>SUM(G58:G77)</f>
        <v>-493334412</v>
      </c>
      <c r="H79" s="131"/>
      <c r="I79" s="183">
        <f>SUM(I58:I77)</f>
        <v>-233140161</v>
      </c>
      <c r="J79" s="161"/>
      <c r="K79" s="182">
        <f>SUM(K58:K77)</f>
        <v>-370572192</v>
      </c>
      <c r="L79" s="131"/>
      <c r="M79" s="183">
        <f>SUM(M58:M77)</f>
        <v>-2451779028</v>
      </c>
    </row>
    <row r="80" spans="1:13" s="187" customFormat="1" ht="21.75" customHeight="1">
      <c r="A80" s="184"/>
      <c r="B80" s="185"/>
      <c r="C80" s="185"/>
      <c r="D80" s="185"/>
      <c r="E80" s="186"/>
      <c r="G80" s="188"/>
      <c r="H80" s="188"/>
      <c r="I80" s="188"/>
      <c r="K80" s="188"/>
      <c r="L80" s="188"/>
      <c r="M80" s="188"/>
    </row>
    <row r="81" spans="1:13" s="190" customFormat="1" ht="21.75" customHeight="1">
      <c r="A81" s="189"/>
      <c r="B81" s="187"/>
      <c r="C81" s="185"/>
      <c r="D81" s="185"/>
      <c r="E81" s="186"/>
      <c r="G81" s="155"/>
      <c r="H81" s="155"/>
      <c r="I81" s="155"/>
      <c r="K81" s="155"/>
      <c r="L81" s="155"/>
      <c r="M81" s="155"/>
    </row>
    <row r="82" spans="1:13" s="190" customFormat="1" ht="21.75" customHeight="1">
      <c r="A82" s="191"/>
      <c r="B82" s="185"/>
      <c r="C82" s="185"/>
      <c r="D82" s="185"/>
      <c r="E82" s="186"/>
      <c r="G82" s="155"/>
      <c r="H82" s="155"/>
      <c r="I82" s="155"/>
      <c r="K82" s="155"/>
      <c r="L82" s="155"/>
      <c r="M82" s="155"/>
    </row>
    <row r="83" spans="1:13" s="190" customFormat="1" ht="21.75" customHeight="1">
      <c r="A83" s="191"/>
      <c r="B83" s="185"/>
      <c r="D83" s="187"/>
      <c r="G83" s="155"/>
      <c r="H83" s="155"/>
      <c r="I83" s="155"/>
      <c r="J83" s="155"/>
      <c r="K83" s="155"/>
      <c r="L83" s="155"/>
      <c r="M83" s="155"/>
    </row>
    <row r="84" spans="1:13" s="190" customFormat="1" ht="21.75" customHeight="1">
      <c r="A84" s="191"/>
      <c r="B84" s="185"/>
      <c r="D84" s="187"/>
      <c r="G84" s="155"/>
      <c r="H84" s="155"/>
      <c r="I84" s="192"/>
      <c r="J84" s="155"/>
      <c r="K84" s="155"/>
      <c r="L84" s="155"/>
      <c r="M84" s="192"/>
    </row>
    <row r="85" spans="1:13" s="190" customFormat="1" ht="21.75" customHeight="1">
      <c r="A85" s="191"/>
      <c r="B85" s="185"/>
      <c r="D85" s="187"/>
      <c r="G85" s="155"/>
      <c r="H85" s="155"/>
      <c r="I85" s="192"/>
      <c r="J85" s="155"/>
      <c r="K85" s="155"/>
      <c r="L85" s="155"/>
      <c r="M85" s="192"/>
    </row>
    <row r="86" spans="1:13" s="190" customFormat="1" ht="16.5" customHeight="1">
      <c r="A86" s="191"/>
      <c r="D86" s="185"/>
      <c r="E86" s="186"/>
      <c r="G86" s="192"/>
      <c r="H86" s="155"/>
      <c r="I86" s="192"/>
      <c r="K86" s="192"/>
      <c r="L86" s="155"/>
      <c r="M86" s="192"/>
    </row>
    <row r="87" spans="1:13" s="158" customFormat="1" ht="21.95" customHeight="1">
      <c r="A87" s="92" t="s">
        <v>23</v>
      </c>
      <c r="B87" s="145"/>
      <c r="C87" s="145"/>
      <c r="D87" s="145"/>
      <c r="E87" s="157"/>
      <c r="F87" s="157"/>
      <c r="G87" s="45"/>
      <c r="H87" s="45"/>
      <c r="I87" s="45"/>
      <c r="J87" s="45"/>
      <c r="K87" s="45"/>
      <c r="L87" s="45"/>
      <c r="M87" s="45"/>
    </row>
    <row r="88" spans="1:13" s="158" customFormat="1" ht="21.75" customHeight="1">
      <c r="A88" s="93" t="s">
        <v>0</v>
      </c>
      <c r="B88" s="104"/>
      <c r="C88" s="104"/>
      <c r="D88" s="104"/>
      <c r="E88" s="156"/>
      <c r="F88" s="156"/>
      <c r="G88" s="125"/>
      <c r="H88" s="125"/>
      <c r="I88" s="125"/>
      <c r="J88" s="125"/>
      <c r="K88" s="125"/>
      <c r="L88" s="125"/>
      <c r="M88" s="125"/>
    </row>
    <row r="89" spans="1:13" s="158" customFormat="1" ht="21.75" customHeight="1">
      <c r="A89" s="93" t="s">
        <v>113</v>
      </c>
      <c r="B89" s="104"/>
      <c r="C89" s="104"/>
      <c r="D89" s="104"/>
      <c r="E89" s="156"/>
      <c r="F89" s="156"/>
      <c r="G89" s="125"/>
      <c r="H89" s="125"/>
      <c r="I89" s="125"/>
      <c r="J89" s="125"/>
      <c r="K89" s="125"/>
      <c r="L89" s="125"/>
      <c r="M89" s="125"/>
    </row>
    <row r="90" spans="1:13" s="158" customFormat="1" ht="21.75" customHeight="1">
      <c r="A90" s="94" t="str">
        <f>A3</f>
        <v>สำหรับงวดสามเดือนสิ้นสุดวันที่ 31 มีนาคม พ.ศ. 2564</v>
      </c>
      <c r="B90" s="145"/>
      <c r="C90" s="145"/>
      <c r="D90" s="145"/>
      <c r="E90" s="157"/>
      <c r="F90" s="157"/>
      <c r="G90" s="45"/>
      <c r="H90" s="45"/>
      <c r="I90" s="45"/>
      <c r="J90" s="45"/>
      <c r="K90" s="45"/>
      <c r="L90" s="45"/>
      <c r="M90" s="45"/>
    </row>
    <row r="91" spans="1:13" s="158" customFormat="1" ht="21.75" customHeight="1">
      <c r="A91" s="104"/>
      <c r="B91" s="104"/>
      <c r="C91" s="104"/>
      <c r="D91" s="104"/>
      <c r="E91" s="156"/>
      <c r="F91" s="156"/>
      <c r="G91" s="125"/>
      <c r="H91" s="125"/>
      <c r="I91" s="125"/>
      <c r="J91" s="125"/>
      <c r="K91" s="125"/>
      <c r="L91" s="125"/>
      <c r="M91" s="125"/>
    </row>
    <row r="92" spans="1:13" ht="18.95" customHeight="1">
      <c r="G92" s="207" t="s">
        <v>2</v>
      </c>
      <c r="H92" s="207"/>
      <c r="I92" s="207"/>
      <c r="J92" s="3"/>
      <c r="K92" s="207" t="s">
        <v>3</v>
      </c>
      <c r="L92" s="207"/>
      <c r="M92" s="207"/>
    </row>
    <row r="93" spans="1:13" ht="18.95" customHeight="1">
      <c r="G93" s="77" t="str">
        <f>G6</f>
        <v>พ.ศ. 2564</v>
      </c>
      <c r="H93" s="52"/>
      <c r="I93" s="77" t="str">
        <f>I6</f>
        <v>พ.ศ. 2563</v>
      </c>
      <c r="J93" s="12"/>
      <c r="K93" s="77" t="str">
        <f>K6</f>
        <v>พ.ศ. 2564</v>
      </c>
      <c r="L93" s="52"/>
      <c r="M93" s="77" t="str">
        <f>M6</f>
        <v>พ.ศ. 2563</v>
      </c>
    </row>
    <row r="94" spans="1:13" ht="18.95" customHeight="1">
      <c r="A94" s="93"/>
      <c r="C94" s="158"/>
      <c r="D94" s="158"/>
      <c r="E94" s="60"/>
      <c r="F94" s="60"/>
      <c r="G94" s="17" t="s">
        <v>6</v>
      </c>
      <c r="H94" s="12"/>
      <c r="I94" s="17" t="s">
        <v>6</v>
      </c>
      <c r="J94" s="12"/>
      <c r="K94" s="17" t="s">
        <v>6</v>
      </c>
      <c r="L94" s="12"/>
      <c r="M94" s="17" t="s">
        <v>6</v>
      </c>
    </row>
    <row r="95" spans="1:13" ht="6" customHeight="1">
      <c r="A95" s="93"/>
      <c r="D95" s="158"/>
      <c r="E95" s="167"/>
      <c r="G95" s="193"/>
      <c r="I95" s="194"/>
      <c r="J95" s="156"/>
      <c r="K95" s="193"/>
      <c r="M95" s="194"/>
    </row>
    <row r="96" spans="1:13" ht="18.95" customHeight="1">
      <c r="A96" s="93" t="s">
        <v>135</v>
      </c>
      <c r="B96" s="158"/>
      <c r="C96" s="160"/>
      <c r="D96" s="160"/>
      <c r="E96" s="60"/>
      <c r="G96" s="137"/>
      <c r="J96" s="156"/>
      <c r="K96" s="137"/>
    </row>
    <row r="97" spans="1:13" ht="18.95" customHeight="1">
      <c r="A97" s="64" t="s">
        <v>136</v>
      </c>
      <c r="B97" s="160"/>
      <c r="C97" s="160"/>
      <c r="D97" s="160"/>
      <c r="E97" s="60"/>
      <c r="G97" s="137">
        <v>2200000000</v>
      </c>
      <c r="I97" s="125">
        <v>1150000000</v>
      </c>
      <c r="J97" s="156"/>
      <c r="K97" s="137">
        <v>1500000000</v>
      </c>
      <c r="M97" s="125">
        <v>1150000000</v>
      </c>
    </row>
    <row r="98" spans="1:13" ht="18.95" customHeight="1">
      <c r="A98" s="64" t="s">
        <v>137</v>
      </c>
      <c r="B98" s="160"/>
      <c r="D98" s="158"/>
      <c r="G98" s="137">
        <v>-1600000000</v>
      </c>
      <c r="I98" s="125">
        <v>-2765000000</v>
      </c>
      <c r="K98" s="137">
        <v>-1600000000</v>
      </c>
      <c r="M98" s="125">
        <v>-1000000000</v>
      </c>
    </row>
    <row r="99" spans="1:13" ht="18.95" customHeight="1">
      <c r="A99" s="64" t="s">
        <v>227</v>
      </c>
      <c r="B99" s="160"/>
      <c r="D99" s="158"/>
      <c r="G99" s="137">
        <v>-2077887</v>
      </c>
      <c r="I99" s="195">
        <v>0</v>
      </c>
      <c r="K99" s="137">
        <v>-1185886.8999999999</v>
      </c>
      <c r="M99" s="195">
        <v>0</v>
      </c>
    </row>
    <row r="100" spans="1:13" ht="18.95" customHeight="1">
      <c r="A100" s="64" t="s">
        <v>145</v>
      </c>
      <c r="D100" s="160"/>
      <c r="E100" s="60"/>
      <c r="G100" s="196">
        <v>0</v>
      </c>
      <c r="I100" s="195">
        <v>0</v>
      </c>
      <c r="J100" s="156"/>
      <c r="K100" s="196">
        <v>0</v>
      </c>
      <c r="M100" s="195">
        <v>6000000</v>
      </c>
    </row>
    <row r="101" spans="1:13" ht="18.95" customHeight="1">
      <c r="A101" s="64" t="s">
        <v>218</v>
      </c>
      <c r="D101" s="160"/>
      <c r="E101" s="60"/>
      <c r="G101" s="196">
        <v>0</v>
      </c>
      <c r="I101" s="195">
        <v>0</v>
      </c>
      <c r="J101" s="156"/>
      <c r="K101" s="196">
        <v>-29900000</v>
      </c>
      <c r="M101" s="195">
        <v>0</v>
      </c>
    </row>
    <row r="102" spans="1:13" ht="18.95" customHeight="1">
      <c r="A102" s="64" t="s">
        <v>150</v>
      </c>
      <c r="D102" s="160"/>
      <c r="E102" s="167"/>
      <c r="G102" s="196">
        <v>0</v>
      </c>
      <c r="I102" s="195">
        <v>2499000000</v>
      </c>
      <c r="J102" s="156"/>
      <c r="K102" s="196">
        <v>0</v>
      </c>
      <c r="M102" s="195">
        <v>2499000000</v>
      </c>
    </row>
    <row r="103" spans="1:13" ht="18.95" customHeight="1">
      <c r="A103" s="64" t="s">
        <v>220</v>
      </c>
      <c r="D103" s="160"/>
      <c r="E103" s="167"/>
      <c r="G103" s="196">
        <v>-905000000</v>
      </c>
      <c r="I103" s="195">
        <v>0</v>
      </c>
      <c r="J103" s="156"/>
      <c r="K103" s="196">
        <v>0</v>
      </c>
      <c r="M103" s="195">
        <v>0</v>
      </c>
    </row>
    <row r="104" spans="1:13" ht="18.95" customHeight="1">
      <c r="A104" s="64" t="s">
        <v>183</v>
      </c>
      <c r="D104" s="160"/>
      <c r="E104" s="167"/>
      <c r="G104" s="196">
        <v>0</v>
      </c>
      <c r="I104" s="195">
        <v>3000000000</v>
      </c>
      <c r="J104" s="156"/>
      <c r="K104" s="196">
        <v>0</v>
      </c>
      <c r="M104" s="195">
        <v>0</v>
      </c>
    </row>
    <row r="105" spans="1:13" ht="18.95" customHeight="1">
      <c r="A105" s="64" t="s">
        <v>184</v>
      </c>
      <c r="D105" s="160"/>
      <c r="E105" s="167"/>
      <c r="G105" s="196">
        <v>0</v>
      </c>
      <c r="I105" s="195">
        <v>-3793150</v>
      </c>
      <c r="J105" s="156"/>
      <c r="K105" s="196">
        <v>0</v>
      </c>
      <c r="M105" s="195">
        <v>0</v>
      </c>
    </row>
    <row r="106" spans="1:13" ht="18.95" customHeight="1">
      <c r="A106" s="64" t="s">
        <v>138</v>
      </c>
      <c r="D106" s="158"/>
      <c r="E106" s="167"/>
      <c r="G106" s="196">
        <v>0</v>
      </c>
      <c r="I106" s="195">
        <v>-2500000000</v>
      </c>
      <c r="J106" s="156"/>
      <c r="K106" s="137">
        <v>0</v>
      </c>
      <c r="M106" s="125">
        <v>0</v>
      </c>
    </row>
    <row r="107" spans="1:13" ht="18.95" customHeight="1">
      <c r="A107" s="69" t="s">
        <v>185</v>
      </c>
      <c r="D107" s="158"/>
      <c r="E107" s="167"/>
      <c r="G107" s="196">
        <v>-18892957</v>
      </c>
      <c r="I107" s="195">
        <v>-22673298</v>
      </c>
      <c r="J107" s="156"/>
      <c r="K107" s="137">
        <v>-1190328</v>
      </c>
      <c r="M107" s="125">
        <v>-3262758</v>
      </c>
    </row>
    <row r="108" spans="1:13" ht="18.95" customHeight="1">
      <c r="A108" s="64" t="s">
        <v>175</v>
      </c>
      <c r="D108" s="158"/>
      <c r="E108" s="167"/>
      <c r="G108" s="196">
        <v>0</v>
      </c>
      <c r="I108" s="195">
        <v>796965</v>
      </c>
      <c r="J108" s="156"/>
      <c r="K108" s="137">
        <v>0</v>
      </c>
      <c r="M108" s="125">
        <v>796965</v>
      </c>
    </row>
    <row r="109" spans="1:13" ht="18.95" customHeight="1">
      <c r="A109" s="85" t="s">
        <v>108</v>
      </c>
      <c r="B109" s="64"/>
      <c r="D109" s="160"/>
      <c r="E109" s="60"/>
      <c r="G109" s="169">
        <v>-1778108</v>
      </c>
      <c r="H109" s="163"/>
      <c r="I109" s="131">
        <v>-1999635</v>
      </c>
      <c r="J109" s="161"/>
      <c r="K109" s="169">
        <v>0</v>
      </c>
      <c r="L109" s="163"/>
      <c r="M109" s="131">
        <v>0</v>
      </c>
    </row>
    <row r="110" spans="1:13" ht="18.95" customHeight="1">
      <c r="A110" s="104" t="s">
        <v>212</v>
      </c>
      <c r="B110" s="85"/>
      <c r="D110" s="160"/>
      <c r="E110" s="60"/>
      <c r="G110" s="169">
        <v>-5609094</v>
      </c>
      <c r="H110" s="163"/>
      <c r="I110" s="131">
        <v>-96347230</v>
      </c>
      <c r="J110" s="161"/>
      <c r="K110" s="169">
        <v>0</v>
      </c>
      <c r="L110" s="163"/>
      <c r="M110" s="131">
        <v>0</v>
      </c>
    </row>
    <row r="111" spans="1:13" ht="6" customHeight="1">
      <c r="A111" s="93"/>
      <c r="D111" s="158"/>
      <c r="E111" s="167"/>
      <c r="G111" s="193"/>
      <c r="I111" s="194"/>
      <c r="J111" s="156"/>
      <c r="K111" s="193"/>
      <c r="M111" s="194"/>
    </row>
    <row r="112" spans="1:13" ht="18.95" customHeight="1">
      <c r="A112" s="168" t="s">
        <v>214</v>
      </c>
      <c r="C112" s="160"/>
      <c r="D112" s="160"/>
      <c r="E112" s="60"/>
      <c r="G112" s="172">
        <f>SUM(G97:G110)</f>
        <v>-333358046</v>
      </c>
      <c r="H112" s="131"/>
      <c r="I112" s="173">
        <f>SUM(I97:I110)</f>
        <v>1259983652</v>
      </c>
      <c r="J112" s="156"/>
      <c r="K112" s="172">
        <f>SUM(K97:K110)</f>
        <v>-132276214.90000001</v>
      </c>
      <c r="L112" s="131"/>
      <c r="M112" s="173">
        <f>SUM(M97:M110)</f>
        <v>2652534207</v>
      </c>
    </row>
    <row r="113" spans="1:13" s="156" customFormat="1" ht="18.95" customHeight="1">
      <c r="A113" s="197"/>
      <c r="B113" s="69"/>
      <c r="D113" s="164"/>
      <c r="E113" s="60"/>
      <c r="G113" s="137"/>
      <c r="H113" s="125"/>
      <c r="I113" s="125"/>
      <c r="K113" s="137"/>
      <c r="L113" s="163"/>
      <c r="M113" s="131"/>
    </row>
    <row r="114" spans="1:13" ht="18.95" customHeight="1">
      <c r="A114" s="93" t="s">
        <v>157</v>
      </c>
      <c r="B114" s="158"/>
      <c r="D114" s="158"/>
      <c r="E114" s="60"/>
      <c r="G114" s="137">
        <f>SUM(G112,G79,G45)</f>
        <v>-686767142</v>
      </c>
      <c r="I114" s="125">
        <f>SUM(I112,I79,I45)</f>
        <v>1561344931</v>
      </c>
      <c r="J114" s="156"/>
      <c r="K114" s="137">
        <f>SUM(K112,K79,K45)</f>
        <v>-330256164.89999998</v>
      </c>
      <c r="M114" s="125">
        <f>SUM(M112,M79,M45)</f>
        <v>-74480110</v>
      </c>
    </row>
    <row r="115" spans="1:13" ht="18.95" customHeight="1">
      <c r="A115" s="104" t="s">
        <v>139</v>
      </c>
      <c r="D115" s="158"/>
      <c r="E115" s="60"/>
      <c r="G115" s="137">
        <v>3794448274</v>
      </c>
      <c r="I115" s="125">
        <v>2680759857</v>
      </c>
      <c r="J115" s="156"/>
      <c r="K115" s="137">
        <v>469097257</v>
      </c>
      <c r="M115" s="125">
        <v>867539934</v>
      </c>
    </row>
    <row r="116" spans="1:13" ht="18.95" customHeight="1">
      <c r="A116" s="64" t="s">
        <v>140</v>
      </c>
      <c r="D116" s="158"/>
      <c r="E116" s="60"/>
      <c r="G116" s="137"/>
      <c r="J116" s="156"/>
      <c r="K116" s="137"/>
    </row>
    <row r="117" spans="1:13" ht="18.95" customHeight="1">
      <c r="A117" s="64"/>
      <c r="B117" s="64" t="s">
        <v>141</v>
      </c>
      <c r="D117" s="158"/>
      <c r="E117" s="60"/>
      <c r="G117" s="44">
        <v>3988674</v>
      </c>
      <c r="I117" s="45">
        <v>-12404329</v>
      </c>
      <c r="J117" s="156"/>
      <c r="K117" s="44">
        <v>0</v>
      </c>
      <c r="M117" s="45">
        <v>0</v>
      </c>
    </row>
    <row r="118" spans="1:13" ht="6" customHeight="1">
      <c r="A118" s="64"/>
      <c r="B118" s="64"/>
      <c r="D118" s="158"/>
      <c r="E118" s="60"/>
      <c r="G118" s="204"/>
      <c r="I118" s="155"/>
      <c r="J118" s="156"/>
      <c r="K118" s="204"/>
      <c r="M118" s="155"/>
    </row>
    <row r="119" spans="1:13" ht="18.95" customHeight="1" thickBot="1">
      <c r="A119" s="74" t="s">
        <v>142</v>
      </c>
      <c r="D119" s="158"/>
      <c r="E119" s="60"/>
      <c r="G119" s="198">
        <f>SUM(G114:G117)</f>
        <v>3111669806</v>
      </c>
      <c r="I119" s="199">
        <f>SUM(I114:I117)</f>
        <v>4229700459</v>
      </c>
      <c r="J119" s="156"/>
      <c r="K119" s="198">
        <f>SUM(K114:K117)</f>
        <v>138841092.10000002</v>
      </c>
      <c r="M119" s="199">
        <f>SUM(M114:M117)</f>
        <v>793059824</v>
      </c>
    </row>
    <row r="120" spans="1:13" ht="18.95" customHeight="1" thickTop="1">
      <c r="A120" s="74"/>
      <c r="D120" s="158"/>
      <c r="E120" s="60"/>
      <c r="G120" s="137"/>
      <c r="J120" s="156"/>
      <c r="K120" s="137"/>
    </row>
    <row r="121" spans="1:13" ht="18.95" customHeight="1">
      <c r="A121" s="74" t="s">
        <v>143</v>
      </c>
      <c r="B121" s="158"/>
      <c r="C121" s="64"/>
      <c r="D121" s="64"/>
      <c r="E121" s="200"/>
      <c r="F121" s="66"/>
      <c r="G121" s="72"/>
      <c r="H121" s="66"/>
      <c r="I121" s="73"/>
      <c r="J121" s="66"/>
      <c r="K121" s="72"/>
      <c r="L121" s="66"/>
      <c r="M121" s="73"/>
    </row>
    <row r="122" spans="1:13" ht="6" customHeight="1">
      <c r="B122" s="64"/>
      <c r="D122" s="158"/>
      <c r="E122" s="60"/>
      <c r="G122" s="137"/>
      <c r="J122" s="156"/>
      <c r="K122" s="137"/>
    </row>
    <row r="123" spans="1:13" ht="18.95" customHeight="1">
      <c r="A123" s="64" t="s">
        <v>191</v>
      </c>
      <c r="B123" s="158"/>
      <c r="C123" s="64"/>
      <c r="D123" s="64"/>
      <c r="E123" s="200"/>
      <c r="F123" s="66"/>
      <c r="G123" s="72">
        <v>445074724</v>
      </c>
      <c r="H123" s="66"/>
      <c r="I123" s="73">
        <v>487051135</v>
      </c>
      <c r="J123" s="66"/>
      <c r="K123" s="72">
        <v>371926990.68325007</v>
      </c>
      <c r="L123" s="66"/>
      <c r="M123" s="73">
        <v>218519930</v>
      </c>
    </row>
    <row r="124" spans="1:13" ht="18.95" customHeight="1">
      <c r="A124" s="64" t="s">
        <v>192</v>
      </c>
      <c r="B124" s="158"/>
      <c r="C124" s="64"/>
      <c r="D124" s="64"/>
      <c r="E124" s="200"/>
      <c r="F124" s="66"/>
      <c r="G124" s="72">
        <v>112036711</v>
      </c>
      <c r="H124" s="66"/>
      <c r="I124" s="73">
        <v>150532730</v>
      </c>
      <c r="J124" s="66"/>
      <c r="K124" s="72">
        <v>23636666.706750005</v>
      </c>
      <c r="L124" s="66"/>
      <c r="M124" s="73">
        <v>41706079</v>
      </c>
    </row>
    <row r="125" spans="1:13" ht="18.95" customHeight="1">
      <c r="A125" s="104" t="s">
        <v>190</v>
      </c>
      <c r="E125" s="177"/>
      <c r="G125" s="201">
        <v>10112516</v>
      </c>
      <c r="H125" s="202"/>
      <c r="I125" s="203">
        <v>16245645.9999942</v>
      </c>
      <c r="J125" s="202"/>
      <c r="K125" s="201">
        <v>4875000.0039000008</v>
      </c>
      <c r="L125" s="202"/>
      <c r="M125" s="203">
        <v>3078399.9999942002</v>
      </c>
    </row>
    <row r="126" spans="1:13" ht="18.95" customHeight="1">
      <c r="A126" s="104" t="s">
        <v>146</v>
      </c>
      <c r="E126" s="177"/>
      <c r="G126" s="201">
        <v>14296018</v>
      </c>
      <c r="H126" s="202"/>
      <c r="I126" s="203">
        <v>33859393</v>
      </c>
      <c r="J126" s="202"/>
      <c r="K126" s="201">
        <v>0</v>
      </c>
      <c r="L126" s="202"/>
      <c r="M126" s="203">
        <v>0</v>
      </c>
    </row>
    <row r="127" spans="1:13" ht="21.75" customHeight="1">
      <c r="E127" s="177"/>
      <c r="G127" s="203"/>
      <c r="H127" s="202"/>
      <c r="I127" s="203"/>
      <c r="J127" s="202"/>
      <c r="K127" s="203"/>
      <c r="L127" s="202"/>
      <c r="M127" s="203"/>
    </row>
    <row r="128" spans="1:13" ht="21.75" customHeight="1">
      <c r="E128" s="177"/>
      <c r="G128" s="203"/>
      <c r="H128" s="202"/>
      <c r="I128" s="203"/>
      <c r="J128" s="202"/>
      <c r="K128" s="203"/>
      <c r="L128" s="202"/>
      <c r="M128" s="203"/>
    </row>
    <row r="129" spans="1:13" ht="21.75" customHeight="1">
      <c r="E129" s="177"/>
      <c r="G129" s="203"/>
      <c r="H129" s="202"/>
      <c r="I129" s="203"/>
      <c r="J129" s="202"/>
      <c r="K129" s="203"/>
      <c r="L129" s="202"/>
      <c r="M129" s="203"/>
    </row>
    <row r="130" spans="1:13" ht="21.75" customHeight="1">
      <c r="E130" s="177"/>
      <c r="G130" s="203"/>
      <c r="H130" s="202"/>
      <c r="I130" s="203"/>
      <c r="J130" s="202"/>
      <c r="K130" s="203"/>
      <c r="L130" s="202"/>
      <c r="M130" s="203"/>
    </row>
    <row r="131" spans="1:13" ht="21.75" customHeight="1">
      <c r="E131" s="177"/>
      <c r="G131" s="203"/>
      <c r="H131" s="202"/>
      <c r="I131" s="203"/>
      <c r="J131" s="202"/>
      <c r="K131" s="203"/>
      <c r="L131" s="202"/>
      <c r="M131" s="203"/>
    </row>
    <row r="132" spans="1:13" ht="6" customHeight="1">
      <c r="E132" s="177"/>
      <c r="G132" s="203"/>
      <c r="H132" s="202"/>
      <c r="I132" s="203"/>
      <c r="J132" s="202"/>
      <c r="K132" s="203"/>
      <c r="L132" s="202"/>
      <c r="M132" s="203"/>
    </row>
    <row r="133" spans="1:13" ht="21.95" customHeight="1">
      <c r="A133" s="92" t="s">
        <v>23</v>
      </c>
      <c r="B133" s="145"/>
      <c r="C133" s="145"/>
      <c r="D133" s="145"/>
      <c r="E133" s="157"/>
      <c r="F133" s="157"/>
      <c r="G133" s="45"/>
      <c r="H133" s="45"/>
      <c r="I133" s="45"/>
      <c r="J133" s="45"/>
      <c r="K133" s="45"/>
      <c r="L133" s="45"/>
      <c r="M133" s="45"/>
    </row>
  </sheetData>
  <mergeCells count="6">
    <mergeCell ref="G5:I5"/>
    <mergeCell ref="K5:M5"/>
    <mergeCell ref="G52:I52"/>
    <mergeCell ref="K52:M52"/>
    <mergeCell ref="G92:I92"/>
    <mergeCell ref="K92:M92"/>
  </mergeCells>
  <pageMargins left="0.68" right="0.38" top="0.5" bottom="0.34" header="0.49" footer="0.18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5-6</vt:lpstr>
      <vt:lpstr>7</vt:lpstr>
      <vt:lpstr>8</vt:lpstr>
      <vt:lpstr>9-11</vt:lpstr>
      <vt:lpstr>'2-4'!Print_Area</vt:lpstr>
      <vt:lpstr>'5-6'!Print_Area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Aree Tansutthiwong</cp:lastModifiedBy>
  <cp:lastPrinted>2021-05-12T09:42:38Z</cp:lastPrinted>
  <dcterms:created xsi:type="dcterms:W3CDTF">2016-09-01T08:36:04Z</dcterms:created>
  <dcterms:modified xsi:type="dcterms:W3CDTF">2021-05-12T09:43:01Z</dcterms:modified>
</cp:coreProperties>
</file>