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21\Q1\Draft\SET file\"/>
    </mc:Choice>
  </mc:AlternateContent>
  <xr:revisionPtr revIDLastSave="0" documentId="13_ncr:1_{1A68F475-7A77-4F8F-ABA3-39892570A6BF}" xr6:coauthVersionLast="45" xr6:coauthVersionMax="45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3-5" sheetId="1" r:id="rId1"/>
    <sheet name="6" sheetId="5" r:id="rId2"/>
    <sheet name="7" sheetId="8" r:id="rId3"/>
    <sheet name="8" sheetId="11" r:id="rId4"/>
    <sheet name="9-10" sheetId="10" r:id="rId5"/>
    <sheet name="11-12" sheetId="4" r:id="rId6"/>
  </sheets>
  <definedNames>
    <definedName name="_xlnm.Print_Area" localSheetId="5">'11-12'!$A$1:$J$77</definedName>
    <definedName name="_xlnm.Print_Area" localSheetId="0">'3-5'!$A$1:$I$89</definedName>
    <definedName name="_xlnm.Print_Area" localSheetId="1">'6'!$A$1:$I$36</definedName>
    <definedName name="_xlnm.Print_Area" localSheetId="2">'7'!$A$1:$O$20</definedName>
    <definedName name="_xlnm.Print_Area" localSheetId="3">'8'!$A$1:$O$20</definedName>
    <definedName name="_xlnm.Print_Area" localSheetId="4">'9-10'!$A$1:$M$37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5" i="4" l="1"/>
  <c r="H23" i="4" l="1"/>
  <c r="D23" i="4"/>
  <c r="E85" i="1" l="1"/>
  <c r="E84" i="1"/>
  <c r="K14" i="10" l="1"/>
  <c r="M17" i="8"/>
  <c r="K16" i="8"/>
  <c r="I16" i="10" l="1"/>
  <c r="I18" i="10" s="1"/>
  <c r="G16" i="10"/>
  <c r="G18" i="10" s="1"/>
  <c r="E16" i="10"/>
  <c r="E18" i="10" s="1"/>
  <c r="C16" i="10"/>
  <c r="C18" i="10" s="1"/>
  <c r="M15" i="10"/>
  <c r="M14" i="10"/>
  <c r="M11" i="10"/>
  <c r="G20" i="8"/>
  <c r="C20" i="8"/>
  <c r="I18" i="8"/>
  <c r="I20" i="8" s="1"/>
  <c r="G18" i="8"/>
  <c r="E18" i="8"/>
  <c r="E20" i="8" s="1"/>
  <c r="C18" i="8"/>
  <c r="O17" i="8"/>
  <c r="O16" i="8"/>
  <c r="K18" i="8"/>
  <c r="K20" i="8" s="1"/>
  <c r="O13" i="8"/>
  <c r="J72" i="4"/>
  <c r="J53" i="4" s="1"/>
  <c r="J54" i="4" s="1"/>
  <c r="J61" i="4"/>
  <c r="F72" i="4"/>
  <c r="F53" i="4" s="1"/>
  <c r="F54" i="4" s="1"/>
  <c r="F61" i="4"/>
  <c r="J12" i="4"/>
  <c r="J10" i="4"/>
  <c r="F12" i="4"/>
  <c r="F10" i="4"/>
  <c r="I22" i="5"/>
  <c r="I19" i="5"/>
  <c r="I13" i="5"/>
  <c r="I21" i="5" s="1"/>
  <c r="I25" i="5" s="1"/>
  <c r="I27" i="5" s="1"/>
  <c r="I34" i="5" s="1"/>
  <c r="E19" i="5"/>
  <c r="E21" i="5" s="1"/>
  <c r="E25" i="5" s="1"/>
  <c r="E27" i="5" s="1"/>
  <c r="E34" i="5" s="1"/>
  <c r="E13" i="5"/>
  <c r="I86" i="1"/>
  <c r="E86" i="1"/>
  <c r="P13" i="11" s="1"/>
  <c r="I57" i="1"/>
  <c r="I50" i="1"/>
  <c r="E57" i="1"/>
  <c r="E50" i="1"/>
  <c r="I28" i="1"/>
  <c r="I16" i="1"/>
  <c r="E28" i="1"/>
  <c r="E16" i="1"/>
  <c r="F26" i="4" l="1"/>
  <c r="F36" i="4" s="1"/>
  <c r="F38" i="4" s="1"/>
  <c r="F63" i="4" s="1"/>
  <c r="F65" i="4" s="1"/>
  <c r="J26" i="4"/>
  <c r="J36" i="4" s="1"/>
  <c r="J38" i="4" s="1"/>
  <c r="J63" i="4" s="1"/>
  <c r="J65" i="4" s="1"/>
  <c r="M16" i="10"/>
  <c r="O18" i="8"/>
  <c r="O20" i="8" s="1"/>
  <c r="M18" i="10"/>
  <c r="K16" i="10"/>
  <c r="K18" i="10" s="1"/>
  <c r="M18" i="8"/>
  <c r="M20" i="8" s="1"/>
  <c r="I59" i="1"/>
  <c r="I88" i="1" s="1"/>
  <c r="E59" i="1"/>
  <c r="E88" i="1" s="1"/>
  <c r="I30" i="1"/>
  <c r="E30" i="1"/>
  <c r="G57" i="1"/>
  <c r="C57" i="1"/>
  <c r="G50" i="1"/>
  <c r="C50" i="1"/>
  <c r="G28" i="1"/>
  <c r="C28" i="1"/>
  <c r="G16" i="1"/>
  <c r="C16" i="1"/>
  <c r="K88" i="1" l="1"/>
  <c r="O88" i="1"/>
  <c r="G59" i="1"/>
  <c r="C59" i="1"/>
  <c r="G30" i="1"/>
  <c r="C30" i="1"/>
  <c r="G19" i="5" l="1"/>
  <c r="C19" i="5"/>
  <c r="H61" i="4" l="1"/>
  <c r="D61" i="4"/>
  <c r="M17" i="11" l="1"/>
  <c r="O17" i="11" l="1"/>
  <c r="K34" i="10"/>
  <c r="M34" i="10" s="1"/>
  <c r="J78" i="4" l="1"/>
  <c r="F78" i="4"/>
  <c r="C18" i="11" l="1"/>
  <c r="C20" i="11" s="1"/>
  <c r="I35" i="10"/>
  <c r="I37" i="10" s="1"/>
  <c r="G35" i="10"/>
  <c r="G37" i="10" s="1"/>
  <c r="E35" i="10"/>
  <c r="E37" i="10" s="1"/>
  <c r="C35" i="10"/>
  <c r="C37" i="10" s="1"/>
  <c r="I18" i="11"/>
  <c r="I20" i="11" s="1"/>
  <c r="G18" i="11"/>
  <c r="G20" i="11" s="1"/>
  <c r="E18" i="11"/>
  <c r="E20" i="11" s="1"/>
  <c r="C13" i="5"/>
  <c r="D72" i="4"/>
  <c r="D53" i="4" s="1"/>
  <c r="H72" i="4"/>
  <c r="H53" i="4" s="1"/>
  <c r="G13" i="5"/>
  <c r="M18" i="11"/>
  <c r="M20" i="11" s="1"/>
  <c r="C85" i="1" s="1"/>
  <c r="D78" i="4" l="1"/>
  <c r="H78" i="4"/>
  <c r="H54" i="4" l="1"/>
  <c r="D54" i="4"/>
  <c r="O13" i="11" l="1"/>
  <c r="M30" i="10" l="1"/>
  <c r="O30" i="10" s="1"/>
  <c r="C21" i="5"/>
  <c r="C25" i="5" l="1"/>
  <c r="C27" i="5" s="1"/>
  <c r="C34" i="5" l="1"/>
  <c r="K16" i="11"/>
  <c r="K18" i="11" s="1"/>
  <c r="K20" i="11" s="1"/>
  <c r="C84" i="1" s="1"/>
  <c r="C86" i="1" s="1"/>
  <c r="C88" i="1" s="1"/>
  <c r="J88" i="1" s="1"/>
  <c r="D10" i="4"/>
  <c r="D26" i="4" s="1"/>
  <c r="D36" i="4" s="1"/>
  <c r="D38" i="4" s="1"/>
  <c r="D63" i="4" s="1"/>
  <c r="D65" i="4" s="1"/>
  <c r="O16" i="11" l="1"/>
  <c r="O18" i="11" s="1"/>
  <c r="O20" i="11" s="1"/>
  <c r="P20" i="11" s="1"/>
  <c r="G21" i="5" l="1"/>
  <c r="G25" i="5" l="1"/>
  <c r="G27" i="5" s="1"/>
  <c r="H10" i="4" l="1"/>
  <c r="H26" i="4" s="1"/>
  <c r="H36" i="4" s="1"/>
  <c r="H38" i="4" s="1"/>
  <c r="H63" i="4" s="1"/>
  <c r="H65" i="4" s="1"/>
  <c r="P65" i="4" s="1"/>
  <c r="K33" i="10"/>
  <c r="K35" i="10" s="1"/>
  <c r="K37" i="10" s="1"/>
  <c r="G84" i="1" s="1"/>
  <c r="G86" i="1" s="1"/>
  <c r="G88" i="1" s="1"/>
  <c r="M88" i="1" s="1"/>
  <c r="G34" i="5"/>
  <c r="M33" i="10" l="1"/>
  <c r="M35" i="10" s="1"/>
  <c r="M37" i="10" s="1"/>
  <c r="O37" i="10" s="1"/>
</calcChain>
</file>

<file path=xl/sharedStrings.xml><?xml version="1.0" encoding="utf-8"?>
<sst xmlns="http://schemas.openxmlformats.org/spreadsheetml/2006/main" count="316" uniqueCount="163">
  <si>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</si>
  <si>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</si>
  <si>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</si>
  <si>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</si>
  <si>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</si>
  <si>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</si>
  <si>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</si>
  <si>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</si>
  <si>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</si>
  <si>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</si>
  <si>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</si>
  <si>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</si>
  <si>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</si>
  <si>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</si>
  <si>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</si>
  <si>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</si>
  <si>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</si>
  <si>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</si>
  <si>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</si>
  <si>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</si>
  <si>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</si>
  <si>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</si>
  <si>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</si>
  <si>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</si>
  <si>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</si>
  <si>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</si>
  <si>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</si>
  <si>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</si>
  <si>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</si>
  <si>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</si>
  <si>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</si>
  <si>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</si>
  <si>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</si>
  <si>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</si>
  <si>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</si>
  <si>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</si>
  <si>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</si>
  <si>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</si>
  <si>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</si>
  <si>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</si>
  <si>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</si>
  <si>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</si>
  <si>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</si>
  <si>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</si>
  <si>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</si>
  <si>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</si>
  <si>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</si>
  <si>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</si>
  <si>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</si>
  <si>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</si>
  <si>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</si>
  <si>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</si>
  <si>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</si>
  <si>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</si>
  <si>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</si>
  <si>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</si>
  <si>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</si>
  <si>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</si>
  <si>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</si>
  <si>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</si>
  <si>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</si>
  <si>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</si>
  <si>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</si>
  <si>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</si>
  <si>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</si>
  <si>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</si>
  <si>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</si>
  <si>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</si>
  <si>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</si>
  <si>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</si>
  <si>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</si>
  <si>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</si>
  <si>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</si>
  <si>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</si>
  <si>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</si>
  <si>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วันที่ 31 มีนาคม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</si>
  <si>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</si>
  <si>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</si>
  <si>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</si>
  <si>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</si>
  <si>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</si>
  <si>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</si>
  <si>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</si>
  <si>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</si>
  <si>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</si>
  <si>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</si>
  <si>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</si>
  <si>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</si>
  <si>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</si>
  <si>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</si>
  <si>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</si>
  <si>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</si>
  <si>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</si>
  <si>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</si>
  <si>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</si>
  <si>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</si>
  <si>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</si>
  <si>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</si>
  <si>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</si>
  <si>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</si>
  <si>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</si>
  <si>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</si>
  <si>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</si>
  <si>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</si>
  <si>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</si>
  <si>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</si>
  <si>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</si>
  <si>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</si>
  <si>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</si>
  <si>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</si>
  <si>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</si>
  <si>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</si>
  <si>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</si>
  <si>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</si>
  <si>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</si>
  <si>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</si>
  <si>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r>
      <rPr>
        <sz val="12"/>
        <rFont val="Angsana New"/>
        <family val="1"/>
      </rPr>
      <t xml:space="preserve">           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</si>
  <si>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 xml:space="preserve">   หน่วยงานต่างประเทศ</t>
  </si>
  <si>
    <t>หน่วยงานต่างประเทศ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</si>
  <si>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</si>
  <si>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</si>
  <si>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</si>
  <si>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</si>
  <si>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</si>
  <si>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</si>
  <si>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</si>
  <si>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</si>
  <si>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</si>
  <si>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</si>
  <si>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</si>
  <si>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</si>
  <si>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</si>
  <si>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</si>
  <si>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</si>
  <si>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</si>
  <si>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</si>
  <si>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</si>
  <si>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</si>
  <si>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</si>
  <si>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</si>
  <si>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</si>
  <si>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</si>
  <si>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</si>
  <si>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31 มีนาคม</t>
  </si>
  <si>
    <t>(ไม่ได้ตรวจสอบ)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</si>
  <si>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</si>
  <si>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</si>
  <si>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</si>
  <si>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ส่วนแบ่งกำไรของการร่วมค้า</t>
  </si>
  <si>
    <t>(ค่าใช้จ่าย) รายได้ภาษีเงินได้</t>
  </si>
  <si>
    <t>กำไรต่อหุ้นขั้นพื้นฐาน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</si>
  <si>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</si>
  <si>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</si>
  <si>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</si>
  <si>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</si>
  <si>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3, 4</t>
  </si>
  <si>
    <t>ขาดทุนจากอัตราแลกเปลี่ยนที่ยังไม่เกิดขึ้นจริง</t>
  </si>
  <si>
    <t>ส่วนแบ่งกำไรของการร่วมค้าที่ใช้วิธีส่วนได้เสีย</t>
  </si>
  <si>
    <t>ค่าใช้จ่าย (รายได้) ภาษีเงินได้</t>
  </si>
  <si>
    <t>กลับรายการค่าเผื่อผลขาดทุนด้านเครดิต</t>
  </si>
  <si>
    <t xml:space="preserve">   ที่คาดว่าจะเกิดขึ้นของลูกหนี้การค้า</t>
  </si>
  <si>
    <t>กำไรจากการขายหน่วยลงทุนในตราสารหนี้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</si>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</sst>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4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41" fontId="4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Alignment="1"/>
    <xf numFmtId="9" fontId="0" fillId="0" borderId="0" xfId="5" applyFont="1" applyFill="1" applyAlignment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3" fillId="0" borderId="0" xfId="1" applyNumberFormat="1" applyFont="1" applyFill="1"/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41" fontId="3" fillId="0" borderId="1" xfId="1" applyNumberFormat="1" applyFont="1" applyFill="1" applyBorder="1"/>
    <xf numFmtId="0" fontId="14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0" fontId="22" fillId="0" borderId="0" xfId="4" applyFont="1" applyFill="1"/>
    <xf numFmtId="43" fontId="22" fillId="0" borderId="0" xfId="1" applyFont="1" applyFill="1"/>
    <xf numFmtId="0" fontId="20" fillId="0" borderId="6" xfId="0" applyFont="1" applyFill="1" applyBorder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3" fontId="18" fillId="0" borderId="0" xfId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2" fontId="0" fillId="0" borderId="0" xfId="0" applyNumberFormat="1" applyFill="1" applyAlignment="1"/>
    <xf numFmtId="2" fontId="10" fillId="0" borderId="0" xfId="0" applyNumberFormat="1" applyFont="1" applyFill="1" applyAlignment="1"/>
    <xf numFmtId="0" fontId="2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9" fillId="0" borderId="0" xfId="0" applyFont="1" applyFill="1"/>
    <xf numFmtId="41" fontId="3" fillId="0" borderId="0" xfId="0" applyNumberFormat="1" applyFont="1" applyFill="1"/>
    <xf numFmtId="41" fontId="19" fillId="0" borderId="0" xfId="0" applyNumberFormat="1" applyFont="1" applyFill="1"/>
    <xf numFmtId="0" fontId="11" fillId="0" borderId="0" xfId="0" applyFont="1" applyFill="1" applyAlignment="1">
      <alignment horizontal="center"/>
    </xf>
    <xf numFmtId="41" fontId="6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0" fontId="12" fillId="0" borderId="0" xfId="0" applyFont="1" applyFill="1" applyAlignment="1">
      <alignment horizontal="center"/>
    </xf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166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9" fontId="10" fillId="0" borderId="0" xfId="5" applyFont="1" applyFill="1" applyAlignment="1"/>
    <xf numFmtId="0" fontId="10" fillId="0" borderId="0" xfId="0" applyFont="1" applyFill="1" applyBorder="1" applyAlignment="1">
      <alignment horizontal="center"/>
    </xf>
    <xf numFmtId="43" fontId="1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41" fontId="0" fillId="0" borderId="0" xfId="1" applyNumberFormat="1" applyFont="1" applyFill="1" applyBorder="1"/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6" fillId="0" borderId="0" xfId="1" applyNumberFormat="1" applyFont="1" applyFill="1" applyBorder="1"/>
    <xf numFmtId="41" fontId="3" fillId="0" borderId="0" xfId="0" applyNumberFormat="1" applyFont="1" applyFill="1" applyBorder="1"/>
    <xf numFmtId="41" fontId="4" fillId="0" borderId="0" xfId="0" applyNumberFormat="1" applyFont="1" applyFill="1" applyBorder="1"/>
    <xf numFmtId="41" fontId="0" fillId="0" borderId="0" xfId="0" applyNumberFormat="1" applyFill="1" applyBorder="1"/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6">
    <cellStyle name="Comma" xfId="1" builtinId="3"/>
    <cellStyle name="Comma 2" xfId="3" xr:uid="{32A48F48-94F5-4223-B543-E09DA28BC6E6}"/>
    <cellStyle name="Normal" xfId="0" builtinId="0"/>
    <cellStyle name="Normal 12 2" xfId="4" xr:uid="{EF5EE2D6-F582-4A2E-BA8B-D811632F4CE2}"/>
    <cellStyle name="Normal 2 3" xfId="2" xr:uid="{00000000-0005-0000-0000-000002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Q89"/>
  <sheetViews>
    <sheetView view="pageBreakPreview" zoomScale="90" zoomScaleNormal="100" zoomScaleSheetLayoutView="90" workbookViewId="0">
      <selection activeCell="A85" sqref="A85"/>
    </sheetView>
  </sheetViews>
  <sheetFormatPr defaultColWidth="9.09765625" defaultRowHeight="23.25" customHeight="1"/>
  <cols>
    <col min="1" max="1" width="35" style="88" customWidth="1"/>
    <col min="2" max="2" width="13.3984375" style="73" customWidth="1"/>
    <col min="3" max="3" width="14.59765625" style="88" customWidth="1"/>
    <col min="4" max="4" width="1" style="73" customWidth="1"/>
    <col min="5" max="5" width="14.59765625" style="88" customWidth="1"/>
    <col min="6" max="6" width="1.09765625" style="88" customWidth="1"/>
    <col min="7" max="7" width="14.59765625" style="88" customWidth="1"/>
    <col min="8" max="8" width="1.09765625" style="147" customWidth="1"/>
    <col min="9" max="9" width="14.59765625" style="88" customWidth="1"/>
    <col min="10" max="10" width="15.8984375" style="88" customWidth="1"/>
    <col min="11" max="11" width="16.59765625" style="88" bestFit="1" customWidth="1"/>
    <col min="12" max="12" width="1.3984375" style="88" customWidth="1"/>
    <col min="13" max="13" width="15.59765625" style="88" bestFit="1" customWidth="1"/>
    <col min="14" max="14" width="1.19921875" style="88" customWidth="1"/>
    <col min="15" max="15" width="15.09765625" style="88" bestFit="1" customWidth="1"/>
    <col min="16" max="16" width="1.19921875" style="88" customWidth="1"/>
    <col min="17" max="17" width="16.3984375" style="88" bestFit="1" customWidth="1"/>
    <col min="18" max="16384" width="9.09765625" style="88"/>
  </cols>
  <sheetData>
    <row r="1" spans="1:10" ht="23">
      <c r="A1" s="116" t="s">
        <v>88</v>
      </c>
    </row>
    <row r="2" spans="1:10" ht="23.25" customHeight="1">
      <c r="A2" s="116" t="s">
        <v>25</v>
      </c>
    </row>
    <row r="3" spans="1:10" ht="23.25" customHeight="1">
      <c r="A3" s="116"/>
    </row>
    <row r="4" spans="1:10" ht="23.25" customHeight="1">
      <c r="A4" s="116"/>
      <c r="C4" s="156" t="s">
        <v>86</v>
      </c>
      <c r="D4" s="156"/>
      <c r="E4" s="156"/>
      <c r="F4" s="119"/>
      <c r="G4" s="156" t="s">
        <v>71</v>
      </c>
      <c r="H4" s="156"/>
      <c r="I4" s="156"/>
    </row>
    <row r="5" spans="1:10" ht="23.25" customHeight="1">
      <c r="A5" s="116"/>
      <c r="C5" s="140" t="s">
        <v>143</v>
      </c>
      <c r="D5" s="140"/>
      <c r="E5" s="140" t="s">
        <v>98</v>
      </c>
      <c r="G5" s="140" t="s">
        <v>143</v>
      </c>
      <c r="H5" s="146"/>
      <c r="I5" s="140" t="s">
        <v>98</v>
      </c>
    </row>
    <row r="6" spans="1:10" ht="23.25" customHeight="1">
      <c r="A6" s="116" t="s">
        <v>19</v>
      </c>
      <c r="B6" s="65" t="s">
        <v>0</v>
      </c>
      <c r="C6" s="125">
        <v>2564</v>
      </c>
      <c r="D6" s="65"/>
      <c r="E6" s="125">
        <v>2563</v>
      </c>
      <c r="F6" s="117"/>
      <c r="G6" s="125">
        <v>2564</v>
      </c>
      <c r="H6" s="39"/>
      <c r="I6" s="125">
        <v>2563</v>
      </c>
      <c r="J6" s="126"/>
    </row>
    <row r="7" spans="1:10" ht="23.25" customHeight="1">
      <c r="A7" s="116"/>
      <c r="B7" s="65"/>
      <c r="C7" s="140" t="s">
        <v>144</v>
      </c>
      <c r="D7" s="65"/>
      <c r="E7" s="125"/>
      <c r="F7" s="117"/>
      <c r="G7" s="140" t="s">
        <v>144</v>
      </c>
      <c r="H7" s="146"/>
      <c r="I7" s="125"/>
      <c r="J7" s="126"/>
    </row>
    <row r="8" spans="1:10" ht="23.25" customHeight="1">
      <c r="A8" s="117"/>
      <c r="B8" s="65"/>
      <c r="C8" s="157" t="s">
        <v>74</v>
      </c>
      <c r="D8" s="157"/>
      <c r="E8" s="157"/>
      <c r="F8" s="157"/>
      <c r="G8" s="157"/>
      <c r="H8" s="157"/>
      <c r="I8" s="157"/>
      <c r="J8" s="126"/>
    </row>
    <row r="9" spans="1:10" ht="23.25" customHeight="1">
      <c r="A9" s="118" t="s">
        <v>1</v>
      </c>
      <c r="B9" s="65"/>
      <c r="C9" s="117"/>
      <c r="D9" s="65"/>
      <c r="E9" s="117"/>
      <c r="F9" s="117"/>
      <c r="G9" s="117"/>
      <c r="H9" s="148"/>
      <c r="I9" s="117"/>
      <c r="J9" s="126"/>
    </row>
    <row r="10" spans="1:10" ht="23.25" customHeight="1">
      <c r="A10" s="117" t="s">
        <v>24</v>
      </c>
      <c r="B10" s="65"/>
      <c r="C10" s="85">
        <v>50653</v>
      </c>
      <c r="D10" s="65"/>
      <c r="E10" s="85">
        <v>17869</v>
      </c>
      <c r="F10" s="127"/>
      <c r="G10" s="86">
        <v>50132</v>
      </c>
      <c r="H10" s="149"/>
      <c r="I10" s="86">
        <v>15476</v>
      </c>
      <c r="J10" s="126"/>
    </row>
    <row r="11" spans="1:10" ht="23.25" customHeight="1">
      <c r="A11" s="88" t="s">
        <v>142</v>
      </c>
      <c r="B11" s="65">
        <v>11</v>
      </c>
      <c r="C11" s="85">
        <v>208355</v>
      </c>
      <c r="D11" s="65"/>
      <c r="E11" s="85">
        <v>184795</v>
      </c>
      <c r="F11" s="127"/>
      <c r="G11" s="86">
        <v>208355</v>
      </c>
      <c r="H11" s="149"/>
      <c r="I11" s="85">
        <v>184795</v>
      </c>
      <c r="J11" s="128"/>
    </row>
    <row r="12" spans="1:10" ht="23.25" customHeight="1">
      <c r="A12" s="88" t="s">
        <v>35</v>
      </c>
      <c r="B12" s="65" t="s">
        <v>155</v>
      </c>
      <c r="C12" s="85">
        <v>1004949</v>
      </c>
      <c r="D12" s="65"/>
      <c r="E12" s="85">
        <v>827088</v>
      </c>
      <c r="F12" s="127"/>
      <c r="G12" s="85">
        <v>1004949</v>
      </c>
      <c r="H12" s="150"/>
      <c r="I12" s="85">
        <v>825460</v>
      </c>
      <c r="J12" s="128"/>
    </row>
    <row r="13" spans="1:10" ht="23.25" customHeight="1">
      <c r="A13" s="88" t="s">
        <v>90</v>
      </c>
      <c r="B13" s="65">
        <v>3</v>
      </c>
      <c r="C13" s="85">
        <v>39365</v>
      </c>
      <c r="D13" s="65"/>
      <c r="E13" s="85">
        <v>43446</v>
      </c>
      <c r="F13" s="127"/>
      <c r="G13" s="85">
        <v>39941</v>
      </c>
      <c r="H13" s="150"/>
      <c r="I13" s="85">
        <v>44022</v>
      </c>
      <c r="J13" s="128"/>
    </row>
    <row r="14" spans="1:10" ht="23.25" customHeight="1">
      <c r="A14" s="88" t="s">
        <v>20</v>
      </c>
      <c r="B14" s="65"/>
      <c r="C14" s="85">
        <v>456803</v>
      </c>
      <c r="D14" s="65"/>
      <c r="E14" s="85">
        <v>590122</v>
      </c>
      <c r="F14" s="127"/>
      <c r="G14" s="85">
        <v>456797</v>
      </c>
      <c r="H14" s="150"/>
      <c r="I14" s="85">
        <v>589912</v>
      </c>
      <c r="J14" s="128"/>
    </row>
    <row r="15" spans="1:10" ht="23.25" hidden="1" customHeight="1">
      <c r="A15" s="88" t="s">
        <v>91</v>
      </c>
      <c r="B15" s="65"/>
      <c r="C15" s="85"/>
      <c r="D15" s="65"/>
      <c r="E15" s="85">
        <v>0</v>
      </c>
      <c r="F15" s="127"/>
      <c r="G15" s="85"/>
      <c r="H15" s="150"/>
      <c r="I15" s="85">
        <v>0</v>
      </c>
      <c r="J15" s="126"/>
    </row>
    <row r="16" spans="1:10" ht="23.25" customHeight="1">
      <c r="A16" s="119" t="s">
        <v>2</v>
      </c>
      <c r="B16" s="65"/>
      <c r="C16" s="108">
        <f>SUM(C10:C15)</f>
        <v>1760125</v>
      </c>
      <c r="D16" s="65"/>
      <c r="E16" s="108">
        <f>SUM(E10:E15)</f>
        <v>1663320</v>
      </c>
      <c r="F16" s="127"/>
      <c r="G16" s="108">
        <f>SUM(G10:G15)</f>
        <v>1760174</v>
      </c>
      <c r="H16" s="151"/>
      <c r="I16" s="108">
        <f>SUM(I10:I15)</f>
        <v>1659665</v>
      </c>
      <c r="J16" s="126"/>
    </row>
    <row r="17" spans="1:13" ht="23.25" customHeight="1">
      <c r="A17" s="120"/>
      <c r="B17" s="129"/>
      <c r="C17" s="109"/>
      <c r="D17" s="129"/>
      <c r="E17" s="109"/>
      <c r="F17" s="130"/>
      <c r="G17" s="109"/>
      <c r="H17" s="152"/>
      <c r="I17" s="109"/>
    </row>
    <row r="18" spans="1:13" ht="23.25" customHeight="1">
      <c r="A18" s="118" t="s">
        <v>3</v>
      </c>
      <c r="B18" s="65"/>
      <c r="C18" s="85"/>
      <c r="D18" s="65"/>
      <c r="E18" s="85"/>
      <c r="F18" s="127"/>
      <c r="G18" s="85"/>
      <c r="H18" s="150"/>
      <c r="I18" s="85"/>
      <c r="J18" s="128"/>
    </row>
    <row r="19" spans="1:13" ht="23.25" customHeight="1">
      <c r="A19" s="121" t="s">
        <v>83</v>
      </c>
      <c r="B19" s="65">
        <v>5</v>
      </c>
      <c r="C19" s="85">
        <v>195196</v>
      </c>
      <c r="D19" s="65"/>
      <c r="E19" s="85">
        <v>179439</v>
      </c>
      <c r="F19" s="127"/>
      <c r="G19" s="85">
        <v>153770</v>
      </c>
      <c r="H19" s="150"/>
      <c r="I19" s="85">
        <v>153770</v>
      </c>
      <c r="J19" s="128"/>
    </row>
    <row r="20" spans="1:13" ht="23.25" customHeight="1">
      <c r="A20" s="121" t="s">
        <v>87</v>
      </c>
      <c r="B20" s="65">
        <v>6</v>
      </c>
      <c r="C20" s="85">
        <v>0</v>
      </c>
      <c r="D20" s="65"/>
      <c r="E20" s="85">
        <v>0</v>
      </c>
      <c r="F20" s="127"/>
      <c r="G20" s="85">
        <v>1000</v>
      </c>
      <c r="H20" s="150"/>
      <c r="I20" s="85">
        <v>1000</v>
      </c>
      <c r="J20" s="128"/>
    </row>
    <row r="21" spans="1:13" ht="23.25" customHeight="1">
      <c r="A21" s="121" t="s">
        <v>92</v>
      </c>
      <c r="B21" s="65"/>
      <c r="C21" s="85">
        <v>409</v>
      </c>
      <c r="D21" s="65"/>
      <c r="E21" s="85">
        <v>400</v>
      </c>
      <c r="F21" s="127"/>
      <c r="G21" s="85">
        <v>407</v>
      </c>
      <c r="H21" s="150"/>
      <c r="I21" s="85">
        <v>398</v>
      </c>
      <c r="J21" s="128"/>
    </row>
    <row r="22" spans="1:13" ht="23.25" customHeight="1">
      <c r="A22" s="88" t="s">
        <v>62</v>
      </c>
      <c r="B22" s="65"/>
      <c r="C22" s="85">
        <v>22144</v>
      </c>
      <c r="D22" s="65"/>
      <c r="E22" s="85">
        <v>23144</v>
      </c>
      <c r="F22" s="127"/>
      <c r="G22" s="85">
        <v>22144</v>
      </c>
      <c r="H22" s="150"/>
      <c r="I22" s="85">
        <v>23144</v>
      </c>
      <c r="J22" s="128"/>
    </row>
    <row r="23" spans="1:13" ht="23.25" customHeight="1">
      <c r="A23" s="88" t="s">
        <v>31</v>
      </c>
      <c r="B23" s="65">
        <v>7</v>
      </c>
      <c r="C23" s="85">
        <v>5111898</v>
      </c>
      <c r="D23" s="65"/>
      <c r="E23" s="85">
        <v>5253801</v>
      </c>
      <c r="F23" s="127"/>
      <c r="G23" s="85">
        <v>5111898</v>
      </c>
      <c r="H23" s="150"/>
      <c r="I23" s="85">
        <v>5253801</v>
      </c>
      <c r="J23" s="128"/>
      <c r="M23" s="87"/>
    </row>
    <row r="24" spans="1:13" ht="23.25" customHeight="1">
      <c r="A24" s="88" t="s">
        <v>123</v>
      </c>
      <c r="B24" s="65">
        <v>8</v>
      </c>
      <c r="C24" s="85">
        <v>91117</v>
      </c>
      <c r="D24" s="65"/>
      <c r="E24" s="85">
        <v>94585</v>
      </c>
      <c r="F24" s="127"/>
      <c r="G24" s="85">
        <v>91117</v>
      </c>
      <c r="H24" s="150"/>
      <c r="I24" s="85">
        <v>94585</v>
      </c>
      <c r="J24" s="128"/>
      <c r="M24" s="87"/>
    </row>
    <row r="25" spans="1:13" ht="23.25" customHeight="1">
      <c r="A25" s="88" t="s">
        <v>32</v>
      </c>
      <c r="B25" s="65"/>
      <c r="C25" s="85">
        <v>10673</v>
      </c>
      <c r="D25" s="65"/>
      <c r="E25" s="85">
        <v>10854</v>
      </c>
      <c r="F25" s="127"/>
      <c r="G25" s="85">
        <v>10673</v>
      </c>
      <c r="H25" s="150"/>
      <c r="I25" s="85">
        <v>10854</v>
      </c>
      <c r="J25" s="128"/>
      <c r="M25" s="87"/>
    </row>
    <row r="26" spans="1:13" ht="23.25" customHeight="1">
      <c r="A26" s="88" t="s">
        <v>48</v>
      </c>
      <c r="B26" s="65"/>
      <c r="C26" s="86">
        <v>157374</v>
      </c>
      <c r="D26" s="65"/>
      <c r="E26" s="86">
        <v>175492</v>
      </c>
      <c r="F26" s="87"/>
      <c r="G26" s="86">
        <v>157374</v>
      </c>
      <c r="H26" s="149"/>
      <c r="I26" s="86">
        <v>175492</v>
      </c>
      <c r="J26" s="128"/>
      <c r="M26" s="87"/>
    </row>
    <row r="27" spans="1:13" ht="23.25" customHeight="1">
      <c r="A27" s="117" t="s">
        <v>4</v>
      </c>
      <c r="B27" s="65"/>
      <c r="C27" s="85">
        <v>3516</v>
      </c>
      <c r="D27" s="65"/>
      <c r="E27" s="85">
        <v>3516</v>
      </c>
      <c r="F27" s="127"/>
      <c r="G27" s="85">
        <v>3516</v>
      </c>
      <c r="H27" s="150"/>
      <c r="I27" s="85">
        <v>3516</v>
      </c>
      <c r="J27" s="128"/>
      <c r="M27" s="87"/>
    </row>
    <row r="28" spans="1:13" ht="23.25" customHeight="1">
      <c r="A28" s="119" t="s">
        <v>5</v>
      </c>
      <c r="B28" s="65"/>
      <c r="C28" s="108">
        <f>SUM(C19:C27)</f>
        <v>5592327</v>
      </c>
      <c r="D28" s="65"/>
      <c r="E28" s="108">
        <f>SUM(E19:E27)</f>
        <v>5741231</v>
      </c>
      <c r="F28" s="127"/>
      <c r="G28" s="108">
        <f>SUM(G19:G27)</f>
        <v>5551899</v>
      </c>
      <c r="H28" s="151"/>
      <c r="I28" s="108">
        <f>SUM(I19:I27)</f>
        <v>5716560</v>
      </c>
      <c r="J28" s="128"/>
      <c r="M28" s="87"/>
    </row>
    <row r="29" spans="1:13" ht="23.25" customHeight="1">
      <c r="A29" s="119"/>
      <c r="B29" s="65"/>
      <c r="C29" s="85"/>
      <c r="D29" s="65"/>
      <c r="E29" s="85"/>
      <c r="F29" s="127"/>
      <c r="G29" s="85"/>
      <c r="H29" s="150"/>
      <c r="I29" s="85"/>
      <c r="J29" s="128"/>
      <c r="M29" s="87"/>
    </row>
    <row r="30" spans="1:13" ht="23.25" customHeight="1" thickBot="1">
      <c r="A30" s="119" t="s">
        <v>6</v>
      </c>
      <c r="C30" s="110">
        <f>SUM(C16+C28)</f>
        <v>7352452</v>
      </c>
      <c r="D30" s="65"/>
      <c r="E30" s="110">
        <f>SUM(E16+E28)</f>
        <v>7404551</v>
      </c>
      <c r="F30" s="127"/>
      <c r="G30" s="110">
        <f>SUM(G16+G28)</f>
        <v>7312073</v>
      </c>
      <c r="H30" s="151"/>
      <c r="I30" s="110">
        <f>SUM(I16+I28)</f>
        <v>7376225</v>
      </c>
      <c r="J30" s="128"/>
    </row>
    <row r="31" spans="1:13" ht="23.25" customHeight="1" thickTop="1">
      <c r="A31" s="119"/>
      <c r="B31" s="65"/>
      <c r="C31" s="51"/>
      <c r="D31" s="65"/>
      <c r="E31" s="51"/>
      <c r="F31" s="117"/>
      <c r="G31" s="51"/>
      <c r="H31" s="51"/>
      <c r="I31" s="51"/>
      <c r="J31" s="128"/>
    </row>
    <row r="32" spans="1:13" ht="23.25" customHeight="1">
      <c r="A32" s="116" t="s">
        <v>88</v>
      </c>
      <c r="C32" s="52"/>
      <c r="E32" s="67"/>
      <c r="G32" s="52"/>
      <c r="H32" s="52"/>
      <c r="I32" s="67"/>
      <c r="J32" s="128"/>
    </row>
    <row r="33" spans="1:10" ht="23.25" customHeight="1">
      <c r="A33" s="116" t="s">
        <v>25</v>
      </c>
      <c r="C33" s="52"/>
      <c r="E33" s="67"/>
      <c r="G33" s="52"/>
      <c r="H33" s="52"/>
      <c r="I33" s="67"/>
      <c r="J33" s="128"/>
    </row>
    <row r="34" spans="1:10" ht="23.25" customHeight="1">
      <c r="A34" s="116"/>
      <c r="C34" s="52"/>
      <c r="E34" s="67"/>
      <c r="G34" s="52"/>
      <c r="H34" s="52"/>
      <c r="I34" s="67"/>
      <c r="J34" s="128"/>
    </row>
    <row r="35" spans="1:10" ht="23.25" customHeight="1">
      <c r="A35" s="116"/>
      <c r="C35" s="156" t="s">
        <v>86</v>
      </c>
      <c r="D35" s="156"/>
      <c r="E35" s="156"/>
      <c r="F35" s="119"/>
      <c r="G35" s="156" t="s">
        <v>71</v>
      </c>
      <c r="H35" s="156"/>
      <c r="I35" s="156"/>
      <c r="J35" s="128"/>
    </row>
    <row r="36" spans="1:10" ht="23.25" customHeight="1">
      <c r="A36" s="116"/>
      <c r="C36" s="140" t="s">
        <v>143</v>
      </c>
      <c r="D36" s="140"/>
      <c r="E36" s="140" t="s">
        <v>98</v>
      </c>
      <c r="G36" s="140" t="s">
        <v>143</v>
      </c>
      <c r="H36" s="146"/>
      <c r="I36" s="140" t="s">
        <v>98</v>
      </c>
      <c r="J36" s="128"/>
    </row>
    <row r="37" spans="1:10" ht="23.25" customHeight="1">
      <c r="A37" s="116" t="s">
        <v>7</v>
      </c>
      <c r="B37" s="65" t="s">
        <v>0</v>
      </c>
      <c r="C37" s="125">
        <v>2564</v>
      </c>
      <c r="D37" s="65"/>
      <c r="E37" s="125">
        <v>2563</v>
      </c>
      <c r="F37" s="117"/>
      <c r="G37" s="125">
        <v>2564</v>
      </c>
      <c r="H37" s="39"/>
      <c r="I37" s="125">
        <v>2563</v>
      </c>
      <c r="J37" s="128"/>
    </row>
    <row r="38" spans="1:10" ht="23.25" customHeight="1">
      <c r="A38" s="116"/>
      <c r="B38" s="65"/>
      <c r="C38" s="140" t="s">
        <v>144</v>
      </c>
      <c r="D38" s="65"/>
      <c r="E38" s="125"/>
      <c r="F38" s="117"/>
      <c r="G38" s="140" t="s">
        <v>144</v>
      </c>
      <c r="H38" s="146"/>
      <c r="I38" s="125"/>
      <c r="J38" s="128"/>
    </row>
    <row r="39" spans="1:10" ht="23.25" customHeight="1">
      <c r="A39" s="117"/>
      <c r="B39" s="65"/>
      <c r="C39" s="157" t="s">
        <v>74</v>
      </c>
      <c r="D39" s="157"/>
      <c r="E39" s="157"/>
      <c r="F39" s="157"/>
      <c r="G39" s="157"/>
      <c r="H39" s="157"/>
      <c r="I39" s="157"/>
      <c r="J39" s="128"/>
    </row>
    <row r="40" spans="1:10" ht="23.25" customHeight="1">
      <c r="A40" s="118" t="s">
        <v>8</v>
      </c>
      <c r="B40" s="65"/>
      <c r="C40" s="117"/>
      <c r="D40" s="65"/>
      <c r="E40" s="117"/>
      <c r="F40" s="117"/>
      <c r="G40" s="117"/>
      <c r="H40" s="148"/>
      <c r="I40" s="117"/>
      <c r="J40" s="128"/>
    </row>
    <row r="41" spans="1:10" ht="23.25" hidden="1" customHeight="1">
      <c r="A41" s="88" t="s">
        <v>26</v>
      </c>
      <c r="B41" s="65"/>
      <c r="C41" s="85"/>
      <c r="D41" s="65"/>
      <c r="E41" s="85">
        <v>0</v>
      </c>
      <c r="F41" s="127"/>
      <c r="G41" s="85"/>
      <c r="H41" s="150"/>
      <c r="I41" s="85">
        <v>0</v>
      </c>
      <c r="J41" s="128"/>
    </row>
    <row r="42" spans="1:10" ht="23.25" customHeight="1">
      <c r="A42" s="88" t="s">
        <v>110</v>
      </c>
      <c r="B42" s="65"/>
      <c r="C42" s="127">
        <v>383301</v>
      </c>
      <c r="D42" s="65"/>
      <c r="E42" s="127">
        <v>313714</v>
      </c>
      <c r="F42" s="127"/>
      <c r="G42" s="127">
        <v>383280</v>
      </c>
      <c r="H42" s="153"/>
      <c r="I42" s="127">
        <v>313714</v>
      </c>
      <c r="J42" s="128"/>
    </row>
    <row r="43" spans="1:10" ht="23.25" customHeight="1">
      <c r="A43" s="88" t="s">
        <v>36</v>
      </c>
      <c r="B43" s="65"/>
      <c r="C43" s="127">
        <v>216072</v>
      </c>
      <c r="D43" s="65"/>
      <c r="E43" s="127">
        <v>204141</v>
      </c>
      <c r="F43" s="127"/>
      <c r="G43" s="127">
        <v>216072</v>
      </c>
      <c r="H43" s="153"/>
      <c r="I43" s="127">
        <v>204141</v>
      </c>
      <c r="J43" s="128"/>
    </row>
    <row r="44" spans="1:10" ht="23.25" customHeight="1">
      <c r="A44" s="88" t="s">
        <v>84</v>
      </c>
      <c r="B44" s="65"/>
      <c r="C44" s="127">
        <v>74247</v>
      </c>
      <c r="D44" s="65"/>
      <c r="E44" s="127">
        <v>79797</v>
      </c>
      <c r="F44" s="127"/>
      <c r="G44" s="127">
        <v>74247</v>
      </c>
      <c r="H44" s="153"/>
      <c r="I44" s="127">
        <v>79797</v>
      </c>
      <c r="J44" s="128"/>
    </row>
    <row r="45" spans="1:10" ht="23.25" customHeight="1">
      <c r="A45" s="88" t="s">
        <v>46</v>
      </c>
      <c r="B45" s="65">
        <v>3</v>
      </c>
      <c r="C45" s="127">
        <v>141283</v>
      </c>
      <c r="D45" s="65"/>
      <c r="E45" s="127">
        <v>161406</v>
      </c>
      <c r="F45" s="127"/>
      <c r="G45" s="127">
        <v>141008</v>
      </c>
      <c r="H45" s="153"/>
      <c r="I45" s="127">
        <v>161131</v>
      </c>
      <c r="J45" s="128"/>
    </row>
    <row r="46" spans="1:10" ht="23.25" customHeight="1">
      <c r="A46" s="88" t="s">
        <v>49</v>
      </c>
      <c r="B46" s="65"/>
      <c r="C46" s="127"/>
      <c r="D46" s="65"/>
      <c r="E46" s="127"/>
      <c r="F46" s="127"/>
      <c r="G46" s="127"/>
      <c r="H46" s="153"/>
      <c r="I46" s="127"/>
      <c r="J46" s="128"/>
    </row>
    <row r="47" spans="1:10" ht="23.25" customHeight="1">
      <c r="A47" s="122" t="s">
        <v>60</v>
      </c>
      <c r="B47" s="65"/>
      <c r="C47" s="127">
        <v>0</v>
      </c>
      <c r="D47" s="65"/>
      <c r="E47" s="127">
        <v>98038</v>
      </c>
      <c r="F47" s="127"/>
      <c r="G47" s="127">
        <v>0</v>
      </c>
      <c r="H47" s="153"/>
      <c r="I47" s="127">
        <v>98038</v>
      </c>
      <c r="J47" s="128"/>
    </row>
    <row r="48" spans="1:10" ht="23.25" customHeight="1">
      <c r="A48" s="88" t="s">
        <v>124</v>
      </c>
      <c r="B48" s="65"/>
      <c r="C48" s="127"/>
      <c r="D48" s="65"/>
      <c r="E48" s="127"/>
      <c r="F48" s="127"/>
      <c r="G48" s="127"/>
      <c r="H48" s="153"/>
      <c r="I48" s="127"/>
      <c r="J48" s="128"/>
    </row>
    <row r="49" spans="1:13" ht="23.25" customHeight="1">
      <c r="A49" s="122" t="s">
        <v>60</v>
      </c>
      <c r="B49" s="65">
        <v>3</v>
      </c>
      <c r="C49" s="127">
        <v>13165</v>
      </c>
      <c r="D49" s="65"/>
      <c r="E49" s="127">
        <v>13092</v>
      </c>
      <c r="F49" s="127"/>
      <c r="G49" s="127">
        <v>13165</v>
      </c>
      <c r="H49" s="153"/>
      <c r="I49" s="127">
        <v>13092</v>
      </c>
      <c r="J49" s="128"/>
    </row>
    <row r="50" spans="1:13" ht="23.25" customHeight="1">
      <c r="A50" s="119" t="s">
        <v>9</v>
      </c>
      <c r="B50" s="65"/>
      <c r="C50" s="131">
        <f>SUM(C41:C49)</f>
        <v>828068</v>
      </c>
      <c r="D50" s="65"/>
      <c r="E50" s="131">
        <f>SUM(E41:E49)</f>
        <v>870188</v>
      </c>
      <c r="F50" s="127"/>
      <c r="G50" s="131">
        <f>SUM(G41:G49)</f>
        <v>827772</v>
      </c>
      <c r="H50" s="154"/>
      <c r="I50" s="131">
        <f>SUM(I41:I49)</f>
        <v>869913</v>
      </c>
      <c r="J50" s="128"/>
    </row>
    <row r="51" spans="1:13" ht="23.25" customHeight="1">
      <c r="A51" s="119"/>
      <c r="B51" s="65"/>
      <c r="C51" s="132"/>
      <c r="D51" s="65"/>
      <c r="E51" s="132"/>
      <c r="F51" s="127"/>
      <c r="G51" s="132"/>
      <c r="H51" s="154"/>
      <c r="I51" s="132"/>
      <c r="J51" s="128"/>
    </row>
    <row r="52" spans="1:13" ht="23.25" customHeight="1">
      <c r="A52" s="118" t="s">
        <v>27</v>
      </c>
      <c r="B52" s="65"/>
      <c r="C52" s="132"/>
      <c r="D52" s="65"/>
      <c r="E52" s="132"/>
      <c r="F52" s="127"/>
      <c r="G52" s="132"/>
      <c r="H52" s="154"/>
      <c r="I52" s="132"/>
      <c r="J52" s="128"/>
    </row>
    <row r="53" spans="1:13" ht="23.25" customHeight="1">
      <c r="A53" s="88" t="s">
        <v>49</v>
      </c>
      <c r="B53" s="65"/>
      <c r="C53" s="87">
        <v>0</v>
      </c>
      <c r="D53" s="65"/>
      <c r="E53" s="87">
        <v>131730</v>
      </c>
      <c r="F53" s="87"/>
      <c r="G53" s="87">
        <v>0</v>
      </c>
      <c r="H53" s="155"/>
      <c r="I53" s="87">
        <v>131730</v>
      </c>
      <c r="J53" s="128"/>
      <c r="M53" s="87"/>
    </row>
    <row r="54" spans="1:13" ht="23.25" customHeight="1">
      <c r="A54" s="88" t="s">
        <v>124</v>
      </c>
      <c r="B54" s="65">
        <v>3</v>
      </c>
      <c r="C54" s="87">
        <v>79218</v>
      </c>
      <c r="D54" s="65"/>
      <c r="E54" s="87">
        <v>82537</v>
      </c>
      <c r="F54" s="87"/>
      <c r="G54" s="87">
        <v>79218</v>
      </c>
      <c r="H54" s="155"/>
      <c r="I54" s="87">
        <v>82537</v>
      </c>
      <c r="J54" s="128"/>
      <c r="M54" s="87"/>
    </row>
    <row r="55" spans="1:13" ht="23.25" customHeight="1">
      <c r="A55" s="88" t="s">
        <v>101</v>
      </c>
      <c r="B55" s="65"/>
      <c r="C55" s="87"/>
      <c r="D55" s="65"/>
      <c r="E55" s="87"/>
      <c r="F55" s="87"/>
      <c r="G55" s="87"/>
      <c r="H55" s="155"/>
      <c r="I55" s="87"/>
      <c r="J55" s="128"/>
      <c r="M55" s="87"/>
    </row>
    <row r="56" spans="1:13" ht="23.25" customHeight="1">
      <c r="A56" s="122" t="s">
        <v>111</v>
      </c>
      <c r="B56" s="65"/>
      <c r="C56" s="87">
        <v>42755</v>
      </c>
      <c r="D56" s="65"/>
      <c r="E56" s="87">
        <v>41420</v>
      </c>
      <c r="F56" s="87"/>
      <c r="G56" s="87">
        <v>42755</v>
      </c>
      <c r="H56" s="155"/>
      <c r="I56" s="87">
        <v>41420</v>
      </c>
      <c r="J56" s="128"/>
      <c r="M56" s="87"/>
    </row>
    <row r="57" spans="1:13" ht="23.25" customHeight="1">
      <c r="A57" s="119" t="s">
        <v>28</v>
      </c>
      <c r="B57" s="65"/>
      <c r="C57" s="131">
        <f>SUM(C53:C56)</f>
        <v>121973</v>
      </c>
      <c r="D57" s="65"/>
      <c r="E57" s="131">
        <f>SUM(E53:E56)</f>
        <v>255687</v>
      </c>
      <c r="F57" s="127"/>
      <c r="G57" s="131">
        <f>SUM(G53:G56)</f>
        <v>121973</v>
      </c>
      <c r="H57" s="154"/>
      <c r="I57" s="131">
        <f>SUM(I53:I56)</f>
        <v>255687</v>
      </c>
      <c r="J57" s="128"/>
      <c r="M57" s="87"/>
    </row>
    <row r="58" spans="1:13" ht="23.25" customHeight="1">
      <c r="A58" s="119"/>
      <c r="B58" s="133"/>
      <c r="C58" s="134"/>
      <c r="D58" s="65"/>
      <c r="E58" s="134"/>
      <c r="F58" s="127"/>
      <c r="G58" s="134"/>
      <c r="H58" s="154"/>
      <c r="I58" s="134"/>
      <c r="J58" s="128"/>
      <c r="M58" s="87"/>
    </row>
    <row r="59" spans="1:13" ht="23.25" customHeight="1">
      <c r="A59" s="119" t="s">
        <v>29</v>
      </c>
      <c r="C59" s="135">
        <f>SUM(C50+C57)</f>
        <v>950041</v>
      </c>
      <c r="D59" s="65"/>
      <c r="E59" s="135">
        <f>SUM(E50+E57)</f>
        <v>1125875</v>
      </c>
      <c r="F59" s="127"/>
      <c r="G59" s="135">
        <f>SUM(G50+G57)</f>
        <v>949745</v>
      </c>
      <c r="H59" s="154"/>
      <c r="I59" s="135">
        <f>SUM(I50+I57)</f>
        <v>1125600</v>
      </c>
      <c r="J59" s="128"/>
      <c r="M59" s="87"/>
    </row>
    <row r="60" spans="1:13" ht="23.25" customHeight="1">
      <c r="A60" s="119"/>
      <c r="B60" s="65"/>
      <c r="C60" s="132"/>
      <c r="D60" s="65"/>
      <c r="E60" s="132"/>
      <c r="F60" s="127"/>
      <c r="G60" s="132"/>
      <c r="H60" s="154"/>
      <c r="I60" s="132"/>
      <c r="J60" s="128"/>
    </row>
    <row r="61" spans="1:13" ht="23.25" customHeight="1">
      <c r="A61" s="116" t="s">
        <v>88</v>
      </c>
      <c r="C61" s="52"/>
      <c r="E61" s="67"/>
      <c r="G61" s="52"/>
      <c r="H61" s="52"/>
      <c r="I61" s="67"/>
      <c r="J61" s="128"/>
    </row>
    <row r="62" spans="1:13" ht="23.25" customHeight="1">
      <c r="A62" s="116" t="s">
        <v>25</v>
      </c>
      <c r="C62" s="52"/>
      <c r="E62" s="67"/>
      <c r="G62" s="52"/>
      <c r="H62" s="52"/>
      <c r="I62" s="67"/>
      <c r="J62" s="128"/>
    </row>
    <row r="63" spans="1:13" ht="23.25" customHeight="1">
      <c r="A63" s="116"/>
      <c r="C63" s="52"/>
      <c r="E63" s="67"/>
      <c r="G63" s="52"/>
      <c r="H63" s="52"/>
      <c r="I63" s="67"/>
      <c r="J63" s="128"/>
    </row>
    <row r="64" spans="1:13" ht="23.25" customHeight="1">
      <c r="A64" s="116"/>
      <c r="C64" s="156" t="s">
        <v>86</v>
      </c>
      <c r="D64" s="156"/>
      <c r="E64" s="156"/>
      <c r="F64" s="119"/>
      <c r="G64" s="156" t="s">
        <v>71</v>
      </c>
      <c r="H64" s="156"/>
      <c r="I64" s="156"/>
      <c r="J64" s="128"/>
    </row>
    <row r="65" spans="1:13" ht="23.25" customHeight="1">
      <c r="A65" s="116"/>
      <c r="C65" s="140" t="s">
        <v>143</v>
      </c>
      <c r="D65" s="140"/>
      <c r="E65" s="140" t="s">
        <v>98</v>
      </c>
      <c r="G65" s="140" t="s">
        <v>143</v>
      </c>
      <c r="H65" s="146"/>
      <c r="I65" s="140" t="s">
        <v>98</v>
      </c>
      <c r="J65" s="128"/>
    </row>
    <row r="66" spans="1:13" ht="23.25" customHeight="1">
      <c r="A66" s="116" t="s">
        <v>139</v>
      </c>
      <c r="B66" s="65"/>
      <c r="C66" s="125">
        <v>2564</v>
      </c>
      <c r="D66" s="65"/>
      <c r="E66" s="125">
        <v>2563</v>
      </c>
      <c r="F66" s="117"/>
      <c r="G66" s="125">
        <v>2564</v>
      </c>
      <c r="H66" s="39"/>
      <c r="I66" s="125">
        <v>2563</v>
      </c>
      <c r="J66" s="128"/>
    </row>
    <row r="67" spans="1:13" ht="23.25" customHeight="1">
      <c r="A67" s="116"/>
      <c r="B67" s="65"/>
      <c r="C67" s="140" t="s">
        <v>144</v>
      </c>
      <c r="D67" s="65"/>
      <c r="E67" s="125"/>
      <c r="F67" s="117"/>
      <c r="G67" s="140" t="s">
        <v>144</v>
      </c>
      <c r="H67" s="146"/>
      <c r="I67" s="125"/>
      <c r="J67" s="128"/>
    </row>
    <row r="68" spans="1:13" ht="23.25" customHeight="1">
      <c r="A68" s="117"/>
      <c r="B68" s="65"/>
      <c r="C68" s="157" t="s">
        <v>74</v>
      </c>
      <c r="D68" s="157"/>
      <c r="E68" s="157"/>
      <c r="F68" s="157"/>
      <c r="G68" s="157"/>
      <c r="H68" s="157"/>
      <c r="I68" s="157"/>
      <c r="J68" s="128"/>
    </row>
    <row r="69" spans="1:13" ht="23.25" customHeight="1">
      <c r="A69" s="118" t="s">
        <v>10</v>
      </c>
      <c r="C69" s="127"/>
      <c r="D69" s="65"/>
      <c r="E69" s="127"/>
      <c r="F69" s="127"/>
      <c r="G69" s="127"/>
      <c r="H69" s="153"/>
      <c r="I69" s="127"/>
      <c r="J69" s="128"/>
    </row>
    <row r="70" spans="1:13" ht="23.25" customHeight="1">
      <c r="A70" s="117" t="s">
        <v>21</v>
      </c>
      <c r="B70" s="65"/>
      <c r="C70" s="127"/>
      <c r="D70" s="65"/>
      <c r="E70" s="127"/>
      <c r="F70" s="127"/>
      <c r="G70" s="127"/>
      <c r="H70" s="153"/>
      <c r="I70" s="127"/>
      <c r="J70" s="128"/>
    </row>
    <row r="71" spans="1:13" ht="23.25" customHeight="1">
      <c r="A71" s="122" t="s">
        <v>33</v>
      </c>
      <c r="B71" s="65"/>
      <c r="C71" s="127"/>
      <c r="D71" s="65"/>
      <c r="E71" s="127"/>
      <c r="F71" s="127"/>
      <c r="G71" s="127"/>
      <c r="H71" s="153"/>
      <c r="I71" s="127"/>
      <c r="J71" s="128"/>
    </row>
    <row r="72" spans="1:13" ht="23.25" customHeight="1">
      <c r="A72" s="73" t="s">
        <v>122</v>
      </c>
      <c r="B72" s="65"/>
      <c r="C72" s="127"/>
      <c r="D72" s="65"/>
      <c r="E72" s="127"/>
      <c r="F72" s="127"/>
      <c r="G72" s="127"/>
      <c r="H72" s="153"/>
      <c r="I72" s="127"/>
      <c r="J72" s="128"/>
    </row>
    <row r="73" spans="1:13" ht="23.25" customHeight="1" thickBot="1">
      <c r="A73" s="88" t="s">
        <v>125</v>
      </c>
      <c r="B73" s="65"/>
      <c r="C73" s="89">
        <v>1300000</v>
      </c>
      <c r="E73" s="89">
        <v>1300000</v>
      </c>
      <c r="F73" s="127"/>
      <c r="G73" s="89">
        <v>1300000</v>
      </c>
      <c r="H73" s="150"/>
      <c r="I73" s="89">
        <v>1300000</v>
      </c>
      <c r="J73" s="128"/>
    </row>
    <row r="74" spans="1:13" ht="23.25" customHeight="1" thickTop="1">
      <c r="A74" s="122" t="s">
        <v>34</v>
      </c>
      <c r="B74" s="65"/>
      <c r="C74" s="85"/>
      <c r="D74" s="65"/>
      <c r="E74" s="85"/>
      <c r="F74" s="127"/>
      <c r="G74" s="85"/>
      <c r="H74" s="150"/>
      <c r="I74" s="85"/>
      <c r="J74" s="128"/>
      <c r="M74" s="87"/>
    </row>
    <row r="75" spans="1:13" ht="23.25" customHeight="1">
      <c r="A75" s="73" t="s">
        <v>122</v>
      </c>
      <c r="B75" s="65"/>
      <c r="C75" s="85"/>
      <c r="D75" s="65"/>
      <c r="E75" s="85"/>
      <c r="F75" s="127"/>
      <c r="G75" s="85"/>
      <c r="H75" s="150"/>
      <c r="I75" s="85"/>
      <c r="J75" s="128"/>
      <c r="M75" s="87"/>
    </row>
    <row r="76" spans="1:13" ht="23.25" customHeight="1">
      <c r="A76" s="88" t="s">
        <v>126</v>
      </c>
      <c r="B76" s="65"/>
      <c r="C76" s="85">
        <v>1300000</v>
      </c>
      <c r="D76" s="65"/>
      <c r="E76" s="85">
        <v>1300000</v>
      </c>
      <c r="F76" s="127"/>
      <c r="G76" s="85">
        <v>1300000</v>
      </c>
      <c r="H76" s="150"/>
      <c r="I76" s="85">
        <v>1300000</v>
      </c>
      <c r="J76" s="128"/>
      <c r="M76" s="87"/>
    </row>
    <row r="77" spans="1:13" ht="23.25" customHeight="1">
      <c r="A77" s="88" t="s">
        <v>64</v>
      </c>
      <c r="B77" s="65"/>
      <c r="C77" s="85"/>
      <c r="D77" s="65"/>
      <c r="E77" s="85"/>
      <c r="F77" s="127"/>
      <c r="G77" s="85"/>
      <c r="H77" s="150"/>
      <c r="I77" s="85"/>
      <c r="J77" s="128"/>
    </row>
    <row r="78" spans="1:13" ht="23.25" customHeight="1">
      <c r="A78" s="122" t="s">
        <v>65</v>
      </c>
      <c r="B78" s="65"/>
      <c r="C78" s="85">
        <v>3515423</v>
      </c>
      <c r="D78" s="65"/>
      <c r="E78" s="85">
        <v>3515423</v>
      </c>
      <c r="F78" s="127"/>
      <c r="G78" s="85">
        <v>3515423</v>
      </c>
      <c r="H78" s="150"/>
      <c r="I78" s="85">
        <v>3515423</v>
      </c>
      <c r="J78" s="128"/>
    </row>
    <row r="79" spans="1:13" ht="23.25" customHeight="1">
      <c r="A79" s="88" t="s">
        <v>106</v>
      </c>
      <c r="B79" s="65"/>
      <c r="C79" s="85"/>
      <c r="D79" s="65"/>
      <c r="E79" s="85"/>
      <c r="F79" s="127"/>
      <c r="G79" s="85"/>
      <c r="H79" s="150"/>
      <c r="I79" s="85"/>
      <c r="J79" s="128"/>
      <c r="M79" s="87"/>
    </row>
    <row r="80" spans="1:13" ht="23.25" customHeight="1">
      <c r="A80" s="122" t="s">
        <v>105</v>
      </c>
      <c r="B80" s="65"/>
      <c r="C80" s="85">
        <v>56079</v>
      </c>
      <c r="D80" s="65"/>
      <c r="E80" s="85">
        <v>56079</v>
      </c>
      <c r="F80" s="127"/>
      <c r="G80" s="85">
        <v>56079</v>
      </c>
      <c r="H80" s="150"/>
      <c r="I80" s="85">
        <v>56079</v>
      </c>
      <c r="J80" s="128"/>
      <c r="M80" s="87"/>
    </row>
    <row r="81" spans="1:17" ht="23.25" customHeight="1">
      <c r="A81" s="88" t="s">
        <v>47</v>
      </c>
      <c r="B81" s="65"/>
      <c r="C81" s="85"/>
      <c r="D81" s="65"/>
      <c r="E81" s="85"/>
      <c r="F81" s="127"/>
      <c r="G81" s="85"/>
      <c r="H81" s="150"/>
      <c r="I81" s="85"/>
      <c r="J81" s="128"/>
      <c r="M81" s="87"/>
    </row>
    <row r="82" spans="1:17" ht="23.25" customHeight="1">
      <c r="A82" s="122" t="s">
        <v>57</v>
      </c>
      <c r="B82" s="65"/>
      <c r="C82" s="85"/>
      <c r="D82" s="65"/>
      <c r="E82" s="85"/>
      <c r="F82" s="127"/>
      <c r="G82" s="85"/>
      <c r="H82" s="150"/>
      <c r="I82" s="85"/>
      <c r="J82" s="128"/>
    </row>
    <row r="83" spans="1:17" ht="23.25" customHeight="1">
      <c r="A83" s="123" t="s">
        <v>85</v>
      </c>
      <c r="B83" s="65"/>
      <c r="C83" s="85">
        <v>130000</v>
      </c>
      <c r="D83" s="65"/>
      <c r="E83" s="85">
        <v>130000</v>
      </c>
      <c r="F83" s="127"/>
      <c r="G83" s="85">
        <v>130000</v>
      </c>
      <c r="H83" s="150"/>
      <c r="I83" s="85">
        <v>130000</v>
      </c>
      <c r="J83" s="128"/>
    </row>
    <row r="84" spans="1:17" ht="23.25" customHeight="1">
      <c r="A84" s="122" t="s">
        <v>50</v>
      </c>
      <c r="C84" s="85">
        <f>'8'!K20</f>
        <v>1454119</v>
      </c>
      <c r="D84" s="65"/>
      <c r="E84" s="85">
        <f>'8'!K13</f>
        <v>1332542</v>
      </c>
      <c r="F84" s="127"/>
      <c r="G84" s="85">
        <f>'9-10'!K37</f>
        <v>1360826</v>
      </c>
      <c r="H84" s="150"/>
      <c r="I84" s="85">
        <v>1249123</v>
      </c>
      <c r="J84" s="128"/>
      <c r="K84" s="111"/>
      <c r="L84" s="111"/>
      <c r="M84" s="111"/>
      <c r="N84" s="111"/>
      <c r="O84" s="111"/>
      <c r="P84" s="111"/>
      <c r="Q84" s="111"/>
    </row>
    <row r="85" spans="1:17" ht="23.25" customHeight="1">
      <c r="A85" s="88" t="s">
        <v>73</v>
      </c>
      <c r="C85" s="85">
        <f>'8'!M20</f>
        <v>-53210</v>
      </c>
      <c r="D85" s="65"/>
      <c r="E85" s="85">
        <f>'8'!M13</f>
        <v>-55368</v>
      </c>
      <c r="F85" s="127"/>
      <c r="G85" s="112">
        <v>0</v>
      </c>
      <c r="H85" s="59"/>
      <c r="I85" s="112">
        <v>0</v>
      </c>
    </row>
    <row r="86" spans="1:17" ht="23.25" customHeight="1">
      <c r="A86" s="119" t="s">
        <v>11</v>
      </c>
      <c r="C86" s="108">
        <f>SUM(C74:C85)</f>
        <v>6402411</v>
      </c>
      <c r="D86" s="65"/>
      <c r="E86" s="108">
        <f>SUM(E74:E85)</f>
        <v>6278676</v>
      </c>
      <c r="F86" s="127"/>
      <c r="G86" s="108">
        <f>SUM(G74:G85)</f>
        <v>6362328</v>
      </c>
      <c r="H86" s="151"/>
      <c r="I86" s="108">
        <f>SUM(I74:I85)</f>
        <v>6250625</v>
      </c>
    </row>
    <row r="87" spans="1:17" ht="23.25" customHeight="1">
      <c r="A87" s="124"/>
      <c r="C87" s="113"/>
      <c r="D87" s="65"/>
      <c r="E87" s="113"/>
      <c r="F87" s="127"/>
      <c r="G87" s="113"/>
      <c r="H87" s="151"/>
      <c r="I87" s="113"/>
    </row>
    <row r="88" spans="1:17" ht="23.25" customHeight="1" thickBot="1">
      <c r="A88" s="119" t="s">
        <v>12</v>
      </c>
      <c r="C88" s="54">
        <f>SUM(C59+C86)</f>
        <v>7352452</v>
      </c>
      <c r="D88" s="65"/>
      <c r="E88" s="54">
        <f>SUM(E59+E86)</f>
        <v>7404551</v>
      </c>
      <c r="F88" s="127"/>
      <c r="G88" s="54">
        <f>SUM(G59+G86)</f>
        <v>7312073</v>
      </c>
      <c r="H88" s="45"/>
      <c r="I88" s="54">
        <f>SUM(I59+I86)</f>
        <v>7376225</v>
      </c>
      <c r="J88" s="87">
        <f>C30-C88</f>
        <v>0</v>
      </c>
      <c r="K88" s="87">
        <f>E88-E30</f>
        <v>0</v>
      </c>
      <c r="L88" s="87"/>
      <c r="M88" s="87">
        <f>G88-G30</f>
        <v>0</v>
      </c>
      <c r="N88" s="87"/>
      <c r="O88" s="87">
        <f>I88-I30</f>
        <v>0</v>
      </c>
      <c r="P88" s="87"/>
      <c r="Q88" s="87"/>
    </row>
    <row r="89" spans="1:17" ht="23.25" customHeight="1" thickTop="1">
      <c r="C89" s="136"/>
      <c r="E89" s="87"/>
      <c r="G89" s="87"/>
      <c r="H89" s="155"/>
      <c r="I89" s="87"/>
    </row>
  </sheetData>
  <mergeCells count="9">
    <mergeCell ref="G4:I4"/>
    <mergeCell ref="C4:E4"/>
    <mergeCell ref="C8:I8"/>
    <mergeCell ref="C68:I68"/>
    <mergeCell ref="C39:I39"/>
    <mergeCell ref="C64:E64"/>
    <mergeCell ref="G64:I64"/>
    <mergeCell ref="C35:E35"/>
    <mergeCell ref="G35:I35"/>
  </mergeCells>
  <phoneticPr fontId="8" type="noConversion"/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K71"/>
  <sheetViews>
    <sheetView topLeftCell="A27" zoomScale="90" zoomScaleNormal="90" zoomScaleSheetLayoutView="80" workbookViewId="0">
      <selection activeCell="C37" sqref="C37:I37"/>
    </sheetView>
  </sheetViews>
  <sheetFormatPr defaultColWidth="9.09765625" defaultRowHeight="23.25" customHeight="1"/>
  <cols>
    <col min="1" max="1" width="42.19921875" style="72" customWidth="1"/>
    <col min="2" max="2" width="8.3984375" style="73" customWidth="1"/>
    <col min="3" max="3" width="13.3984375" style="63" customWidth="1"/>
    <col min="4" max="4" width="1.59765625" style="63" customWidth="1"/>
    <col min="5" max="5" width="13.3984375" style="63" customWidth="1"/>
    <col min="6" max="6" width="1.19921875" style="72" customWidth="1"/>
    <col min="7" max="7" width="13.3984375" style="72" customWidth="1"/>
    <col min="8" max="8" width="1.19921875" style="72" customWidth="1"/>
    <col min="9" max="9" width="13.3984375" style="72" customWidth="1"/>
    <col min="10" max="10" width="14.19921875" style="72" customWidth="1"/>
    <col min="11" max="11" width="10.796875" style="72" bestFit="1" customWidth="1"/>
    <col min="12" max="16384" width="9.09765625" style="72"/>
  </cols>
  <sheetData>
    <row r="1" spans="1:9" ht="23.25" customHeight="1">
      <c r="A1" s="37" t="s">
        <v>88</v>
      </c>
      <c r="C1" s="38"/>
      <c r="D1" s="38"/>
      <c r="E1" s="38"/>
      <c r="F1" s="11"/>
      <c r="G1" s="11"/>
      <c r="H1" s="11"/>
      <c r="I1" s="11"/>
    </row>
    <row r="2" spans="1:9" ht="23.25" customHeight="1">
      <c r="A2" s="37" t="s">
        <v>76</v>
      </c>
      <c r="C2" s="38"/>
      <c r="D2" s="38"/>
      <c r="E2" s="38"/>
      <c r="F2" s="11"/>
      <c r="G2" s="11"/>
      <c r="H2" s="11"/>
      <c r="I2" s="11"/>
    </row>
    <row r="3" spans="1:9" ht="22" customHeight="1">
      <c r="A3" s="37"/>
      <c r="C3" s="38"/>
      <c r="D3" s="38"/>
      <c r="E3" s="38"/>
      <c r="F3" s="24"/>
      <c r="G3" s="24"/>
      <c r="H3" s="24"/>
      <c r="I3" s="24"/>
    </row>
    <row r="4" spans="1:9" ht="23.25" customHeight="1">
      <c r="A4" s="37"/>
      <c r="C4" s="158" t="s">
        <v>86</v>
      </c>
      <c r="D4" s="158"/>
      <c r="E4" s="158"/>
      <c r="F4" s="138"/>
      <c r="G4" s="158" t="s">
        <v>71</v>
      </c>
      <c r="H4" s="158"/>
      <c r="I4" s="158"/>
    </row>
    <row r="5" spans="1:9" ht="23.25" customHeight="1">
      <c r="A5" s="37"/>
      <c r="C5" s="159" t="s">
        <v>112</v>
      </c>
      <c r="D5" s="159"/>
      <c r="E5" s="159"/>
      <c r="F5" s="138"/>
      <c r="G5" s="161" t="s">
        <v>112</v>
      </c>
      <c r="H5" s="161"/>
      <c r="I5" s="161"/>
    </row>
    <row r="6" spans="1:9" ht="23.25" customHeight="1">
      <c r="A6" s="37"/>
      <c r="C6" s="159" t="s">
        <v>75</v>
      </c>
      <c r="D6" s="159"/>
      <c r="E6" s="159"/>
      <c r="G6" s="159" t="s">
        <v>75</v>
      </c>
      <c r="H6" s="160"/>
      <c r="I6" s="160"/>
    </row>
    <row r="7" spans="1:9" ht="23.25" customHeight="1">
      <c r="A7" s="8"/>
      <c r="B7" s="65" t="s">
        <v>0</v>
      </c>
      <c r="C7" s="125">
        <v>2564</v>
      </c>
      <c r="D7" s="65"/>
      <c r="E7" s="125">
        <v>2563</v>
      </c>
      <c r="F7" s="117"/>
      <c r="G7" s="125">
        <v>2564</v>
      </c>
      <c r="H7" s="65"/>
      <c r="I7" s="125">
        <v>2563</v>
      </c>
    </row>
    <row r="8" spans="1:9" ht="23.25" customHeight="1">
      <c r="A8" s="8"/>
      <c r="B8" s="65"/>
      <c r="C8" s="157" t="s">
        <v>74</v>
      </c>
      <c r="D8" s="157"/>
      <c r="E8" s="157"/>
      <c r="F8" s="157"/>
      <c r="G8" s="157"/>
      <c r="H8" s="157"/>
      <c r="I8" s="157"/>
    </row>
    <row r="9" spans="1:9" ht="23.25" customHeight="1">
      <c r="A9" s="40" t="s">
        <v>13</v>
      </c>
      <c r="B9" s="65">
        <v>3</v>
      </c>
      <c r="C9" s="137"/>
      <c r="D9" s="137"/>
      <c r="E9" s="137"/>
      <c r="F9" s="8"/>
      <c r="G9" s="8"/>
      <c r="H9" s="8"/>
      <c r="I9" s="8"/>
    </row>
    <row r="10" spans="1:9" ht="23.25" customHeight="1">
      <c r="A10" s="8" t="s">
        <v>22</v>
      </c>
      <c r="B10" s="65">
        <v>9</v>
      </c>
      <c r="C10" s="14">
        <v>1287782</v>
      </c>
      <c r="D10" s="137"/>
      <c r="E10" s="14">
        <v>1285404</v>
      </c>
      <c r="F10" s="27"/>
      <c r="G10" s="14">
        <v>1287486</v>
      </c>
      <c r="H10" s="27"/>
      <c r="I10" s="14">
        <v>1296124</v>
      </c>
    </row>
    <row r="11" spans="1:9" ht="23" customHeight="1">
      <c r="A11" s="13" t="s">
        <v>97</v>
      </c>
      <c r="B11" s="65"/>
      <c r="C11" s="33">
        <v>0</v>
      </c>
      <c r="D11" s="137"/>
      <c r="E11" s="33">
        <v>0</v>
      </c>
      <c r="F11" s="27"/>
      <c r="G11" s="14">
        <v>0</v>
      </c>
      <c r="H11" s="27"/>
      <c r="I11" s="14">
        <v>109</v>
      </c>
    </row>
    <row r="12" spans="1:9" ht="23.25" customHeight="1">
      <c r="A12" s="8" t="s">
        <v>14</v>
      </c>
      <c r="B12" s="65"/>
      <c r="C12" s="14">
        <v>1362</v>
      </c>
      <c r="D12" s="137"/>
      <c r="E12" s="14">
        <v>2625</v>
      </c>
      <c r="F12" s="27"/>
      <c r="G12" s="14">
        <v>1362</v>
      </c>
      <c r="H12" s="27"/>
      <c r="I12" s="14">
        <v>2625</v>
      </c>
    </row>
    <row r="13" spans="1:9" ht="23.25" customHeight="1">
      <c r="A13" s="24" t="s">
        <v>15</v>
      </c>
      <c r="B13" s="65"/>
      <c r="C13" s="28">
        <f>SUM(C10:C12)</f>
        <v>1289144</v>
      </c>
      <c r="D13" s="137"/>
      <c r="E13" s="28">
        <f>SUM(E10:E12)</f>
        <v>1288029</v>
      </c>
      <c r="F13" s="27"/>
      <c r="G13" s="28">
        <f>SUM(G10:G12)</f>
        <v>1288848</v>
      </c>
      <c r="H13" s="27"/>
      <c r="I13" s="28">
        <f>SUM(I10:I12)</f>
        <v>1298858</v>
      </c>
    </row>
    <row r="14" spans="1:9" ht="16.75" customHeight="1">
      <c r="A14" s="11"/>
      <c r="B14" s="65"/>
      <c r="C14" s="137"/>
      <c r="D14" s="137"/>
      <c r="E14" s="137"/>
      <c r="F14" s="137"/>
      <c r="G14" s="137"/>
      <c r="H14" s="137"/>
      <c r="I14" s="137"/>
    </row>
    <row r="15" spans="1:9" ht="23.25" customHeight="1">
      <c r="A15" s="40" t="s">
        <v>16</v>
      </c>
      <c r="B15" s="65">
        <v>3</v>
      </c>
      <c r="C15" s="137"/>
      <c r="D15" s="137"/>
      <c r="E15" s="137"/>
      <c r="F15" s="27"/>
      <c r="G15" s="27"/>
      <c r="H15" s="27"/>
      <c r="I15" s="27"/>
    </row>
    <row r="16" spans="1:9" ht="23.25" customHeight="1">
      <c r="A16" s="8" t="s">
        <v>17</v>
      </c>
      <c r="B16" s="65"/>
      <c r="C16" s="14">
        <v>1065565</v>
      </c>
      <c r="D16" s="137"/>
      <c r="E16" s="14">
        <v>1033055</v>
      </c>
      <c r="F16" s="27"/>
      <c r="G16" s="14">
        <v>1065365</v>
      </c>
      <c r="H16" s="27"/>
      <c r="I16" s="14">
        <v>1037887</v>
      </c>
    </row>
    <row r="17" spans="1:11" ht="23.25" customHeight="1">
      <c r="A17" s="8" t="s">
        <v>93</v>
      </c>
      <c r="B17" s="65"/>
      <c r="C17" s="14">
        <v>62741</v>
      </c>
      <c r="D17" s="137"/>
      <c r="E17" s="14">
        <v>62412</v>
      </c>
      <c r="F17" s="27"/>
      <c r="G17" s="14">
        <v>62737</v>
      </c>
      <c r="H17" s="27"/>
      <c r="I17" s="14">
        <v>60958</v>
      </c>
    </row>
    <row r="18" spans="1:11" ht="23.25" customHeight="1">
      <c r="A18" s="8" t="s">
        <v>23</v>
      </c>
      <c r="B18" s="65"/>
      <c r="C18" s="14">
        <v>33882</v>
      </c>
      <c r="D18" s="137"/>
      <c r="E18" s="14">
        <v>42998</v>
      </c>
      <c r="F18" s="27"/>
      <c r="G18" s="14">
        <v>30065</v>
      </c>
      <c r="H18" s="27"/>
      <c r="I18" s="14">
        <v>42836</v>
      </c>
      <c r="J18" s="44"/>
    </row>
    <row r="19" spans="1:11" ht="23.25" customHeight="1">
      <c r="A19" s="24" t="s">
        <v>18</v>
      </c>
      <c r="B19" s="65"/>
      <c r="C19" s="28">
        <f>SUM(C16:C18)</f>
        <v>1162188</v>
      </c>
      <c r="D19" s="137"/>
      <c r="E19" s="28">
        <f>SUM(E16:E18)</f>
        <v>1138465</v>
      </c>
      <c r="F19" s="27"/>
      <c r="G19" s="28">
        <f>SUM(G16:G18)</f>
        <v>1158167</v>
      </c>
      <c r="H19" s="27"/>
      <c r="I19" s="28">
        <f>SUM(I16:I18)</f>
        <v>1141681</v>
      </c>
    </row>
    <row r="20" spans="1:11" ht="16.75" customHeight="1">
      <c r="A20" s="11"/>
      <c r="B20" s="65"/>
      <c r="C20" s="137"/>
      <c r="D20" s="137"/>
      <c r="E20" s="137"/>
      <c r="F20" s="137"/>
      <c r="G20" s="137"/>
      <c r="H20" s="137"/>
      <c r="I20" s="137"/>
    </row>
    <row r="21" spans="1:11" ht="20" customHeight="1">
      <c r="A21" s="24" t="s">
        <v>141</v>
      </c>
      <c r="B21" s="65"/>
      <c r="C21" s="42">
        <f>C13-C19</f>
        <v>126956</v>
      </c>
      <c r="D21" s="138"/>
      <c r="E21" s="42">
        <f>E13-E19</f>
        <v>149564</v>
      </c>
      <c r="F21" s="138"/>
      <c r="G21" s="42">
        <f>G13-G19</f>
        <v>130681</v>
      </c>
      <c r="H21" s="138"/>
      <c r="I21" s="42">
        <f>I13-I19</f>
        <v>157177</v>
      </c>
    </row>
    <row r="22" spans="1:11" ht="23.25" customHeight="1">
      <c r="A22" s="13" t="s">
        <v>30</v>
      </c>
      <c r="B22" s="65"/>
      <c r="C22" s="15">
        <v>-860</v>
      </c>
      <c r="D22" s="137"/>
      <c r="E22" s="15">
        <v>-5296</v>
      </c>
      <c r="F22" s="15"/>
      <c r="G22" s="15">
        <v>-860</v>
      </c>
      <c r="H22" s="15"/>
      <c r="I22" s="15">
        <f>-5296</f>
        <v>-5296</v>
      </c>
    </row>
    <row r="23" spans="1:11" ht="23.25" customHeight="1">
      <c r="A23" s="11" t="s">
        <v>148</v>
      </c>
    </row>
    <row r="24" spans="1:11" ht="23.25" customHeight="1">
      <c r="A24" s="19" t="s">
        <v>130</v>
      </c>
      <c r="B24" s="65">
        <v>5</v>
      </c>
      <c r="C24" s="48">
        <v>13599</v>
      </c>
      <c r="D24" s="137"/>
      <c r="E24" s="48">
        <v>8384</v>
      </c>
      <c r="F24" s="27"/>
      <c r="G24" s="61">
        <v>0</v>
      </c>
      <c r="H24" s="27"/>
      <c r="I24" s="61">
        <v>0</v>
      </c>
    </row>
    <row r="25" spans="1:11" ht="23.25" customHeight="1">
      <c r="A25" s="24" t="s">
        <v>128</v>
      </c>
      <c r="B25" s="75"/>
      <c r="C25" s="30">
        <f>SUM(C21:C24)</f>
        <v>139695</v>
      </c>
      <c r="D25" s="62"/>
      <c r="E25" s="30">
        <f>SUM(E21:E24)</f>
        <v>152652</v>
      </c>
      <c r="F25" s="29"/>
      <c r="G25" s="30">
        <f>SUM(G21:G24)</f>
        <v>129821</v>
      </c>
      <c r="H25" s="29"/>
      <c r="I25" s="30">
        <f>SUM(I21:I24)</f>
        <v>151881</v>
      </c>
      <c r="K25" s="76"/>
    </row>
    <row r="26" spans="1:11" s="36" customFormat="1" ht="23.25" customHeight="1">
      <c r="A26" s="11" t="s">
        <v>149</v>
      </c>
      <c r="B26" s="65">
        <v>10</v>
      </c>
      <c r="C26" s="26">
        <v>-18118</v>
      </c>
      <c r="D26" s="137"/>
      <c r="E26" s="26">
        <v>6546</v>
      </c>
      <c r="F26" s="15"/>
      <c r="G26" s="26">
        <v>-18118</v>
      </c>
      <c r="H26" s="15"/>
      <c r="I26" s="26">
        <v>6546</v>
      </c>
      <c r="K26" s="79"/>
    </row>
    <row r="27" spans="1:11" ht="23.25" customHeight="1" thickBot="1">
      <c r="A27" s="24" t="s">
        <v>127</v>
      </c>
      <c r="B27" s="65"/>
      <c r="C27" s="47">
        <f>SUM(C25:C26)</f>
        <v>121577</v>
      </c>
      <c r="D27" s="137"/>
      <c r="E27" s="47">
        <f>SUM(E25:E26)</f>
        <v>159198</v>
      </c>
      <c r="F27" s="27"/>
      <c r="G27" s="47">
        <f>SUM(G25:G26)</f>
        <v>111703</v>
      </c>
      <c r="H27" s="27"/>
      <c r="I27" s="47">
        <f>SUM(I25:I26)</f>
        <v>158427</v>
      </c>
    </row>
    <row r="28" spans="1:11" ht="16.75" customHeight="1" thickTop="1">
      <c r="A28" s="11"/>
      <c r="B28" s="65"/>
      <c r="C28" s="137"/>
      <c r="D28" s="137"/>
      <c r="E28" s="137"/>
      <c r="F28" s="137"/>
      <c r="G28" s="137"/>
      <c r="H28" s="137"/>
      <c r="I28" s="137"/>
    </row>
    <row r="29" spans="1:11" ht="23.25" customHeight="1">
      <c r="A29" s="24" t="s">
        <v>37</v>
      </c>
      <c r="B29" s="65"/>
      <c r="C29" s="137"/>
      <c r="D29" s="137"/>
      <c r="E29" s="137"/>
      <c r="F29" s="137"/>
      <c r="G29" s="137"/>
      <c r="H29" s="137"/>
      <c r="I29" s="137"/>
    </row>
    <row r="30" spans="1:11" ht="23.25" customHeight="1">
      <c r="A30" s="40" t="s">
        <v>94</v>
      </c>
      <c r="B30" s="65"/>
      <c r="C30" s="137"/>
      <c r="D30" s="137"/>
      <c r="E30" s="137"/>
      <c r="F30" s="137"/>
      <c r="G30" s="137"/>
      <c r="H30" s="137"/>
      <c r="I30" s="137"/>
    </row>
    <row r="31" spans="1:11" ht="23.25" customHeight="1">
      <c r="A31" s="40" t="s">
        <v>95</v>
      </c>
      <c r="B31" s="65"/>
      <c r="C31" s="137"/>
      <c r="D31" s="137"/>
      <c r="E31" s="137"/>
      <c r="F31" s="137"/>
      <c r="G31" s="137"/>
      <c r="H31" s="137"/>
      <c r="I31" s="137"/>
    </row>
    <row r="32" spans="1:11" ht="23.25" customHeight="1">
      <c r="A32" s="11" t="s">
        <v>96</v>
      </c>
      <c r="B32" s="65"/>
      <c r="C32" s="137"/>
      <c r="D32" s="137"/>
      <c r="E32" s="137"/>
      <c r="F32" s="137"/>
      <c r="G32" s="137"/>
      <c r="H32" s="137"/>
      <c r="I32" s="137"/>
    </row>
    <row r="33" spans="1:10" ht="23.25" customHeight="1">
      <c r="A33" s="11" t="s">
        <v>117</v>
      </c>
      <c r="B33" s="65">
        <v>5</v>
      </c>
      <c r="C33" s="15">
        <v>2158</v>
      </c>
      <c r="D33" s="137"/>
      <c r="E33" s="15">
        <v>-8902</v>
      </c>
      <c r="F33" s="137"/>
      <c r="G33" s="61">
        <v>0</v>
      </c>
      <c r="H33" s="137"/>
      <c r="I33" s="61">
        <v>0</v>
      </c>
    </row>
    <row r="34" spans="1:10" ht="23.25" customHeight="1" thickBot="1">
      <c r="A34" s="24" t="s">
        <v>140</v>
      </c>
      <c r="B34" s="65"/>
      <c r="C34" s="43">
        <f>C27+C33</f>
        <v>123735</v>
      </c>
      <c r="D34" s="137"/>
      <c r="E34" s="43">
        <f>E27+E33</f>
        <v>150296</v>
      </c>
      <c r="F34" s="27"/>
      <c r="G34" s="43">
        <f>G27+G33</f>
        <v>111703</v>
      </c>
      <c r="H34" s="27"/>
      <c r="I34" s="43">
        <f>I27+I33</f>
        <v>158427</v>
      </c>
      <c r="J34" s="76"/>
    </row>
    <row r="35" spans="1:10" ht="16.75" customHeight="1" thickTop="1">
      <c r="A35" s="11"/>
      <c r="B35" s="65"/>
      <c r="C35" s="137"/>
      <c r="D35" s="137"/>
      <c r="E35" s="137"/>
      <c r="F35" s="137"/>
      <c r="G35" s="137"/>
      <c r="H35" s="137"/>
      <c r="I35" s="137"/>
    </row>
    <row r="36" spans="1:10" ht="25.5" customHeight="1" thickBot="1">
      <c r="A36" s="24" t="s">
        <v>150</v>
      </c>
      <c r="B36" s="65"/>
      <c r="C36" s="70">
        <v>0.09</v>
      </c>
      <c r="D36" s="62"/>
      <c r="E36" s="70">
        <v>0.11704685149999999</v>
      </c>
      <c r="F36" s="71"/>
      <c r="G36" s="70">
        <v>0.09</v>
      </c>
      <c r="H36" s="71"/>
      <c r="I36" s="70">
        <v>0.11704685149999999</v>
      </c>
    </row>
    <row r="37" spans="1:10" ht="23.25" customHeight="1" thickTop="1">
      <c r="C37" s="114"/>
      <c r="D37" s="115"/>
      <c r="E37" s="114"/>
      <c r="F37" s="114"/>
      <c r="G37" s="114"/>
      <c r="H37" s="114"/>
      <c r="I37" s="114"/>
    </row>
    <row r="38" spans="1:10" ht="23.25" customHeight="1">
      <c r="C38" s="143"/>
    </row>
    <row r="39" spans="1:10" ht="23.25" customHeight="1">
      <c r="C39" s="60"/>
      <c r="E39" s="60"/>
      <c r="G39" s="60"/>
      <c r="I39" s="60"/>
    </row>
    <row r="40" spans="1:10" ht="23.25" customHeight="1">
      <c r="C40" s="141"/>
      <c r="E40" s="141"/>
      <c r="G40" s="141"/>
      <c r="I40" s="141"/>
    </row>
    <row r="44" spans="1:10" ht="23.25" customHeight="1">
      <c r="B44" s="65"/>
    </row>
    <row r="45" spans="1:10" ht="23.25" customHeight="1">
      <c r="B45" s="65"/>
    </row>
    <row r="46" spans="1:10" ht="23.25" customHeight="1">
      <c r="B46" s="65"/>
    </row>
    <row r="47" spans="1:10" ht="23.25" customHeight="1">
      <c r="B47" s="65"/>
    </row>
    <row r="48" spans="1:10" ht="23.25" customHeight="1">
      <c r="B48" s="65"/>
    </row>
    <row r="49" spans="2:2" ht="23.25" customHeight="1">
      <c r="B49" s="65"/>
    </row>
    <row r="50" spans="2:2" ht="23.25" customHeight="1">
      <c r="B50" s="65"/>
    </row>
    <row r="51" spans="2:2" ht="23.25" customHeight="1">
      <c r="B51" s="74"/>
    </row>
    <row r="52" spans="2:2" ht="23.25" customHeight="1">
      <c r="B52" s="65"/>
    </row>
    <row r="53" spans="2:2" ht="23.25" customHeight="1">
      <c r="B53" s="65"/>
    </row>
    <row r="54" spans="2:2" ht="23.25" customHeight="1">
      <c r="B54" s="65"/>
    </row>
    <row r="55" spans="2:2" ht="23.25" customHeight="1">
      <c r="B55" s="65"/>
    </row>
    <row r="56" spans="2:2" ht="23.25" customHeight="1">
      <c r="B56" s="65"/>
    </row>
    <row r="57" spans="2:2" ht="23.25" customHeight="1">
      <c r="B57" s="65"/>
    </row>
    <row r="58" spans="2:2" ht="23.25" customHeight="1">
      <c r="B58" s="74"/>
    </row>
    <row r="59" spans="2:2" ht="23.25" customHeight="1">
      <c r="B59" s="65"/>
    </row>
    <row r="60" spans="2:2" ht="23.25" customHeight="1">
      <c r="B60" s="75"/>
    </row>
    <row r="61" spans="2:2" ht="23.25" customHeight="1">
      <c r="B61" s="65"/>
    </row>
    <row r="62" spans="2:2" ht="23.25" customHeight="1">
      <c r="B62" s="65"/>
    </row>
    <row r="63" spans="2:2" ht="23.25" customHeight="1">
      <c r="B63" s="75"/>
    </row>
    <row r="64" spans="2:2" ht="23.25" customHeight="1">
      <c r="B64" s="65"/>
    </row>
    <row r="65" spans="2:2" ht="23.25" customHeight="1">
      <c r="B65" s="65"/>
    </row>
    <row r="66" spans="2:2" ht="23.25" customHeight="1">
      <c r="B66" s="65"/>
    </row>
    <row r="67" spans="2:2" ht="23.25" customHeight="1">
      <c r="B67" s="65"/>
    </row>
    <row r="68" spans="2:2" ht="23.25" customHeight="1">
      <c r="B68" s="65"/>
    </row>
    <row r="69" spans="2:2" ht="23.25" customHeight="1">
      <c r="B69" s="65"/>
    </row>
    <row r="70" spans="2:2" ht="23.25" customHeight="1">
      <c r="B70" s="65"/>
    </row>
    <row r="71" spans="2:2" ht="23.25" customHeight="1">
      <c r="B71" s="65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P22"/>
  <sheetViews>
    <sheetView view="pageBreakPreview" zoomScale="80" zoomScaleNormal="80" zoomScaleSheetLayoutView="80" workbookViewId="0">
      <selection activeCell="A85" sqref="A85"/>
    </sheetView>
  </sheetViews>
  <sheetFormatPr defaultRowHeight="23.25" customHeight="1"/>
  <cols>
    <col min="1" max="1" width="44" style="88" customWidth="1"/>
    <col min="2" max="2" width="9.69921875" style="88" customWidth="1"/>
    <col min="3" max="3" width="13.8984375" style="88" customWidth="1"/>
    <col min="4" max="4" width="1.69921875" style="88" customWidth="1"/>
    <col min="5" max="5" width="14.09765625" style="88" customWidth="1"/>
    <col min="6" max="6" width="1.69921875" style="88" customWidth="1"/>
    <col min="7" max="7" width="14.09765625" style="88" customWidth="1"/>
    <col min="8" max="8" width="1.69921875" style="88" customWidth="1"/>
    <col min="9" max="9" width="13.8984375" style="88" customWidth="1"/>
    <col min="10" max="10" width="1.69921875" style="88" customWidth="1"/>
    <col min="11" max="11" width="13.8984375" style="88" customWidth="1"/>
    <col min="12" max="12" width="1.69921875" style="88" customWidth="1"/>
    <col min="13" max="13" width="17.19921875" style="88" customWidth="1"/>
    <col min="14" max="14" width="1.69921875" style="88" customWidth="1"/>
    <col min="15" max="15" width="13.8984375" style="88" customWidth="1"/>
    <col min="16" max="16" width="18.59765625" style="88" bestFit="1" customWidth="1"/>
    <col min="17" max="16384" width="8.796875" style="88"/>
  </cols>
  <sheetData>
    <row r="1" spans="1:15" s="72" customFormat="1" ht="23.25" customHeight="1">
      <c r="A1" s="37" t="s">
        <v>88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25" customHeight="1">
      <c r="A2" s="37" t="s">
        <v>77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91" customFormat="1" ht="23.25" customHeight="1">
      <c r="A3" s="90"/>
      <c r="B3" s="9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91" customFormat="1" ht="23.25" customHeight="1">
      <c r="A4" s="90"/>
      <c r="B4" s="90"/>
      <c r="C4" s="158" t="s">
        <v>89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s="91" customFormat="1" ht="23.25" customHeight="1">
      <c r="A5" s="90"/>
      <c r="B5" s="90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 t="s">
        <v>82</v>
      </c>
      <c r="N5" s="104"/>
      <c r="O5" s="104"/>
    </row>
    <row r="6" spans="1:15" s="91" customFormat="1" ht="23.25" customHeight="1">
      <c r="A6" s="90"/>
      <c r="B6" s="90"/>
      <c r="C6" s="13"/>
      <c r="D6" s="13"/>
      <c r="E6" s="13"/>
      <c r="F6" s="13"/>
      <c r="G6" s="13"/>
      <c r="H6" s="13"/>
      <c r="I6" s="162" t="s">
        <v>47</v>
      </c>
      <c r="J6" s="162"/>
      <c r="K6" s="162"/>
      <c r="L6" s="13"/>
      <c r="M6" s="107" t="s">
        <v>72</v>
      </c>
      <c r="N6" s="13"/>
      <c r="O6" s="13"/>
    </row>
    <row r="7" spans="1:15" s="91" customFormat="1" ht="23.25" customHeight="1">
      <c r="A7" s="90"/>
      <c r="B7" s="90"/>
      <c r="C7" s="13"/>
      <c r="D7" s="13"/>
      <c r="E7" s="13"/>
      <c r="F7" s="13"/>
      <c r="G7" s="13"/>
      <c r="H7" s="13"/>
      <c r="I7" s="103"/>
      <c r="J7" s="103"/>
      <c r="K7" s="103"/>
      <c r="L7" s="13"/>
      <c r="M7" s="103" t="s">
        <v>102</v>
      </c>
      <c r="N7" s="13"/>
      <c r="O7" s="13"/>
    </row>
    <row r="8" spans="1:15" ht="23.25" customHeight="1">
      <c r="A8" s="37"/>
      <c r="B8" s="37"/>
      <c r="C8" s="103" t="s">
        <v>54</v>
      </c>
      <c r="D8" s="11"/>
      <c r="E8" s="103"/>
      <c r="F8" s="11"/>
      <c r="G8" s="103" t="s">
        <v>51</v>
      </c>
      <c r="H8" s="11"/>
      <c r="I8" s="11"/>
      <c r="J8" s="11"/>
      <c r="K8" s="11"/>
      <c r="L8" s="11"/>
      <c r="M8" s="103" t="s">
        <v>103</v>
      </c>
      <c r="N8" s="11"/>
      <c r="O8" s="11"/>
    </row>
    <row r="9" spans="1:15" ht="23.25" customHeight="1">
      <c r="A9" s="8"/>
      <c r="B9" s="102"/>
      <c r="C9" s="103" t="s">
        <v>56</v>
      </c>
      <c r="D9" s="39"/>
      <c r="E9" s="105" t="s">
        <v>66</v>
      </c>
      <c r="F9" s="39"/>
      <c r="G9" s="105" t="s">
        <v>53</v>
      </c>
      <c r="H9" s="39"/>
      <c r="I9" s="103" t="s">
        <v>58</v>
      </c>
      <c r="J9" s="39"/>
      <c r="K9" s="103"/>
      <c r="L9" s="39"/>
      <c r="M9" s="103" t="s">
        <v>104</v>
      </c>
      <c r="N9" s="39"/>
      <c r="O9" s="103" t="s">
        <v>38</v>
      </c>
    </row>
    <row r="10" spans="1:15" ht="23.25" customHeight="1">
      <c r="A10" s="8"/>
      <c r="B10" s="102" t="s">
        <v>0</v>
      </c>
      <c r="C10" s="103" t="s">
        <v>55</v>
      </c>
      <c r="D10" s="39"/>
      <c r="E10" s="103" t="s">
        <v>67</v>
      </c>
      <c r="F10" s="39"/>
      <c r="G10" s="103" t="s">
        <v>52</v>
      </c>
      <c r="H10" s="39"/>
      <c r="I10" s="104" t="s">
        <v>59</v>
      </c>
      <c r="J10" s="39"/>
      <c r="K10" s="103" t="s">
        <v>50</v>
      </c>
      <c r="L10" s="39"/>
      <c r="M10" s="103" t="s">
        <v>118</v>
      </c>
      <c r="N10" s="39"/>
      <c r="O10" s="103" t="s">
        <v>39</v>
      </c>
    </row>
    <row r="11" spans="1:15" ht="23.25" customHeight="1">
      <c r="A11" s="93"/>
      <c r="B11" s="94"/>
      <c r="C11" s="163" t="s">
        <v>74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 ht="23.25" customHeight="1">
      <c r="A12" s="24" t="s">
        <v>119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3.25" customHeight="1">
      <c r="A13" s="24" t="s">
        <v>120</v>
      </c>
      <c r="B13" s="102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1272008</v>
      </c>
      <c r="L13" s="45"/>
      <c r="M13" s="45">
        <v>-53153</v>
      </c>
      <c r="N13" s="45"/>
      <c r="O13" s="45">
        <f>SUM(C13:M13)</f>
        <v>6220357</v>
      </c>
    </row>
    <row r="14" spans="1:15" ht="21.5">
      <c r="A14" s="13"/>
      <c r="B14" s="102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3.25" customHeight="1">
      <c r="A15" s="24" t="s">
        <v>79</v>
      </c>
      <c r="B15" s="102"/>
      <c r="C15" s="35"/>
      <c r="D15" s="35"/>
      <c r="E15" s="68"/>
      <c r="F15" s="35"/>
      <c r="G15" s="68"/>
      <c r="H15" s="35"/>
      <c r="I15" s="68"/>
      <c r="J15" s="35"/>
      <c r="K15" s="68"/>
      <c r="L15" s="35"/>
      <c r="M15" s="35"/>
      <c r="N15" s="35"/>
      <c r="O15" s="35"/>
    </row>
    <row r="16" spans="1:15" ht="23.25" customHeight="1">
      <c r="A16" s="11" t="s">
        <v>107</v>
      </c>
      <c r="B16" s="39"/>
      <c r="C16" s="68">
        <v>0</v>
      </c>
      <c r="D16" s="69"/>
      <c r="E16" s="68">
        <v>0</v>
      </c>
      <c r="F16" s="69"/>
      <c r="G16" s="68">
        <v>0</v>
      </c>
      <c r="H16" s="35"/>
      <c r="I16" s="68">
        <v>0</v>
      </c>
      <c r="J16" s="35"/>
      <c r="K16" s="35">
        <f>'6'!E27</f>
        <v>159198</v>
      </c>
      <c r="L16" s="35"/>
      <c r="M16" s="68">
        <v>0</v>
      </c>
      <c r="N16" s="35"/>
      <c r="O16" s="35">
        <f>SUM(C16:M16)</f>
        <v>159198</v>
      </c>
    </row>
    <row r="17" spans="1:16" ht="23.25" customHeight="1">
      <c r="A17" s="11" t="s">
        <v>37</v>
      </c>
      <c r="B17" s="102">
        <v>5</v>
      </c>
      <c r="C17" s="68">
        <v>0</v>
      </c>
      <c r="D17" s="15"/>
      <c r="E17" s="68">
        <v>0</v>
      </c>
      <c r="F17" s="15"/>
      <c r="G17" s="68">
        <v>0</v>
      </c>
      <c r="H17" s="15"/>
      <c r="I17" s="68">
        <v>0</v>
      </c>
      <c r="J17" s="15"/>
      <c r="K17" s="35">
        <v>0</v>
      </c>
      <c r="L17" s="15"/>
      <c r="M17" s="35">
        <f>'6'!E33</f>
        <v>-8902</v>
      </c>
      <c r="N17" s="15"/>
      <c r="O17" s="35">
        <f>SUM(C17:M17)</f>
        <v>-8902</v>
      </c>
    </row>
    <row r="18" spans="1:16" ht="23.25" customHeight="1">
      <c r="A18" s="24" t="s">
        <v>80</v>
      </c>
      <c r="B18" s="62"/>
      <c r="C18" s="95">
        <f>SUM(C16:C17)</f>
        <v>0</v>
      </c>
      <c r="D18" s="45"/>
      <c r="E18" s="95">
        <f>SUM(E16:E17)</f>
        <v>0</v>
      </c>
      <c r="F18" s="45"/>
      <c r="G18" s="95">
        <f>SUM(G16:G17)</f>
        <v>0</v>
      </c>
      <c r="H18" s="45"/>
      <c r="I18" s="95">
        <f>SUM(I16:I17)</f>
        <v>0</v>
      </c>
      <c r="J18" s="45"/>
      <c r="K18" s="95">
        <f>SUM(K16:K17)</f>
        <v>159198</v>
      </c>
      <c r="L18" s="45"/>
      <c r="M18" s="95">
        <f>SUM(M16:M17)</f>
        <v>-8902</v>
      </c>
      <c r="N18" s="45"/>
      <c r="O18" s="95">
        <f>SUM(O16:O17)</f>
        <v>150296</v>
      </c>
    </row>
    <row r="19" spans="1:16" ht="21.5">
      <c r="A19" s="13"/>
      <c r="B19" s="39"/>
      <c r="C19" s="68"/>
      <c r="D19" s="69"/>
      <c r="E19" s="35"/>
      <c r="F19" s="69"/>
      <c r="G19" s="35"/>
      <c r="H19" s="35"/>
      <c r="I19" s="35"/>
      <c r="J19" s="35"/>
      <c r="K19" s="35"/>
      <c r="L19" s="35"/>
      <c r="M19" s="35"/>
      <c r="N19" s="35"/>
      <c r="O19" s="35"/>
      <c r="P19" s="87"/>
    </row>
    <row r="20" spans="1:16" ht="23.25" customHeight="1" thickBot="1">
      <c r="A20" s="24" t="s">
        <v>121</v>
      </c>
      <c r="B20" s="101"/>
      <c r="C20" s="54">
        <f>SUM(C13+C18)</f>
        <v>1300000</v>
      </c>
      <c r="D20" s="45"/>
      <c r="E20" s="54">
        <f>SUM(E13+E18)</f>
        <v>3515423</v>
      </c>
      <c r="F20" s="45"/>
      <c r="G20" s="54">
        <f>SUM(G13+G18)</f>
        <v>56079</v>
      </c>
      <c r="H20" s="45"/>
      <c r="I20" s="54">
        <f>SUM(I13+I18)</f>
        <v>130000</v>
      </c>
      <c r="J20" s="45"/>
      <c r="K20" s="54">
        <f>SUM(K13+K18)</f>
        <v>1431206</v>
      </c>
      <c r="L20" s="45"/>
      <c r="M20" s="54">
        <f>SUM(M13+M18)</f>
        <v>-62055</v>
      </c>
      <c r="N20" s="45"/>
      <c r="O20" s="54">
        <f>SUM(O13+O18)</f>
        <v>6370653</v>
      </c>
    </row>
    <row r="21" spans="1:16" ht="23.25" customHeight="1" thickTop="1">
      <c r="P21" s="96"/>
    </row>
    <row r="22" spans="1:16" ht="23.25" customHeight="1">
      <c r="C22" s="87"/>
      <c r="E22" s="87"/>
      <c r="G22" s="87"/>
      <c r="I22" s="87"/>
      <c r="K22" s="87"/>
      <c r="M22" s="87"/>
      <c r="O22" s="87"/>
      <c r="P22" s="97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8" firstPageNumber="7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P22"/>
  <sheetViews>
    <sheetView view="pageBreakPreview" zoomScale="80" zoomScaleNormal="80" zoomScaleSheetLayoutView="80" workbookViewId="0">
      <selection activeCell="K21" sqref="K21"/>
    </sheetView>
  </sheetViews>
  <sheetFormatPr defaultRowHeight="23.25" customHeight="1"/>
  <cols>
    <col min="1" max="1" width="45" style="88" customWidth="1"/>
    <col min="2" max="2" width="7.296875" style="88" customWidth="1"/>
    <col min="3" max="3" width="13.8984375" style="88" customWidth="1"/>
    <col min="4" max="4" width="1.69921875" style="88" customWidth="1"/>
    <col min="5" max="5" width="14.09765625" style="88" customWidth="1"/>
    <col min="6" max="6" width="1.69921875" style="88" customWidth="1"/>
    <col min="7" max="7" width="14.09765625" style="88" customWidth="1"/>
    <col min="8" max="8" width="1.69921875" style="88" customWidth="1"/>
    <col min="9" max="9" width="13.8984375" style="88" customWidth="1"/>
    <col min="10" max="10" width="1.69921875" style="88" customWidth="1"/>
    <col min="11" max="11" width="13.8984375" style="88" customWidth="1"/>
    <col min="12" max="12" width="1.69921875" style="88" customWidth="1"/>
    <col min="13" max="13" width="17.19921875" style="88" customWidth="1"/>
    <col min="14" max="14" width="1.69921875" style="88" customWidth="1"/>
    <col min="15" max="15" width="13.8984375" style="88" customWidth="1"/>
    <col min="16" max="16" width="18.59765625" style="88" bestFit="1" customWidth="1"/>
    <col min="17" max="16384" width="8.796875" style="88"/>
  </cols>
  <sheetData>
    <row r="1" spans="1:16" s="72" customFormat="1" ht="23.25" customHeight="1">
      <c r="A1" s="37" t="s">
        <v>88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3.25" customHeight="1">
      <c r="A2" s="37" t="s">
        <v>77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91" customFormat="1" ht="23.25" customHeight="1">
      <c r="A3" s="90"/>
      <c r="B3" s="9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91" customFormat="1" ht="23.25" customHeight="1">
      <c r="A4" s="90"/>
      <c r="B4" s="90"/>
      <c r="C4" s="158" t="s">
        <v>89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6" s="91" customFormat="1" ht="23.25" customHeight="1">
      <c r="A5" s="90"/>
      <c r="B5" s="90"/>
      <c r="C5" s="83"/>
      <c r="D5" s="83"/>
      <c r="E5" s="83"/>
      <c r="F5" s="83"/>
      <c r="G5" s="83"/>
      <c r="H5" s="83"/>
      <c r="I5" s="83"/>
      <c r="J5" s="83"/>
      <c r="K5" s="83"/>
      <c r="L5" s="83"/>
      <c r="M5" s="83" t="s">
        <v>82</v>
      </c>
      <c r="N5" s="83"/>
      <c r="O5" s="83"/>
    </row>
    <row r="6" spans="1:16" s="91" customFormat="1" ht="23.25" customHeight="1">
      <c r="A6" s="90"/>
      <c r="B6" s="90"/>
      <c r="C6" s="13"/>
      <c r="D6" s="13"/>
      <c r="E6" s="13"/>
      <c r="F6" s="13"/>
      <c r="G6" s="13"/>
      <c r="H6" s="13"/>
      <c r="I6" s="162" t="s">
        <v>47</v>
      </c>
      <c r="J6" s="162"/>
      <c r="K6" s="162"/>
      <c r="L6" s="13"/>
      <c r="M6" s="92" t="s">
        <v>72</v>
      </c>
      <c r="N6" s="13"/>
      <c r="O6" s="13"/>
    </row>
    <row r="7" spans="1:16" s="91" customFormat="1" ht="23.25" customHeight="1">
      <c r="A7" s="90"/>
      <c r="B7" s="90"/>
      <c r="C7" s="13"/>
      <c r="D7" s="13"/>
      <c r="E7" s="13"/>
      <c r="F7" s="13"/>
      <c r="G7" s="13"/>
      <c r="H7" s="13"/>
      <c r="I7" s="82"/>
      <c r="J7" s="82"/>
      <c r="K7" s="82"/>
      <c r="L7" s="13"/>
      <c r="M7" s="82" t="s">
        <v>102</v>
      </c>
      <c r="N7" s="13"/>
      <c r="O7" s="13"/>
    </row>
    <row r="8" spans="1:16" ht="23.25" customHeight="1">
      <c r="A8" s="37"/>
      <c r="B8" s="37"/>
      <c r="C8" s="82" t="s">
        <v>54</v>
      </c>
      <c r="D8" s="11"/>
      <c r="E8" s="82"/>
      <c r="F8" s="11"/>
      <c r="G8" s="82" t="s">
        <v>51</v>
      </c>
      <c r="H8" s="11"/>
      <c r="I8" s="11"/>
      <c r="J8" s="11"/>
      <c r="K8" s="11"/>
      <c r="L8" s="11"/>
      <c r="M8" s="82" t="s">
        <v>103</v>
      </c>
      <c r="N8" s="11"/>
      <c r="O8" s="11"/>
    </row>
    <row r="9" spans="1:16" ht="23.25" customHeight="1">
      <c r="A9" s="8"/>
      <c r="B9" s="81"/>
      <c r="C9" s="82" t="s">
        <v>56</v>
      </c>
      <c r="D9" s="39"/>
      <c r="E9" s="84" t="s">
        <v>66</v>
      </c>
      <c r="F9" s="39"/>
      <c r="G9" s="84" t="s">
        <v>53</v>
      </c>
      <c r="H9" s="39"/>
      <c r="I9" s="82" t="s">
        <v>58</v>
      </c>
      <c r="J9" s="39"/>
      <c r="K9" s="82"/>
      <c r="L9" s="39"/>
      <c r="M9" s="82" t="s">
        <v>104</v>
      </c>
      <c r="N9" s="39"/>
      <c r="O9" s="82" t="s">
        <v>38</v>
      </c>
    </row>
    <row r="10" spans="1:16" ht="23.25" customHeight="1">
      <c r="A10" s="8"/>
      <c r="B10" s="81" t="s">
        <v>0</v>
      </c>
      <c r="C10" s="82" t="s">
        <v>55</v>
      </c>
      <c r="D10" s="39"/>
      <c r="E10" s="82" t="s">
        <v>67</v>
      </c>
      <c r="F10" s="39"/>
      <c r="G10" s="82" t="s">
        <v>52</v>
      </c>
      <c r="H10" s="39"/>
      <c r="I10" s="83" t="s">
        <v>59</v>
      </c>
      <c r="J10" s="39"/>
      <c r="K10" s="82" t="s">
        <v>50</v>
      </c>
      <c r="L10" s="39"/>
      <c r="M10" s="82" t="s">
        <v>118</v>
      </c>
      <c r="N10" s="39"/>
      <c r="O10" s="82" t="s">
        <v>39</v>
      </c>
    </row>
    <row r="11" spans="1:16" ht="23.25" customHeight="1">
      <c r="A11" s="93"/>
      <c r="B11" s="94"/>
      <c r="C11" s="163" t="s">
        <v>74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6" ht="23.25" customHeight="1">
      <c r="A12" s="24" t="s">
        <v>145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23.25" customHeight="1">
      <c r="A13" s="24" t="s">
        <v>146</v>
      </c>
      <c r="B13" s="81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1332542</v>
      </c>
      <c r="L13" s="45"/>
      <c r="M13" s="45">
        <v>-55368</v>
      </c>
      <c r="N13" s="45"/>
      <c r="O13" s="45">
        <f>SUM(C13:M13)</f>
        <v>6278676</v>
      </c>
      <c r="P13" s="87">
        <f>O13-'3-5'!E86</f>
        <v>0</v>
      </c>
    </row>
    <row r="14" spans="1:16" ht="21.5">
      <c r="A14" s="13"/>
      <c r="B14" s="8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23.25" customHeight="1">
      <c r="A15" s="24" t="s">
        <v>79</v>
      </c>
      <c r="B15" s="81"/>
      <c r="C15" s="35"/>
      <c r="D15" s="35"/>
      <c r="E15" s="68"/>
      <c r="F15" s="35"/>
      <c r="G15" s="68"/>
      <c r="H15" s="35"/>
      <c r="I15" s="68"/>
      <c r="J15" s="35"/>
      <c r="K15" s="68"/>
      <c r="L15" s="35"/>
      <c r="M15" s="35"/>
      <c r="N15" s="35"/>
      <c r="O15" s="35"/>
    </row>
    <row r="16" spans="1:16" ht="23.25" customHeight="1">
      <c r="A16" s="11" t="s">
        <v>107</v>
      </c>
      <c r="B16" s="39"/>
      <c r="C16" s="68">
        <v>0</v>
      </c>
      <c r="D16" s="69"/>
      <c r="E16" s="68">
        <v>0</v>
      </c>
      <c r="F16" s="69"/>
      <c r="G16" s="68">
        <v>0</v>
      </c>
      <c r="H16" s="35"/>
      <c r="I16" s="68">
        <v>0</v>
      </c>
      <c r="J16" s="35"/>
      <c r="K16" s="35">
        <f>'6'!C27</f>
        <v>121577</v>
      </c>
      <c r="L16" s="35"/>
      <c r="M16" s="68">
        <v>0</v>
      </c>
      <c r="N16" s="35"/>
      <c r="O16" s="35">
        <f>SUM(C16:M16)</f>
        <v>121577</v>
      </c>
    </row>
    <row r="17" spans="1:16" ht="23.25" customHeight="1">
      <c r="A17" s="11" t="s">
        <v>37</v>
      </c>
      <c r="B17" s="81">
        <v>5</v>
      </c>
      <c r="C17" s="68">
        <v>0</v>
      </c>
      <c r="D17" s="15"/>
      <c r="E17" s="68">
        <v>0</v>
      </c>
      <c r="F17" s="15"/>
      <c r="G17" s="68">
        <v>0</v>
      </c>
      <c r="H17" s="15"/>
      <c r="I17" s="68">
        <v>0</v>
      </c>
      <c r="J17" s="15"/>
      <c r="K17" s="35">
        <v>0</v>
      </c>
      <c r="L17" s="15"/>
      <c r="M17" s="35">
        <f>'6'!C33</f>
        <v>2158</v>
      </c>
      <c r="N17" s="15"/>
      <c r="O17" s="35">
        <f>SUM(C17:M17)</f>
        <v>2158</v>
      </c>
    </row>
    <row r="18" spans="1:16" ht="23.25" customHeight="1">
      <c r="A18" s="24" t="s">
        <v>80</v>
      </c>
      <c r="B18" s="62"/>
      <c r="C18" s="95">
        <f>SUM(C16:C17)</f>
        <v>0</v>
      </c>
      <c r="D18" s="45"/>
      <c r="E18" s="95">
        <f>SUM(E16:E17)</f>
        <v>0</v>
      </c>
      <c r="F18" s="45"/>
      <c r="G18" s="95">
        <f>SUM(G16:G17)</f>
        <v>0</v>
      </c>
      <c r="H18" s="45"/>
      <c r="I18" s="95">
        <f>SUM(I16:I17)</f>
        <v>0</v>
      </c>
      <c r="J18" s="45"/>
      <c r="K18" s="95">
        <f>SUM(K16:K17)</f>
        <v>121577</v>
      </c>
      <c r="L18" s="45"/>
      <c r="M18" s="95">
        <f>SUM(M16:M17)</f>
        <v>2158</v>
      </c>
      <c r="N18" s="45"/>
      <c r="O18" s="95">
        <f>SUM(O16:O17)</f>
        <v>123735</v>
      </c>
    </row>
    <row r="19" spans="1:16" ht="21.5">
      <c r="A19" s="13"/>
      <c r="B19" s="39"/>
      <c r="C19" s="68"/>
      <c r="D19" s="69"/>
      <c r="E19" s="35"/>
      <c r="F19" s="69"/>
      <c r="G19" s="35"/>
      <c r="H19" s="35"/>
      <c r="I19" s="35"/>
      <c r="J19" s="35"/>
      <c r="K19" s="35"/>
      <c r="L19" s="35"/>
      <c r="M19" s="35"/>
      <c r="N19" s="35"/>
      <c r="O19" s="35"/>
      <c r="P19" s="87"/>
    </row>
    <row r="20" spans="1:16" ht="23.25" customHeight="1" thickBot="1">
      <c r="A20" s="24" t="s">
        <v>147</v>
      </c>
      <c r="B20" s="80"/>
      <c r="C20" s="54">
        <f>SUM(C13+C18)</f>
        <v>1300000</v>
      </c>
      <c r="D20" s="45"/>
      <c r="E20" s="54">
        <f>SUM(E13+E18)</f>
        <v>3515423</v>
      </c>
      <c r="F20" s="45"/>
      <c r="G20" s="54">
        <f>SUM(G13+G18)</f>
        <v>56079</v>
      </c>
      <c r="H20" s="45"/>
      <c r="I20" s="54">
        <f>SUM(I13+I18)</f>
        <v>130000</v>
      </c>
      <c r="J20" s="45"/>
      <c r="K20" s="54">
        <f>SUM(K13+K18)</f>
        <v>1454119</v>
      </c>
      <c r="L20" s="45"/>
      <c r="M20" s="54">
        <f>SUM(M13+M18)</f>
        <v>-53210</v>
      </c>
      <c r="N20" s="45"/>
      <c r="O20" s="54">
        <f>SUM(O13+O18)</f>
        <v>6402411</v>
      </c>
      <c r="P20" s="87">
        <f>O20-'3-5'!C86</f>
        <v>0</v>
      </c>
    </row>
    <row r="21" spans="1:16" ht="23.25" customHeight="1" thickTop="1">
      <c r="P21" s="96"/>
    </row>
    <row r="22" spans="1:16" ht="23.25" customHeight="1">
      <c r="C22" s="87"/>
      <c r="E22" s="87"/>
      <c r="G22" s="87"/>
      <c r="I22" s="87"/>
      <c r="K22" s="87"/>
      <c r="M22" s="87"/>
      <c r="O22" s="87"/>
      <c r="P22" s="97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O39"/>
  <sheetViews>
    <sheetView view="pageBreakPreview" topLeftCell="A28" zoomScale="90" zoomScaleNormal="100" zoomScaleSheetLayoutView="90" workbookViewId="0">
      <selection activeCell="A85" sqref="A85"/>
    </sheetView>
  </sheetViews>
  <sheetFormatPr defaultRowHeight="23.25" customHeight="1"/>
  <cols>
    <col min="1" max="1" width="47.3984375" customWidth="1"/>
    <col min="2" max="2" width="5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3" s="3" customFormat="1" ht="23.25" customHeight="1">
      <c r="A1" s="1" t="s">
        <v>88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>
      <c r="A2" s="1" t="s">
        <v>77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6" customFormat="1" ht="23.2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46" customFormat="1" ht="23.25" customHeight="1">
      <c r="A4" s="31"/>
      <c r="B4" s="31"/>
      <c r="C4" s="165" t="s">
        <v>71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s="46" customFormat="1" ht="23.25" customHeight="1">
      <c r="A5" s="31"/>
      <c r="B5" s="31"/>
      <c r="C5" s="12"/>
      <c r="D5" s="12"/>
      <c r="E5" s="12"/>
      <c r="F5" s="12"/>
      <c r="G5" s="12"/>
      <c r="H5" s="12"/>
      <c r="I5" s="166" t="s">
        <v>47</v>
      </c>
      <c r="J5" s="166"/>
      <c r="K5" s="166"/>
      <c r="L5" s="12"/>
      <c r="M5" s="12"/>
    </row>
    <row r="6" spans="1:13" ht="23.25" customHeight="1">
      <c r="A6" s="1"/>
      <c r="B6" s="1"/>
      <c r="C6" s="56" t="s">
        <v>54</v>
      </c>
      <c r="D6" s="2"/>
      <c r="E6" s="56"/>
      <c r="F6" s="2"/>
      <c r="G6" s="56" t="s">
        <v>51</v>
      </c>
      <c r="H6" s="2"/>
      <c r="I6" s="2"/>
      <c r="J6" s="2"/>
      <c r="K6" s="2"/>
      <c r="L6" s="2"/>
      <c r="M6" s="2"/>
    </row>
    <row r="7" spans="1:13" ht="23.25" customHeight="1">
      <c r="A7" s="4"/>
      <c r="B7" s="9"/>
      <c r="C7" s="56" t="s">
        <v>56</v>
      </c>
      <c r="D7" s="5"/>
      <c r="E7" s="32" t="s">
        <v>66</v>
      </c>
      <c r="F7" s="5"/>
      <c r="G7" s="32" t="s">
        <v>53</v>
      </c>
      <c r="H7" s="5"/>
      <c r="I7" s="56" t="s">
        <v>58</v>
      </c>
      <c r="J7" s="5"/>
      <c r="K7" s="56"/>
      <c r="L7" s="5"/>
      <c r="M7" s="56" t="s">
        <v>38</v>
      </c>
    </row>
    <row r="8" spans="1:13" ht="23.25" customHeight="1">
      <c r="A8" s="4"/>
      <c r="B8" s="9"/>
      <c r="C8" s="56" t="s">
        <v>55</v>
      </c>
      <c r="D8" s="5"/>
      <c r="E8" s="56" t="s">
        <v>67</v>
      </c>
      <c r="F8" s="5"/>
      <c r="G8" s="56" t="s">
        <v>52</v>
      </c>
      <c r="H8" s="5"/>
      <c r="I8" s="58" t="s">
        <v>59</v>
      </c>
      <c r="J8" s="5"/>
      <c r="K8" s="56" t="s">
        <v>50</v>
      </c>
      <c r="L8" s="5"/>
      <c r="M8" s="56" t="s">
        <v>39</v>
      </c>
    </row>
    <row r="9" spans="1:13" ht="23.25" customHeight="1">
      <c r="A9" s="7"/>
      <c r="B9" s="10"/>
      <c r="C9" s="164" t="s">
        <v>74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</row>
    <row r="10" spans="1:13" ht="23.25" customHeight="1">
      <c r="A10" s="6" t="s">
        <v>119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>
      <c r="A11" s="6" t="s">
        <v>120</v>
      </c>
      <c r="B11" s="9"/>
      <c r="C11" s="45">
        <v>1300000</v>
      </c>
      <c r="D11" s="45"/>
      <c r="E11" s="45">
        <v>3515423</v>
      </c>
      <c r="F11" s="45"/>
      <c r="G11" s="45">
        <v>56079</v>
      </c>
      <c r="H11" s="45"/>
      <c r="I11" s="45">
        <v>130000</v>
      </c>
      <c r="J11" s="45"/>
      <c r="K11" s="45">
        <v>1303741</v>
      </c>
      <c r="L11" s="45"/>
      <c r="M11" s="45">
        <f>SUM(C11:L11)</f>
        <v>6305243</v>
      </c>
    </row>
    <row r="12" spans="1:13" ht="21.5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3.25" customHeight="1">
      <c r="A13" s="24" t="s">
        <v>79</v>
      </c>
      <c r="B13" s="9"/>
      <c r="C13" s="22"/>
      <c r="D13" s="22"/>
      <c r="E13" s="16"/>
      <c r="F13" s="22"/>
      <c r="G13" s="16"/>
      <c r="H13" s="22"/>
      <c r="I13" s="16"/>
      <c r="J13" s="22"/>
      <c r="K13" s="16"/>
      <c r="L13" s="22"/>
      <c r="M13" s="22"/>
    </row>
    <row r="14" spans="1:13" ht="23.25" customHeight="1">
      <c r="A14" s="2" t="s">
        <v>107</v>
      </c>
      <c r="B14" s="5"/>
      <c r="C14" s="22">
        <v>0</v>
      </c>
      <c r="D14" s="25"/>
      <c r="E14" s="22">
        <v>0</v>
      </c>
      <c r="F14" s="25"/>
      <c r="G14" s="22">
        <v>0</v>
      </c>
      <c r="H14" s="22"/>
      <c r="I14" s="22">
        <v>0</v>
      </c>
      <c r="J14" s="22"/>
      <c r="K14" s="22">
        <f>'6'!I27</f>
        <v>158427</v>
      </c>
      <c r="L14" s="22"/>
      <c r="M14" s="22">
        <f>SUM(C14:K14)</f>
        <v>158427</v>
      </c>
    </row>
    <row r="15" spans="1:13" ht="23.25" customHeight="1">
      <c r="A15" s="11" t="s">
        <v>37</v>
      </c>
      <c r="B15" s="5"/>
      <c r="C15" s="35">
        <v>0</v>
      </c>
      <c r="D15" s="17"/>
      <c r="E15" s="35">
        <v>0</v>
      </c>
      <c r="F15" s="17"/>
      <c r="G15" s="35">
        <v>0</v>
      </c>
      <c r="H15" s="17"/>
      <c r="I15" s="35">
        <v>0</v>
      </c>
      <c r="J15" s="17"/>
      <c r="K15" s="35">
        <v>0</v>
      </c>
      <c r="L15" s="17"/>
      <c r="M15" s="22">
        <f>SUM(C15:K15)</f>
        <v>0</v>
      </c>
    </row>
    <row r="16" spans="1:13" ht="23.25" customHeight="1">
      <c r="A16" s="24" t="s">
        <v>80</v>
      </c>
      <c r="B16" s="21"/>
      <c r="C16" s="23">
        <f>SUM(C14:C15)</f>
        <v>0</v>
      </c>
      <c r="D16" s="20"/>
      <c r="E16" s="23">
        <f>SUM(E14:E15)</f>
        <v>0</v>
      </c>
      <c r="F16" s="20"/>
      <c r="G16" s="23">
        <f>SUM(G14:G15)</f>
        <v>0</v>
      </c>
      <c r="H16" s="20"/>
      <c r="I16" s="23">
        <f>SUM(I14:I15)</f>
        <v>0</v>
      </c>
      <c r="J16" s="20"/>
      <c r="K16" s="23">
        <f>SUM(K14:K15)</f>
        <v>158427</v>
      </c>
      <c r="L16" s="20"/>
      <c r="M16" s="23">
        <f>SUM(M14:M15)</f>
        <v>158427</v>
      </c>
    </row>
    <row r="17" spans="1:15" ht="21.5">
      <c r="A17" s="13"/>
      <c r="B17" s="5"/>
      <c r="C17" s="16"/>
      <c r="D17" s="25"/>
      <c r="E17" s="22"/>
      <c r="F17" s="25"/>
      <c r="G17" s="22"/>
      <c r="H17" s="22"/>
      <c r="I17" s="22"/>
      <c r="J17" s="22"/>
      <c r="K17" s="22"/>
      <c r="L17" s="22"/>
      <c r="M17" s="22"/>
    </row>
    <row r="18" spans="1:15" ht="23.25" customHeight="1" thickBot="1">
      <c r="A18" s="6" t="s">
        <v>121</v>
      </c>
      <c r="B18" s="106"/>
      <c r="C18" s="18">
        <f>SUM(C11,C16)</f>
        <v>1300000</v>
      </c>
      <c r="D18" s="20"/>
      <c r="E18" s="18">
        <f>SUM(E11,E16)</f>
        <v>3515423</v>
      </c>
      <c r="F18" s="20"/>
      <c r="G18" s="18">
        <f>SUM(G11,G16)</f>
        <v>56079</v>
      </c>
      <c r="H18" s="20"/>
      <c r="I18" s="18">
        <f>SUM(I11,I16)</f>
        <v>130000</v>
      </c>
      <c r="J18" s="20"/>
      <c r="K18" s="18">
        <f>SUM(K11,K16)</f>
        <v>1462168</v>
      </c>
      <c r="L18" s="20"/>
      <c r="M18" s="54">
        <f>SUM(M11,M16)</f>
        <v>6463670</v>
      </c>
      <c r="O18" s="34"/>
    </row>
    <row r="19" spans="1:15" ht="23.25" customHeight="1" thickTop="1">
      <c r="A19" s="6"/>
      <c r="B19" s="5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4"/>
      <c r="O19" s="34"/>
    </row>
    <row r="20" spans="1:15" ht="23.25" customHeight="1">
      <c r="A20" s="1" t="s">
        <v>88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O20" s="49"/>
    </row>
    <row r="21" spans="1:15" ht="23.25" customHeight="1">
      <c r="A21" s="1" t="s">
        <v>77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O21" s="50"/>
    </row>
    <row r="22" spans="1:15" ht="23.25" customHeight="1">
      <c r="A22" s="31"/>
      <c r="B22" s="3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5" ht="23.25" customHeight="1">
      <c r="A23" s="31"/>
      <c r="B23" s="31"/>
      <c r="C23" s="165" t="s">
        <v>71</v>
      </c>
      <c r="D23" s="165"/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15" ht="23.25" customHeight="1">
      <c r="A24" s="31"/>
      <c r="B24" s="31"/>
      <c r="C24" s="12"/>
      <c r="D24" s="12"/>
      <c r="E24" s="12"/>
      <c r="F24" s="12"/>
      <c r="G24" s="12"/>
      <c r="H24" s="12"/>
      <c r="I24" s="166" t="s">
        <v>47</v>
      </c>
      <c r="J24" s="166"/>
      <c r="K24" s="166"/>
      <c r="L24" s="12"/>
      <c r="M24" s="12"/>
    </row>
    <row r="25" spans="1:15" ht="23.25" customHeight="1">
      <c r="A25" s="1"/>
      <c r="B25" s="1"/>
      <c r="C25" s="56" t="s">
        <v>54</v>
      </c>
      <c r="D25" s="2"/>
      <c r="E25" s="56"/>
      <c r="F25" s="2"/>
      <c r="G25" s="56" t="s">
        <v>51</v>
      </c>
      <c r="H25" s="2"/>
      <c r="I25" s="2"/>
      <c r="J25" s="2"/>
      <c r="K25" s="2"/>
      <c r="L25" s="2"/>
      <c r="M25" s="2"/>
    </row>
    <row r="26" spans="1:15" ht="23.25" customHeight="1">
      <c r="A26" s="4"/>
      <c r="B26" s="9"/>
      <c r="C26" s="56" t="s">
        <v>56</v>
      </c>
      <c r="D26" s="5"/>
      <c r="E26" s="32" t="s">
        <v>66</v>
      </c>
      <c r="F26" s="5"/>
      <c r="G26" s="32" t="s">
        <v>53</v>
      </c>
      <c r="H26" s="5"/>
      <c r="I26" s="56" t="s">
        <v>58</v>
      </c>
      <c r="J26" s="5"/>
      <c r="K26" s="56"/>
      <c r="L26" s="5"/>
      <c r="M26" s="56" t="s">
        <v>38</v>
      </c>
    </row>
    <row r="27" spans="1:15" ht="23.25" customHeight="1">
      <c r="A27" s="4"/>
      <c r="B27" s="9"/>
      <c r="C27" s="56" t="s">
        <v>55</v>
      </c>
      <c r="D27" s="5"/>
      <c r="E27" s="56" t="s">
        <v>67</v>
      </c>
      <c r="F27" s="5"/>
      <c r="G27" s="56" t="s">
        <v>52</v>
      </c>
      <c r="H27" s="5"/>
      <c r="I27" s="58" t="s">
        <v>59</v>
      </c>
      <c r="J27" s="5"/>
      <c r="K27" s="56" t="s">
        <v>50</v>
      </c>
      <c r="L27" s="5"/>
      <c r="M27" s="56" t="s">
        <v>39</v>
      </c>
    </row>
    <row r="28" spans="1:15" ht="23.25" customHeight="1">
      <c r="A28" s="7"/>
      <c r="B28" s="10"/>
      <c r="C28" s="164" t="s">
        <v>74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5" ht="23.25" customHeight="1">
      <c r="A29" s="6" t="s">
        <v>145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5" ht="23.25" customHeight="1">
      <c r="A30" s="6" t="s">
        <v>146</v>
      </c>
      <c r="B30" s="9"/>
      <c r="C30" s="45">
        <v>1300000</v>
      </c>
      <c r="D30" s="45"/>
      <c r="E30" s="45">
        <v>3515423</v>
      </c>
      <c r="F30" s="45"/>
      <c r="G30" s="45">
        <v>56079</v>
      </c>
      <c r="H30" s="45"/>
      <c r="I30" s="45">
        <v>130000</v>
      </c>
      <c r="J30" s="45"/>
      <c r="K30" s="45">
        <v>1249123</v>
      </c>
      <c r="L30" s="45"/>
      <c r="M30" s="45">
        <f>SUM(C30:L30)</f>
        <v>6250625</v>
      </c>
      <c r="O30" s="34">
        <f>M30-'3-5'!I86</f>
        <v>0</v>
      </c>
    </row>
    <row r="31" spans="1:15" ht="21.5">
      <c r="A31" s="12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5" ht="23.25" customHeight="1">
      <c r="A32" s="24" t="s">
        <v>79</v>
      </c>
      <c r="B32" s="9"/>
      <c r="C32" s="22"/>
      <c r="D32" s="22"/>
      <c r="E32" s="16"/>
      <c r="F32" s="22"/>
      <c r="G32" s="16"/>
      <c r="H32" s="22"/>
      <c r="I32" s="16"/>
      <c r="J32" s="22"/>
      <c r="K32" s="16"/>
      <c r="L32" s="22"/>
      <c r="M32" s="22"/>
    </row>
    <row r="33" spans="1:15" ht="23.25" customHeight="1">
      <c r="A33" s="2" t="s">
        <v>107</v>
      </c>
      <c r="B33" s="5"/>
      <c r="C33" s="22">
        <v>0</v>
      </c>
      <c r="D33" s="25"/>
      <c r="E33" s="22">
        <v>0</v>
      </c>
      <c r="F33" s="25"/>
      <c r="G33" s="22">
        <v>0</v>
      </c>
      <c r="H33" s="22"/>
      <c r="I33" s="22">
        <v>0</v>
      </c>
      <c r="J33" s="22"/>
      <c r="K33" s="22">
        <f>'6'!G27</f>
        <v>111703</v>
      </c>
      <c r="L33" s="22"/>
      <c r="M33" s="22">
        <f>SUM(C33:K33)</f>
        <v>111703</v>
      </c>
    </row>
    <row r="34" spans="1:15" ht="23.25" customHeight="1">
      <c r="A34" s="11" t="s">
        <v>37</v>
      </c>
      <c r="B34" s="5"/>
      <c r="C34" s="35">
        <v>0</v>
      </c>
      <c r="D34" s="17"/>
      <c r="E34" s="35">
        <v>0</v>
      </c>
      <c r="F34" s="17"/>
      <c r="G34" s="35">
        <v>0</v>
      </c>
      <c r="H34" s="17"/>
      <c r="I34" s="35">
        <v>0</v>
      </c>
      <c r="J34" s="17"/>
      <c r="K34" s="35">
        <f>'6'!G33</f>
        <v>0</v>
      </c>
      <c r="L34" s="17"/>
      <c r="M34" s="22">
        <f>SUM(C34:K34)</f>
        <v>0</v>
      </c>
    </row>
    <row r="35" spans="1:15" ht="23.25" customHeight="1">
      <c r="A35" s="24" t="s">
        <v>80</v>
      </c>
      <c r="B35" s="21"/>
      <c r="C35" s="23">
        <f>SUM(C33:C34)</f>
        <v>0</v>
      </c>
      <c r="D35" s="20"/>
      <c r="E35" s="23">
        <f>SUM(E33:E34)</f>
        <v>0</v>
      </c>
      <c r="F35" s="20"/>
      <c r="G35" s="23">
        <f>SUM(G33:G34)</f>
        <v>0</v>
      </c>
      <c r="H35" s="20"/>
      <c r="I35" s="23">
        <f>SUM(I33:I34)</f>
        <v>0</v>
      </c>
      <c r="J35" s="20"/>
      <c r="K35" s="23">
        <f>SUM(K33:K34)</f>
        <v>111703</v>
      </c>
      <c r="L35" s="20"/>
      <c r="M35" s="23">
        <f>SUM(M33:M34)</f>
        <v>111703</v>
      </c>
    </row>
    <row r="36" spans="1:15" ht="21.5">
      <c r="A36" s="13"/>
      <c r="B36" s="5"/>
      <c r="C36" s="16"/>
      <c r="D36" s="25"/>
      <c r="E36" s="22"/>
      <c r="F36" s="25"/>
      <c r="G36" s="22"/>
      <c r="H36" s="22"/>
      <c r="I36" s="22"/>
      <c r="J36" s="22"/>
      <c r="K36" s="22"/>
      <c r="L36" s="22"/>
      <c r="M36" s="22"/>
    </row>
    <row r="37" spans="1:15" ht="23.25" customHeight="1" thickBot="1">
      <c r="A37" s="6" t="s">
        <v>147</v>
      </c>
      <c r="B37" s="57"/>
      <c r="C37" s="18">
        <f>SUM(C30,C35)</f>
        <v>1300000</v>
      </c>
      <c r="D37" s="20"/>
      <c r="E37" s="18">
        <f>SUM(E30,E35)</f>
        <v>3515423</v>
      </c>
      <c r="F37" s="20"/>
      <c r="G37" s="18">
        <f>SUM(G30,G35)</f>
        <v>56079</v>
      </c>
      <c r="H37" s="20"/>
      <c r="I37" s="18">
        <f>SUM(I30,I35)</f>
        <v>130000</v>
      </c>
      <c r="J37" s="20"/>
      <c r="K37" s="18">
        <f>SUM(K30,K35)</f>
        <v>1360826</v>
      </c>
      <c r="L37" s="20"/>
      <c r="M37" s="54">
        <f>SUM(M30,M35)</f>
        <v>6362328</v>
      </c>
      <c r="O37" s="34">
        <f>M37-'3-5'!G86</f>
        <v>0</v>
      </c>
    </row>
    <row r="38" spans="1:15" ht="23.25" customHeight="1" thickTop="1"/>
    <row r="39" spans="1:15" ht="23.25" customHeight="1">
      <c r="M39" s="34"/>
    </row>
  </sheetData>
  <mergeCells count="6">
    <mergeCell ref="C28:M28"/>
    <mergeCell ref="C4:M4"/>
    <mergeCell ref="I5:K5"/>
    <mergeCell ref="C9:M9"/>
    <mergeCell ref="C23:M23"/>
    <mergeCell ref="I24:K24"/>
  </mergeCells>
  <pageMargins left="0.8" right="0.8" top="0.48" bottom="0.5" header="0.5" footer="0.5"/>
  <pageSetup paperSize="9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V78"/>
  <sheetViews>
    <sheetView tabSelected="1" topLeftCell="A12" zoomScaleNormal="100" zoomScaleSheetLayoutView="80" workbookViewId="0">
      <selection activeCell="B18" sqref="B18"/>
    </sheetView>
  </sheetViews>
  <sheetFormatPr defaultColWidth="9.09765625" defaultRowHeight="23.25" customHeight="1"/>
  <cols>
    <col min="1" max="1" width="47.69921875" style="72" customWidth="1"/>
    <col min="2" max="2" width="8.69921875" style="65" customWidth="1"/>
    <col min="3" max="3" width="0.8984375" style="72" customWidth="1"/>
    <col min="4" max="4" width="13.69921875" style="72" customWidth="1"/>
    <col min="5" max="5" width="1.09765625" style="72" customWidth="1"/>
    <col min="6" max="6" width="13.69921875" style="72" customWidth="1"/>
    <col min="7" max="7" width="1.19921875" style="72" customWidth="1"/>
    <col min="8" max="8" width="12.8984375" style="72" customWidth="1"/>
    <col min="9" max="9" width="1.19921875" style="72" customWidth="1"/>
    <col min="10" max="10" width="12.8984375" style="72" customWidth="1"/>
    <col min="11" max="11" width="12" style="72" bestFit="1" customWidth="1"/>
    <col min="12" max="12" width="12.59765625" style="72" bestFit="1" customWidth="1"/>
    <col min="13" max="13" width="1.19921875" style="72" customWidth="1"/>
    <col min="14" max="14" width="16.69921875" style="72" customWidth="1"/>
    <col min="15" max="15" width="1.09765625" style="72" customWidth="1"/>
    <col min="16" max="16" width="10.3984375" style="72" customWidth="1"/>
    <col min="17" max="21" width="9.09765625" style="72"/>
    <col min="22" max="22" width="14.69921875" style="72" bestFit="1" customWidth="1"/>
    <col min="23" max="16384" width="9.09765625" style="72"/>
  </cols>
  <sheetData>
    <row r="1" spans="1:22" ht="23.25" customHeight="1">
      <c r="A1" s="37" t="s">
        <v>88</v>
      </c>
      <c r="B1" s="64"/>
      <c r="C1" s="37"/>
      <c r="D1" s="11"/>
      <c r="E1" s="37"/>
      <c r="F1" s="11"/>
      <c r="G1" s="11"/>
      <c r="H1" s="11"/>
      <c r="I1" s="11"/>
      <c r="J1" s="11"/>
    </row>
    <row r="2" spans="1:22" ht="23.25" customHeight="1">
      <c r="A2" s="37" t="s">
        <v>78</v>
      </c>
      <c r="B2" s="64"/>
      <c r="C2" s="37"/>
      <c r="D2" s="11"/>
      <c r="E2" s="37"/>
      <c r="F2" s="11"/>
      <c r="G2" s="11"/>
      <c r="H2" s="11"/>
      <c r="I2" s="11"/>
      <c r="J2" s="11"/>
    </row>
    <row r="3" spans="1:22" ht="20.25" customHeight="1">
      <c r="A3" s="37"/>
      <c r="B3" s="64"/>
      <c r="C3" s="37"/>
      <c r="D3" s="138"/>
      <c r="E3" s="37"/>
      <c r="F3" s="138"/>
      <c r="G3" s="24"/>
      <c r="H3" s="24"/>
      <c r="I3" s="24"/>
      <c r="J3" s="24"/>
    </row>
    <row r="4" spans="1:22" ht="22.5" customHeight="1">
      <c r="A4" s="37"/>
      <c r="B4" s="64"/>
      <c r="C4" s="37"/>
      <c r="D4" s="158" t="s">
        <v>86</v>
      </c>
      <c r="E4" s="158"/>
      <c r="F4" s="158"/>
      <c r="G4" s="138"/>
      <c r="H4" s="158" t="s">
        <v>71</v>
      </c>
      <c r="I4" s="158"/>
      <c r="J4" s="158"/>
    </row>
    <row r="5" spans="1:22" ht="22.5" customHeight="1">
      <c r="A5" s="37"/>
      <c r="B5" s="64"/>
      <c r="C5" s="37"/>
      <c r="D5" s="159" t="s">
        <v>112</v>
      </c>
      <c r="E5" s="159"/>
      <c r="F5" s="159"/>
      <c r="G5" s="138"/>
      <c r="H5" s="160" t="s">
        <v>112</v>
      </c>
      <c r="I5" s="160"/>
      <c r="J5" s="160"/>
    </row>
    <row r="6" spans="1:22" ht="22.5" customHeight="1">
      <c r="A6" s="37"/>
      <c r="B6" s="64"/>
      <c r="C6" s="37"/>
      <c r="D6" s="159" t="s">
        <v>75</v>
      </c>
      <c r="E6" s="159"/>
      <c r="F6" s="159"/>
      <c r="H6" s="159" t="s">
        <v>75</v>
      </c>
      <c r="I6" s="160"/>
      <c r="J6" s="160"/>
    </row>
    <row r="7" spans="1:22" ht="22.5" customHeight="1">
      <c r="A7" s="8"/>
      <c r="B7" s="137" t="s">
        <v>0</v>
      </c>
      <c r="C7" s="8"/>
      <c r="D7" s="125">
        <v>2564</v>
      </c>
      <c r="E7" s="65"/>
      <c r="F7" s="125">
        <v>2563</v>
      </c>
      <c r="G7" s="117"/>
      <c r="H7" s="125">
        <v>2564</v>
      </c>
      <c r="I7" s="65"/>
      <c r="J7" s="125">
        <v>2563</v>
      </c>
    </row>
    <row r="8" spans="1:22" ht="19.25" customHeight="1">
      <c r="A8" s="8"/>
      <c r="B8" s="137"/>
      <c r="C8" s="8"/>
      <c r="D8" s="157" t="s">
        <v>74</v>
      </c>
      <c r="E8" s="157"/>
      <c r="F8" s="157"/>
      <c r="G8" s="157"/>
      <c r="H8" s="157"/>
      <c r="I8" s="157"/>
      <c r="J8" s="157"/>
    </row>
    <row r="9" spans="1:22" ht="22.5" customHeight="1">
      <c r="A9" s="40" t="s">
        <v>40</v>
      </c>
      <c r="B9" s="137"/>
      <c r="C9" s="40"/>
      <c r="D9" s="8"/>
      <c r="E9" s="40"/>
      <c r="F9" s="8"/>
      <c r="G9" s="8"/>
      <c r="H9" s="8"/>
      <c r="I9" s="8"/>
      <c r="J9" s="8"/>
    </row>
    <row r="10" spans="1:22" ht="21.5">
      <c r="A10" s="11" t="s">
        <v>127</v>
      </c>
      <c r="B10" s="137"/>
      <c r="C10" s="11"/>
      <c r="D10" s="14">
        <f>'6'!C27</f>
        <v>121577</v>
      </c>
      <c r="E10" s="11"/>
      <c r="F10" s="14">
        <f>'6'!E27</f>
        <v>159198</v>
      </c>
      <c r="G10" s="14"/>
      <c r="H10" s="14">
        <f>'6'!G27</f>
        <v>111703</v>
      </c>
      <c r="I10" s="14"/>
      <c r="J10" s="14">
        <f>'6'!I27</f>
        <v>158427</v>
      </c>
      <c r="L10" s="44"/>
      <c r="N10" s="44"/>
      <c r="Q10" s="44"/>
      <c r="R10" s="44"/>
    </row>
    <row r="11" spans="1:22" ht="22.5" customHeight="1">
      <c r="A11" s="38" t="s">
        <v>129</v>
      </c>
      <c r="B11" s="137"/>
      <c r="C11" s="38"/>
      <c r="D11" s="14"/>
      <c r="E11" s="38"/>
      <c r="F11" s="14"/>
      <c r="G11" s="27"/>
      <c r="H11" s="14"/>
      <c r="I11" s="27"/>
      <c r="J11" s="14"/>
      <c r="Q11" s="44"/>
      <c r="R11" s="44"/>
      <c r="V11" s="44"/>
    </row>
    <row r="12" spans="1:22" s="36" customFormat="1" ht="22.5" customHeight="1">
      <c r="A12" s="11" t="s">
        <v>158</v>
      </c>
      <c r="B12" s="137"/>
      <c r="C12" s="11"/>
      <c r="D12" s="14">
        <v>18118</v>
      </c>
      <c r="E12" s="11"/>
      <c r="F12" s="14">
        <f>-'6'!E26</f>
        <v>-6546</v>
      </c>
      <c r="G12" s="14"/>
      <c r="H12" s="14">
        <v>18118</v>
      </c>
      <c r="I12" s="14"/>
      <c r="J12" s="14">
        <f>-'6'!I26</f>
        <v>-6546</v>
      </c>
    </row>
    <row r="13" spans="1:22" s="36" customFormat="1" ht="22.5" customHeight="1">
      <c r="A13" s="11" t="s">
        <v>30</v>
      </c>
      <c r="B13" s="137"/>
      <c r="C13" s="11"/>
      <c r="D13" s="14">
        <v>860</v>
      </c>
      <c r="E13" s="11"/>
      <c r="F13" s="14">
        <v>5296</v>
      </c>
      <c r="G13" s="15"/>
      <c r="H13" s="14">
        <v>860</v>
      </c>
      <c r="I13" s="15"/>
      <c r="J13" s="14">
        <v>5296</v>
      </c>
      <c r="L13" s="77"/>
      <c r="N13" s="77"/>
      <c r="Q13" s="44"/>
      <c r="R13" s="44"/>
    </row>
    <row r="14" spans="1:22" s="36" customFormat="1" ht="22.5" customHeight="1">
      <c r="A14" s="11" t="s">
        <v>41</v>
      </c>
      <c r="B14" s="137"/>
      <c r="C14" s="11"/>
      <c r="D14" s="14">
        <v>141450</v>
      </c>
      <c r="E14" s="11"/>
      <c r="F14" s="14">
        <v>146797</v>
      </c>
      <c r="G14" s="15"/>
      <c r="H14" s="14">
        <v>141450</v>
      </c>
      <c r="I14" s="15"/>
      <c r="J14" s="14">
        <v>146797</v>
      </c>
      <c r="L14" s="77"/>
      <c r="N14" s="77"/>
      <c r="Q14" s="44"/>
      <c r="R14" s="44"/>
      <c r="V14" s="77"/>
    </row>
    <row r="15" spans="1:22" s="36" customFormat="1" ht="22.5" customHeight="1">
      <c r="A15" s="11" t="s">
        <v>42</v>
      </c>
      <c r="B15" s="137"/>
      <c r="C15" s="11"/>
      <c r="D15" s="14">
        <v>462</v>
      </c>
      <c r="E15" s="11"/>
      <c r="F15" s="14">
        <v>424</v>
      </c>
      <c r="G15" s="15"/>
      <c r="H15" s="14">
        <v>462</v>
      </c>
      <c r="I15" s="15"/>
      <c r="J15" s="14">
        <v>424</v>
      </c>
      <c r="L15" s="77"/>
      <c r="N15" s="77"/>
      <c r="Q15" s="44"/>
      <c r="R15" s="44"/>
      <c r="T15" s="98"/>
      <c r="U15" s="98"/>
      <c r="V15" s="99"/>
    </row>
    <row r="16" spans="1:22" s="36" customFormat="1" ht="23.25" customHeight="1">
      <c r="A16" s="11" t="s">
        <v>159</v>
      </c>
      <c r="B16" s="142"/>
      <c r="C16" s="11"/>
      <c r="D16" s="14"/>
      <c r="E16" s="11"/>
      <c r="F16" s="14"/>
      <c r="G16" s="15"/>
      <c r="H16" s="14"/>
      <c r="I16" s="15"/>
      <c r="J16" s="14"/>
      <c r="Q16" s="44"/>
      <c r="R16" s="44"/>
    </row>
    <row r="17" spans="1:22" s="36" customFormat="1" ht="22.5" customHeight="1">
      <c r="A17" s="11" t="s">
        <v>160</v>
      </c>
      <c r="B17" s="137" t="s">
        <v>155</v>
      </c>
      <c r="C17" s="11"/>
      <c r="D17" s="14">
        <v>0</v>
      </c>
      <c r="E17" s="11"/>
      <c r="F17" s="14">
        <v>0</v>
      </c>
      <c r="G17" s="15"/>
      <c r="H17" s="14">
        <v>-3814</v>
      </c>
      <c r="I17" s="15"/>
      <c r="J17" s="14">
        <v>0</v>
      </c>
      <c r="Q17" s="44"/>
      <c r="R17" s="44"/>
      <c r="V17" s="77"/>
    </row>
    <row r="18" spans="1:22" s="36" customFormat="1" ht="22.5" customHeight="1">
      <c r="A18" s="11" t="s">
        <v>108</v>
      </c>
      <c r="B18" s="137"/>
      <c r="C18" s="11"/>
      <c r="D18" s="14">
        <v>1335</v>
      </c>
      <c r="E18" s="11"/>
      <c r="F18" s="14">
        <v>1315</v>
      </c>
      <c r="G18" s="15"/>
      <c r="H18" s="14">
        <v>1335</v>
      </c>
      <c r="I18" s="15"/>
      <c r="J18" s="14">
        <v>1315</v>
      </c>
      <c r="L18" s="77"/>
      <c r="N18" s="77"/>
      <c r="Q18" s="44"/>
      <c r="R18" s="44"/>
    </row>
    <row r="19" spans="1:22" s="36" customFormat="1" ht="22.5" customHeight="1">
      <c r="A19" s="11" t="s">
        <v>156</v>
      </c>
      <c r="B19" s="137"/>
      <c r="C19" s="11"/>
      <c r="D19" s="14">
        <v>750</v>
      </c>
      <c r="E19" s="11"/>
      <c r="F19" s="14">
        <v>4321</v>
      </c>
      <c r="G19" s="15"/>
      <c r="H19" s="14">
        <v>750</v>
      </c>
      <c r="I19" s="15"/>
      <c r="J19" s="14">
        <v>4321</v>
      </c>
      <c r="Q19" s="44"/>
      <c r="R19" s="44"/>
    </row>
    <row r="20" spans="1:22" s="36" customFormat="1" ht="22.5" customHeight="1">
      <c r="A20" s="11" t="s">
        <v>162</v>
      </c>
      <c r="B20" s="137">
        <v>11</v>
      </c>
      <c r="C20" s="11"/>
      <c r="D20" s="14">
        <v>50</v>
      </c>
      <c r="E20" s="11"/>
      <c r="F20" s="14">
        <v>0</v>
      </c>
      <c r="G20" s="15"/>
      <c r="H20" s="14">
        <v>50</v>
      </c>
      <c r="I20" s="15"/>
      <c r="J20" s="14">
        <v>0</v>
      </c>
      <c r="Q20" s="44"/>
      <c r="R20" s="44"/>
    </row>
    <row r="21" spans="1:22" s="36" customFormat="1" ht="22.5" customHeight="1">
      <c r="A21" s="11" t="s">
        <v>157</v>
      </c>
      <c r="B21" s="137">
        <v>5</v>
      </c>
      <c r="C21" s="11"/>
      <c r="D21" s="14">
        <v>-13599</v>
      </c>
      <c r="E21" s="11"/>
      <c r="F21" s="14">
        <v>-8384</v>
      </c>
      <c r="G21" s="15"/>
      <c r="H21" s="59">
        <v>0</v>
      </c>
      <c r="I21" s="15"/>
      <c r="J21" s="59">
        <v>0</v>
      </c>
      <c r="L21" s="77"/>
      <c r="N21" s="77"/>
      <c r="Q21" s="44"/>
      <c r="R21" s="44"/>
    </row>
    <row r="22" spans="1:22" s="36" customFormat="1" ht="22.5" customHeight="1">
      <c r="A22" s="11" t="s">
        <v>151</v>
      </c>
      <c r="B22" s="137"/>
      <c r="C22" s="11"/>
      <c r="D22" s="33">
        <v>918</v>
      </c>
      <c r="E22" s="11"/>
      <c r="F22" s="33">
        <v>2596</v>
      </c>
      <c r="G22" s="15"/>
      <c r="H22" s="33">
        <v>918</v>
      </c>
      <c r="I22" s="15"/>
      <c r="J22" s="33">
        <v>2596</v>
      </c>
      <c r="Q22" s="44"/>
      <c r="R22" s="44"/>
    </row>
    <row r="23" spans="1:22" s="36" customFormat="1" ht="22.5" customHeight="1">
      <c r="A23" s="11" t="s">
        <v>161</v>
      </c>
      <c r="B23" s="145"/>
      <c r="C23" s="11"/>
      <c r="D23" s="14">
        <f>-133</f>
        <v>-133</v>
      </c>
      <c r="E23" s="11"/>
      <c r="F23" s="14">
        <v>0</v>
      </c>
      <c r="G23" s="15"/>
      <c r="H23" s="14">
        <f>-133</f>
        <v>-133</v>
      </c>
      <c r="I23" s="15"/>
      <c r="J23" s="14">
        <v>0</v>
      </c>
      <c r="L23" s="77"/>
      <c r="N23" s="77"/>
      <c r="Q23" s="44"/>
      <c r="R23" s="44"/>
    </row>
    <row r="24" spans="1:22" s="36" customFormat="1" ht="22.5" customHeight="1">
      <c r="A24" s="11" t="s">
        <v>61</v>
      </c>
      <c r="B24" s="137"/>
      <c r="C24" s="11"/>
      <c r="D24" s="14">
        <v>4</v>
      </c>
      <c r="E24" s="11"/>
      <c r="F24" s="14">
        <v>81</v>
      </c>
      <c r="G24" s="15"/>
      <c r="H24" s="14">
        <v>4</v>
      </c>
      <c r="I24" s="15"/>
      <c r="J24" s="14">
        <v>81</v>
      </c>
      <c r="Q24" s="44"/>
      <c r="R24" s="44"/>
    </row>
    <row r="25" spans="1:22" s="36" customFormat="1" ht="22.5" customHeight="1">
      <c r="A25" s="11" t="s">
        <v>97</v>
      </c>
      <c r="B25" s="137"/>
      <c r="C25" s="11"/>
      <c r="D25" s="26">
        <v>0</v>
      </c>
      <c r="E25" s="11"/>
      <c r="F25" s="26">
        <v>0</v>
      </c>
      <c r="G25" s="15"/>
      <c r="H25" s="26">
        <v>0</v>
      </c>
      <c r="I25" s="15"/>
      <c r="J25" s="26">
        <v>-109</v>
      </c>
      <c r="Q25" s="44"/>
      <c r="R25" s="44"/>
      <c r="V25" s="77"/>
    </row>
    <row r="26" spans="1:22" s="36" customFormat="1" ht="26.5" customHeight="1">
      <c r="A26" s="13"/>
      <c r="B26" s="137"/>
      <c r="C26" s="13"/>
      <c r="D26" s="15">
        <f>SUM(D10:D25)</f>
        <v>271792</v>
      </c>
      <c r="E26" s="13"/>
      <c r="F26" s="15">
        <f>SUM(F10:F25)</f>
        <v>305098</v>
      </c>
      <c r="G26" s="15"/>
      <c r="H26" s="15">
        <f>SUM(H10:H25)</f>
        <v>271703</v>
      </c>
      <c r="I26" s="15"/>
      <c r="J26" s="15">
        <f>SUM(J10:J25)</f>
        <v>312602</v>
      </c>
    </row>
    <row r="27" spans="1:22" ht="22.5" customHeight="1">
      <c r="A27" s="38" t="s">
        <v>43</v>
      </c>
      <c r="B27" s="137"/>
      <c r="C27" s="38"/>
      <c r="D27" s="27"/>
      <c r="E27" s="38"/>
      <c r="F27" s="27"/>
      <c r="G27" s="27"/>
      <c r="H27" s="27"/>
      <c r="I27" s="27"/>
      <c r="J27" s="27"/>
    </row>
    <row r="28" spans="1:22" ht="22.5" customHeight="1">
      <c r="A28" s="11" t="s">
        <v>35</v>
      </c>
      <c r="B28" s="137"/>
      <c r="C28" s="11"/>
      <c r="D28" s="14">
        <v>-177861</v>
      </c>
      <c r="E28" s="11"/>
      <c r="F28" s="14">
        <v>-28995</v>
      </c>
      <c r="G28" s="27"/>
      <c r="H28" s="14">
        <v>-175675</v>
      </c>
      <c r="I28" s="27"/>
      <c r="J28" s="14">
        <v>-57672</v>
      </c>
      <c r="L28" s="44"/>
      <c r="N28" s="44"/>
      <c r="Q28" s="44"/>
      <c r="R28" s="44"/>
    </row>
    <row r="29" spans="1:22" ht="22.5" customHeight="1">
      <c r="A29" s="11" t="s">
        <v>90</v>
      </c>
      <c r="B29" s="137"/>
      <c r="C29" s="11"/>
      <c r="D29" s="14">
        <v>4081</v>
      </c>
      <c r="E29" s="11"/>
      <c r="F29" s="14">
        <v>5104</v>
      </c>
      <c r="G29" s="27"/>
      <c r="H29" s="14">
        <v>4081</v>
      </c>
      <c r="I29" s="27"/>
      <c r="J29" s="14">
        <v>5858</v>
      </c>
      <c r="L29" s="44"/>
      <c r="N29" s="44"/>
      <c r="Q29" s="44"/>
      <c r="R29" s="44"/>
    </row>
    <row r="30" spans="1:22" ht="23.25" hidden="1" customHeight="1">
      <c r="A30" s="11" t="s">
        <v>63</v>
      </c>
      <c r="B30" s="137"/>
      <c r="C30" s="11"/>
      <c r="D30" s="14"/>
      <c r="E30" s="11"/>
      <c r="F30" s="14"/>
      <c r="G30" s="27"/>
      <c r="H30" s="14"/>
      <c r="I30" s="27"/>
      <c r="J30" s="14"/>
      <c r="Q30" s="44"/>
      <c r="R30" s="44"/>
    </row>
    <row r="31" spans="1:22" ht="22.5" customHeight="1">
      <c r="A31" s="11" t="s">
        <v>20</v>
      </c>
      <c r="B31" s="137"/>
      <c r="C31" s="11"/>
      <c r="D31" s="14">
        <v>132401</v>
      </c>
      <c r="E31" s="11"/>
      <c r="F31" s="14">
        <v>-67311</v>
      </c>
      <c r="G31" s="27"/>
      <c r="H31" s="14">
        <v>132197</v>
      </c>
      <c r="I31" s="27"/>
      <c r="J31" s="14">
        <v>-63933</v>
      </c>
      <c r="L31" s="44"/>
      <c r="N31" s="44"/>
      <c r="Q31" s="44"/>
      <c r="R31" s="44"/>
    </row>
    <row r="32" spans="1:22" ht="22.5" customHeight="1">
      <c r="A32" s="11" t="s">
        <v>4</v>
      </c>
      <c r="B32" s="137"/>
      <c r="C32" s="11"/>
      <c r="D32" s="14">
        <v>0</v>
      </c>
      <c r="E32" s="11"/>
      <c r="F32" s="14">
        <v>10</v>
      </c>
      <c r="G32" s="27"/>
      <c r="H32" s="14">
        <v>0</v>
      </c>
      <c r="I32" s="27"/>
      <c r="J32" s="14">
        <v>10</v>
      </c>
      <c r="L32" s="44"/>
      <c r="N32" s="44"/>
      <c r="Q32" s="44"/>
      <c r="R32" s="44"/>
    </row>
    <row r="33" spans="1:18" ht="22.5" customHeight="1">
      <c r="A33" s="11" t="s">
        <v>110</v>
      </c>
      <c r="B33" s="137"/>
      <c r="C33" s="11"/>
      <c r="D33" s="14">
        <v>69269</v>
      </c>
      <c r="E33" s="11"/>
      <c r="F33" s="14">
        <v>156261</v>
      </c>
      <c r="G33" s="27"/>
      <c r="H33" s="14">
        <v>69248</v>
      </c>
      <c r="I33" s="27"/>
      <c r="J33" s="14">
        <v>156261</v>
      </c>
      <c r="L33" s="44"/>
      <c r="N33" s="44"/>
      <c r="P33" s="44"/>
      <c r="Q33" s="44"/>
      <c r="R33" s="44"/>
    </row>
    <row r="34" spans="1:18" ht="23.5" customHeight="1">
      <c r="A34" s="11" t="s">
        <v>36</v>
      </c>
      <c r="B34" s="137"/>
      <c r="C34" s="11"/>
      <c r="D34" s="33">
        <v>11931</v>
      </c>
      <c r="E34" s="11"/>
      <c r="F34" s="33">
        <v>56224</v>
      </c>
      <c r="G34" s="27"/>
      <c r="H34" s="14">
        <v>11931</v>
      </c>
      <c r="I34" s="27"/>
      <c r="J34" s="14">
        <v>56264</v>
      </c>
      <c r="L34" s="44"/>
      <c r="N34" s="44"/>
      <c r="Q34" s="44"/>
      <c r="R34" s="44"/>
    </row>
    <row r="35" spans="1:18" ht="22.5" customHeight="1">
      <c r="A35" s="11" t="s">
        <v>46</v>
      </c>
      <c r="B35" s="137"/>
      <c r="C35" s="11"/>
      <c r="D35" s="26">
        <v>-19948</v>
      </c>
      <c r="E35" s="11"/>
      <c r="F35" s="26">
        <v>-4033</v>
      </c>
      <c r="G35" s="27"/>
      <c r="H35" s="26">
        <v>-19948</v>
      </c>
      <c r="I35" s="27"/>
      <c r="J35" s="26">
        <v>-4033</v>
      </c>
      <c r="L35" s="44"/>
      <c r="N35" s="44"/>
      <c r="Q35" s="44"/>
      <c r="R35" s="44"/>
    </row>
    <row r="36" spans="1:18" s="41" customFormat="1" ht="22.5" customHeight="1">
      <c r="A36" s="11" t="s">
        <v>132</v>
      </c>
      <c r="B36" s="137"/>
      <c r="C36" s="13"/>
      <c r="D36" s="14">
        <f>D26+SUM(D28:D35)</f>
        <v>291665</v>
      </c>
      <c r="E36" s="13"/>
      <c r="F36" s="14">
        <f>F26+SUM(F28:F35)</f>
        <v>422358</v>
      </c>
      <c r="G36" s="15"/>
      <c r="H36" s="14">
        <f>H26+SUM(H28:H35)</f>
        <v>293537</v>
      </c>
      <c r="I36" s="15"/>
      <c r="J36" s="14">
        <f>J26+SUM(J28:J35)</f>
        <v>405357</v>
      </c>
    </row>
    <row r="37" spans="1:18" ht="23.5" customHeight="1">
      <c r="A37" s="11" t="s">
        <v>99</v>
      </c>
      <c r="B37" s="137"/>
      <c r="C37" s="11"/>
      <c r="D37" s="26">
        <v>-9</v>
      </c>
      <c r="E37" s="11"/>
      <c r="F37" s="26">
        <v>-52</v>
      </c>
      <c r="G37" s="27"/>
      <c r="H37" s="26">
        <v>-9</v>
      </c>
      <c r="I37" s="27"/>
      <c r="J37" s="26">
        <v>-52</v>
      </c>
    </row>
    <row r="38" spans="1:18" s="41" customFormat="1" ht="23.5" customHeight="1">
      <c r="A38" s="24" t="s">
        <v>131</v>
      </c>
      <c r="B38" s="137"/>
      <c r="C38" s="24"/>
      <c r="D38" s="66">
        <f>SUM(D36:D37)</f>
        <v>291656</v>
      </c>
      <c r="E38" s="24"/>
      <c r="F38" s="66">
        <f>SUM(F36:F37)</f>
        <v>422306</v>
      </c>
      <c r="G38" s="29"/>
      <c r="H38" s="66">
        <f>SUM(H36:H37)</f>
        <v>293528</v>
      </c>
      <c r="I38" s="29"/>
      <c r="J38" s="66">
        <f>SUM(J36:J37)</f>
        <v>405305</v>
      </c>
    </row>
    <row r="39" spans="1:18" s="41" customFormat="1" ht="23.25" customHeight="1">
      <c r="A39" s="24"/>
      <c r="B39" s="137"/>
      <c r="C39" s="24"/>
      <c r="D39" s="30"/>
      <c r="E39" s="24"/>
      <c r="F39" s="30"/>
      <c r="G39" s="29"/>
      <c r="H39" s="30"/>
      <c r="I39" s="29"/>
      <c r="J39" s="30"/>
    </row>
    <row r="40" spans="1:18" ht="23.25" customHeight="1">
      <c r="A40" s="37" t="s">
        <v>88</v>
      </c>
      <c r="B40" s="64"/>
      <c r="C40" s="37"/>
      <c r="D40" s="11"/>
      <c r="E40" s="37"/>
      <c r="F40" s="11"/>
      <c r="G40" s="11"/>
      <c r="H40" s="11"/>
      <c r="I40" s="11"/>
      <c r="J40" s="11"/>
    </row>
    <row r="41" spans="1:18" ht="23.25" customHeight="1">
      <c r="A41" s="37" t="s">
        <v>78</v>
      </c>
      <c r="B41" s="64"/>
      <c r="C41" s="37"/>
      <c r="D41" s="11"/>
      <c r="E41" s="37"/>
      <c r="F41" s="11"/>
      <c r="G41" s="11"/>
      <c r="H41" s="11"/>
      <c r="I41" s="11"/>
      <c r="J41" s="11"/>
    </row>
    <row r="42" spans="1:18" ht="23">
      <c r="A42" s="37"/>
      <c r="B42" s="64"/>
      <c r="C42" s="37"/>
      <c r="D42" s="11"/>
      <c r="E42" s="37"/>
      <c r="F42" s="11"/>
      <c r="G42" s="11"/>
      <c r="H42" s="11"/>
      <c r="I42" s="11"/>
      <c r="J42" s="11"/>
    </row>
    <row r="43" spans="1:18" ht="23.25" customHeight="1">
      <c r="A43" s="37"/>
      <c r="B43" s="64"/>
      <c r="C43" s="37"/>
      <c r="D43" s="158" t="s">
        <v>86</v>
      </c>
      <c r="E43" s="158"/>
      <c r="F43" s="158"/>
      <c r="G43" s="11"/>
      <c r="H43" s="158" t="s">
        <v>71</v>
      </c>
      <c r="I43" s="158"/>
      <c r="J43" s="158"/>
    </row>
    <row r="44" spans="1:18" ht="23.25" customHeight="1">
      <c r="A44" s="37"/>
      <c r="B44" s="64"/>
      <c r="C44" s="37"/>
      <c r="D44" s="159" t="s">
        <v>112</v>
      </c>
      <c r="E44" s="159"/>
      <c r="F44" s="159"/>
      <c r="G44" s="138"/>
      <c r="H44" s="160" t="s">
        <v>112</v>
      </c>
      <c r="I44" s="160"/>
      <c r="J44" s="160"/>
    </row>
    <row r="45" spans="1:18" ht="23.25" customHeight="1">
      <c r="A45" s="37"/>
      <c r="B45" s="64"/>
      <c r="C45" s="37"/>
      <c r="D45" s="159" t="s">
        <v>75</v>
      </c>
      <c r="E45" s="159"/>
      <c r="F45" s="159"/>
      <c r="H45" s="159" t="s">
        <v>75</v>
      </c>
      <c r="I45" s="160"/>
      <c r="J45" s="160"/>
    </row>
    <row r="46" spans="1:18" ht="23.25" customHeight="1">
      <c r="A46" s="37"/>
      <c r="B46" s="144" t="s">
        <v>0</v>
      </c>
      <c r="C46" s="37"/>
      <c r="D46" s="125">
        <v>2564</v>
      </c>
      <c r="E46" s="65"/>
      <c r="F46" s="125">
        <v>2563</v>
      </c>
      <c r="G46" s="117"/>
      <c r="H46" s="125">
        <v>2564</v>
      </c>
      <c r="I46" s="65"/>
      <c r="J46" s="125">
        <v>2563</v>
      </c>
    </row>
    <row r="47" spans="1:18" ht="23.25" customHeight="1">
      <c r="A47" s="8"/>
      <c r="B47" s="137"/>
      <c r="C47" s="8"/>
      <c r="D47" s="157" t="s">
        <v>74</v>
      </c>
      <c r="E47" s="157"/>
      <c r="F47" s="157"/>
      <c r="G47" s="157"/>
      <c r="H47" s="157"/>
      <c r="I47" s="157"/>
      <c r="J47" s="157"/>
    </row>
    <row r="48" spans="1:18" ht="23.25" customHeight="1">
      <c r="A48" s="40" t="s">
        <v>44</v>
      </c>
      <c r="B48" s="137"/>
      <c r="C48" s="40"/>
      <c r="D48" s="27"/>
      <c r="E48" s="40"/>
      <c r="F48" s="27"/>
      <c r="G48" s="27"/>
      <c r="H48" s="27"/>
      <c r="I48" s="27"/>
      <c r="J48" s="27"/>
    </row>
    <row r="49" spans="1:21" ht="23.25" customHeight="1">
      <c r="A49" s="13" t="s">
        <v>97</v>
      </c>
      <c r="B49" s="137"/>
      <c r="C49" s="40"/>
      <c r="D49" s="27">
        <v>0</v>
      </c>
      <c r="E49" s="40"/>
      <c r="F49" s="27">
        <v>0</v>
      </c>
      <c r="G49" s="27"/>
      <c r="H49" s="27">
        <v>0</v>
      </c>
      <c r="I49" s="27"/>
      <c r="J49" s="27">
        <v>4177</v>
      </c>
      <c r="N49" s="44"/>
      <c r="Q49" s="44"/>
      <c r="R49" s="44"/>
      <c r="U49" s="100"/>
    </row>
    <row r="50" spans="1:21" ht="23.25" customHeight="1">
      <c r="A50" s="11" t="s">
        <v>133</v>
      </c>
      <c r="B50" s="137"/>
      <c r="C50" s="40"/>
      <c r="D50" s="14">
        <v>0</v>
      </c>
      <c r="E50" s="11"/>
      <c r="F50" s="14">
        <v>0</v>
      </c>
      <c r="G50" s="27"/>
      <c r="H50" s="14">
        <v>0</v>
      </c>
      <c r="I50" s="27"/>
      <c r="J50" s="14">
        <v>50000</v>
      </c>
      <c r="N50" s="44"/>
      <c r="Q50" s="44"/>
      <c r="R50" s="44"/>
    </row>
    <row r="51" spans="1:21" ht="23.25" customHeight="1">
      <c r="A51" s="11" t="s">
        <v>152</v>
      </c>
      <c r="B51" s="137"/>
      <c r="C51" s="11"/>
      <c r="D51" s="87">
        <v>426523</v>
      </c>
      <c r="E51" s="11"/>
      <c r="F51" s="87">
        <v>10</v>
      </c>
      <c r="G51" s="27"/>
      <c r="H51" s="14">
        <v>426523</v>
      </c>
      <c r="I51" s="27"/>
      <c r="J51" s="14">
        <v>10</v>
      </c>
      <c r="L51" s="44"/>
      <c r="N51" s="44"/>
      <c r="Q51" s="44"/>
      <c r="R51" s="44"/>
    </row>
    <row r="52" spans="1:21" ht="23" customHeight="1">
      <c r="A52" s="11" t="s">
        <v>153</v>
      </c>
      <c r="B52" s="137">
        <v>11</v>
      </c>
      <c r="C52" s="11"/>
      <c r="D52" s="87">
        <v>-450000</v>
      </c>
      <c r="E52" s="11"/>
      <c r="F52" s="87">
        <v>0</v>
      </c>
      <c r="G52" s="27"/>
      <c r="H52" s="14">
        <v>-450000</v>
      </c>
      <c r="I52" s="27"/>
      <c r="J52" s="14">
        <v>0</v>
      </c>
      <c r="L52" s="44"/>
      <c r="N52" s="44"/>
      <c r="Q52" s="44"/>
      <c r="R52" s="44"/>
    </row>
    <row r="53" spans="1:21" ht="23" customHeight="1">
      <c r="A53" s="11" t="s">
        <v>109</v>
      </c>
      <c r="B53" s="137"/>
      <c r="C53" s="11"/>
      <c r="D53" s="14">
        <f>-D72</f>
        <v>-1346</v>
      </c>
      <c r="E53" s="11"/>
      <c r="F53" s="14">
        <f>-F72</f>
        <v>-15066</v>
      </c>
      <c r="G53" s="27"/>
      <c r="H53" s="14">
        <f>-H72</f>
        <v>-1346</v>
      </c>
      <c r="I53" s="27"/>
      <c r="J53" s="14">
        <f>-J72</f>
        <v>-15066</v>
      </c>
    </row>
    <row r="54" spans="1:21" ht="23.25" customHeight="1">
      <c r="A54" s="24" t="s">
        <v>134</v>
      </c>
      <c r="B54" s="137"/>
      <c r="C54" s="24"/>
      <c r="D54" s="28">
        <f>SUM(D49:D53)</f>
        <v>-24823</v>
      </c>
      <c r="E54" s="24"/>
      <c r="F54" s="28">
        <f>SUM(F49:F53)</f>
        <v>-15056</v>
      </c>
      <c r="G54" s="27"/>
      <c r="H54" s="28">
        <f>SUM(H49:H53)</f>
        <v>-24823</v>
      </c>
      <c r="I54" s="27"/>
      <c r="J54" s="28">
        <f>SUM(J49:J53)</f>
        <v>39121</v>
      </c>
    </row>
    <row r="55" spans="1:21" ht="22">
      <c r="A55" s="24"/>
      <c r="B55" s="137"/>
      <c r="C55" s="24"/>
      <c r="D55" s="29"/>
      <c r="E55" s="24"/>
      <c r="F55" s="29"/>
      <c r="G55" s="27"/>
      <c r="H55" s="29"/>
      <c r="I55" s="27"/>
      <c r="J55" s="29"/>
    </row>
    <row r="56" spans="1:21" ht="23.25" customHeight="1">
      <c r="A56" s="40" t="s">
        <v>45</v>
      </c>
      <c r="B56" s="137"/>
      <c r="C56" s="40"/>
      <c r="D56" s="27"/>
      <c r="E56" s="40"/>
      <c r="F56" s="27"/>
      <c r="G56" s="27"/>
      <c r="H56" s="27"/>
      <c r="I56" s="27"/>
      <c r="J56" s="27"/>
    </row>
    <row r="57" spans="1:21" ht="23.25" customHeight="1">
      <c r="A57" s="11" t="s">
        <v>100</v>
      </c>
      <c r="B57" s="137"/>
      <c r="C57" s="11"/>
      <c r="D57" s="14">
        <v>-1035</v>
      </c>
      <c r="E57" s="11"/>
      <c r="F57" s="14">
        <v>-5434</v>
      </c>
      <c r="G57" s="27"/>
      <c r="H57" s="14">
        <v>-1035</v>
      </c>
      <c r="I57" s="27"/>
      <c r="J57" s="14">
        <v>-5434</v>
      </c>
      <c r="L57" s="44"/>
      <c r="N57" s="44"/>
      <c r="Q57" s="44"/>
      <c r="R57" s="44"/>
    </row>
    <row r="58" spans="1:21" ht="23.25" customHeight="1">
      <c r="A58" s="11" t="s">
        <v>154</v>
      </c>
      <c r="B58" s="137"/>
      <c r="C58" s="11"/>
      <c r="D58" s="14">
        <v>0</v>
      </c>
      <c r="E58" s="11"/>
      <c r="F58" s="14">
        <v>-260000</v>
      </c>
      <c r="G58" s="27"/>
      <c r="H58" s="14">
        <v>0</v>
      </c>
      <c r="I58" s="27"/>
      <c r="J58" s="14">
        <v>-260000</v>
      </c>
      <c r="L58" s="44"/>
      <c r="N58" s="44"/>
      <c r="P58" s="44"/>
      <c r="Q58" s="44"/>
      <c r="R58" s="44"/>
    </row>
    <row r="59" spans="1:21" ht="23.25" customHeight="1">
      <c r="A59" s="11" t="s">
        <v>135</v>
      </c>
      <c r="B59" s="137"/>
      <c r="C59" s="11"/>
      <c r="D59" s="14">
        <v>-229768</v>
      </c>
      <c r="E59" s="11"/>
      <c r="F59" s="14">
        <v>-134821</v>
      </c>
      <c r="G59" s="27"/>
      <c r="H59" s="14">
        <v>-229768</v>
      </c>
      <c r="I59" s="27"/>
      <c r="J59" s="14">
        <v>-134821</v>
      </c>
      <c r="L59" s="44"/>
      <c r="N59" s="44"/>
      <c r="Q59" s="44"/>
      <c r="R59" s="44"/>
    </row>
    <row r="60" spans="1:21" ht="23.25" customHeight="1">
      <c r="A60" s="11" t="s">
        <v>138</v>
      </c>
      <c r="B60" s="137"/>
      <c r="C60" s="11"/>
      <c r="D60" s="26">
        <v>-3246</v>
      </c>
      <c r="E60" s="11"/>
      <c r="F60" s="26">
        <v>-2692</v>
      </c>
      <c r="G60" s="27"/>
      <c r="H60" s="26">
        <v>-3246</v>
      </c>
      <c r="I60" s="27"/>
      <c r="J60" s="26">
        <v>-2692</v>
      </c>
      <c r="L60" s="44"/>
      <c r="N60" s="44"/>
      <c r="Q60" s="44"/>
      <c r="R60" s="44"/>
    </row>
    <row r="61" spans="1:21" ht="23.25" customHeight="1">
      <c r="A61" s="24" t="s">
        <v>136</v>
      </c>
      <c r="B61" s="137"/>
      <c r="C61" s="11"/>
      <c r="D61" s="53">
        <f>SUM(D57:D60)</f>
        <v>-234049</v>
      </c>
      <c r="E61" s="24"/>
      <c r="F61" s="53">
        <f>SUM(F57:F60)</f>
        <v>-402947</v>
      </c>
      <c r="G61" s="27"/>
      <c r="H61" s="53">
        <f>SUM(H57:H60)</f>
        <v>-234049</v>
      </c>
      <c r="I61" s="27"/>
      <c r="J61" s="53">
        <f>SUM(J57:J60)</f>
        <v>-402947</v>
      </c>
    </row>
    <row r="62" spans="1:21" ht="15" customHeight="1">
      <c r="A62" s="24"/>
      <c r="B62" s="137"/>
      <c r="C62" s="11"/>
      <c r="D62" s="29"/>
      <c r="E62" s="24"/>
      <c r="F62" s="29"/>
      <c r="G62" s="27"/>
      <c r="H62" s="29"/>
      <c r="I62" s="27"/>
      <c r="J62" s="29"/>
    </row>
    <row r="63" spans="1:21" s="41" customFormat="1" ht="22">
      <c r="A63" s="24" t="s">
        <v>137</v>
      </c>
      <c r="B63" s="137"/>
      <c r="C63" s="24"/>
      <c r="D63" s="42">
        <f>SUM(D61,D54,D38)</f>
        <v>32784</v>
      </c>
      <c r="E63" s="24"/>
      <c r="F63" s="42">
        <f>SUM(F61,F54,F38)</f>
        <v>4303</v>
      </c>
      <c r="G63" s="42"/>
      <c r="H63" s="42">
        <f>SUM(H61,H54,H38)</f>
        <v>34656</v>
      </c>
      <c r="I63" s="42"/>
      <c r="J63" s="42">
        <f>SUM(J61,J54,J38)</f>
        <v>41479</v>
      </c>
    </row>
    <row r="64" spans="1:21" s="11" customFormat="1" ht="21.5">
      <c r="A64" s="11" t="s">
        <v>114</v>
      </c>
      <c r="B64" s="137"/>
      <c r="D64" s="35">
        <v>17869</v>
      </c>
      <c r="F64" s="35">
        <v>97683</v>
      </c>
      <c r="G64" s="15"/>
      <c r="H64" s="35">
        <v>15476</v>
      </c>
      <c r="I64" s="15"/>
      <c r="J64" s="35">
        <v>59276</v>
      </c>
      <c r="L64" s="139"/>
      <c r="N64" s="139"/>
    </row>
    <row r="65" spans="1:17" ht="22.5" thickBot="1">
      <c r="A65" s="24" t="s">
        <v>115</v>
      </c>
      <c r="B65" s="137"/>
      <c r="C65" s="24"/>
      <c r="D65" s="43">
        <f>SUM(D63:D64)</f>
        <v>50653</v>
      </c>
      <c r="E65" s="24"/>
      <c r="F65" s="43">
        <f>SUM(F63:F64)</f>
        <v>101986</v>
      </c>
      <c r="G65" s="27"/>
      <c r="H65" s="43">
        <f>SUM(H63:H64)</f>
        <v>50132</v>
      </c>
      <c r="I65" s="27"/>
      <c r="J65" s="43">
        <f>SUM(J63:J64)</f>
        <v>100755</v>
      </c>
      <c r="K65" s="44"/>
      <c r="L65" s="44">
        <f>D65-'3-5'!C10</f>
        <v>0</v>
      </c>
      <c r="M65" s="44"/>
      <c r="N65" s="44"/>
      <c r="O65" s="44"/>
      <c r="P65" s="44">
        <f>H65-'3-5'!G10</f>
        <v>0</v>
      </c>
      <c r="Q65" s="44"/>
    </row>
    <row r="66" spans="1:17" ht="22.5" thickTop="1">
      <c r="A66" s="24"/>
      <c r="B66" s="137"/>
      <c r="C66" s="24"/>
      <c r="D66" s="45"/>
      <c r="E66" s="24"/>
      <c r="F66" s="45"/>
      <c r="G66" s="27"/>
      <c r="H66" s="45"/>
      <c r="I66" s="27"/>
      <c r="J66" s="45"/>
      <c r="L66" s="44"/>
      <c r="N66" s="44"/>
    </row>
    <row r="67" spans="1:17" s="36" customFormat="1" ht="23.25" customHeight="1">
      <c r="A67" s="40" t="s">
        <v>68</v>
      </c>
      <c r="B67" s="137"/>
      <c r="C67" s="40"/>
      <c r="E67" s="40"/>
    </row>
    <row r="68" spans="1:17" ht="23.25" customHeight="1">
      <c r="A68" s="11" t="s">
        <v>69</v>
      </c>
      <c r="B68" s="137"/>
      <c r="C68" s="11"/>
      <c r="E68" s="11"/>
    </row>
    <row r="69" spans="1:17" ht="23.25" customHeight="1">
      <c r="A69" s="72" t="s">
        <v>81</v>
      </c>
      <c r="B69" s="65">
        <v>7</v>
      </c>
      <c r="D69" s="55">
        <v>4914</v>
      </c>
      <c r="F69" s="55">
        <v>13187</v>
      </c>
      <c r="H69" s="55">
        <v>4914</v>
      </c>
      <c r="J69" s="55">
        <v>13187</v>
      </c>
    </row>
    <row r="70" spans="1:17" ht="23.25" customHeight="1">
      <c r="A70" s="72" t="s">
        <v>113</v>
      </c>
      <c r="D70" s="55">
        <v>-1000</v>
      </c>
      <c r="F70" s="55">
        <v>1813</v>
      </c>
      <c r="H70" s="55">
        <v>-1000</v>
      </c>
      <c r="J70" s="55">
        <v>1813</v>
      </c>
    </row>
    <row r="71" spans="1:17" ht="23.25" customHeight="1">
      <c r="A71" s="72" t="s">
        <v>116</v>
      </c>
      <c r="D71" s="55">
        <v>-2568</v>
      </c>
      <c r="F71" s="55">
        <v>66</v>
      </c>
      <c r="H71" s="55">
        <v>-2568</v>
      </c>
      <c r="J71" s="55">
        <v>66</v>
      </c>
    </row>
    <row r="72" spans="1:17" ht="23.25" customHeight="1" thickBot="1">
      <c r="A72" s="41" t="s">
        <v>70</v>
      </c>
      <c r="C72" s="41"/>
      <c r="D72" s="43">
        <f>SUM(D69:D71)</f>
        <v>1346</v>
      </c>
      <c r="E72" s="41"/>
      <c r="F72" s="43">
        <f>SUM(F69:F71)</f>
        <v>15066</v>
      </c>
      <c r="H72" s="43">
        <f>SUM(H69:H71)</f>
        <v>1346</v>
      </c>
      <c r="J72" s="43">
        <f>SUM(J69:J71)</f>
        <v>15066</v>
      </c>
    </row>
    <row r="73" spans="1:17" ht="22" thickTop="1"/>
    <row r="74" spans="1:17" ht="23.25" hidden="1" customHeight="1">
      <c r="A74" s="11"/>
    </row>
    <row r="75" spans="1:17" ht="23.25" hidden="1" customHeight="1">
      <c r="D75" s="55"/>
      <c r="E75" s="55"/>
      <c r="F75" s="78"/>
      <c r="G75" s="55"/>
      <c r="H75" s="55"/>
      <c r="I75" s="55"/>
      <c r="J75" s="78"/>
    </row>
    <row r="76" spans="1:17" ht="23.25" hidden="1" customHeight="1">
      <c r="D76" s="55"/>
      <c r="E76" s="55"/>
      <c r="F76" s="55"/>
      <c r="G76" s="55"/>
      <c r="H76" s="55"/>
      <c r="I76" s="55"/>
      <c r="J76" s="55"/>
    </row>
    <row r="77" spans="1:17" ht="23.25" hidden="1" customHeight="1">
      <c r="A77" s="41"/>
      <c r="D77" s="44"/>
      <c r="E77" s="44"/>
      <c r="F77" s="44"/>
      <c r="G77" s="44"/>
      <c r="H77" s="44"/>
      <c r="I77" s="44"/>
      <c r="J77" s="44"/>
    </row>
    <row r="78" spans="1:17" ht="23.25" customHeight="1">
      <c r="D78" s="44">
        <f>D72+D53</f>
        <v>0</v>
      </c>
      <c r="F78" s="44">
        <f>F72+F53</f>
        <v>0</v>
      </c>
      <c r="H78" s="44">
        <f>H72+H53</f>
        <v>0</v>
      </c>
      <c r="J78" s="44">
        <f>J72+J53</f>
        <v>0</v>
      </c>
    </row>
  </sheetData>
  <mergeCells count="14">
    <mergeCell ref="D43:F43"/>
    <mergeCell ref="D47:J47"/>
    <mergeCell ref="H45:J45"/>
    <mergeCell ref="H43:J43"/>
    <mergeCell ref="D5:F5"/>
    <mergeCell ref="D44:F44"/>
    <mergeCell ref="D45:F45"/>
    <mergeCell ref="H44:J44"/>
    <mergeCell ref="H4:J4"/>
    <mergeCell ref="H6:J6"/>
    <mergeCell ref="D8:J8"/>
    <mergeCell ref="H5:J5"/>
    <mergeCell ref="D4:F4"/>
    <mergeCell ref="D6:F6"/>
  </mergeCells>
  <pageMargins left="0.8" right="0.8" top="0.48" bottom="0.5" header="0.5" footer="0.5"/>
  <pageSetup paperSize="9" scale="8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Sireetorn, Bunrod</cp:lastModifiedBy>
  <cp:lastPrinted>2021-05-11T23:39:20Z</cp:lastPrinted>
  <dcterms:created xsi:type="dcterms:W3CDTF">2004-12-13T06:19:59Z</dcterms:created>
  <dcterms:modified xsi:type="dcterms:W3CDTF">2021-05-12T06:30:45Z</dcterms:modified>
</cp:coreProperties>
</file>