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 Mar21\"/>
    </mc:Choice>
  </mc:AlternateContent>
  <xr:revisionPtr revIDLastSave="0" documentId="13_ncr:1_{E63BBB08-8AE1-44AF-AA0C-0E5565E1E126}" xr6:coauthVersionLast="45" xr6:coauthVersionMax="45" xr10:uidLastSave="{00000000-0000-0000-0000-000000000000}"/>
  <bookViews>
    <workbookView xWindow="-120" yWindow="-120" windowWidth="21840" windowHeight="13140" tabRatio="801" activeTab="4" xr2:uid="{00000000-000D-0000-FFFF-FFFF00000000}"/>
  </bookViews>
  <sheets>
    <sheet name="2-4" sheetId="1" r:id="rId1"/>
    <sheet name="5-6" sheetId="2" r:id="rId2"/>
    <sheet name="7" sheetId="7" r:id="rId3"/>
    <sheet name="8" sheetId="10" r:id="rId4"/>
    <sheet name="9-11" sheetId="6" r:id="rId5"/>
  </sheets>
  <definedNames>
    <definedName name="OLE_LINK3" localSheetId="4">'9-11'!$A$13</definedName>
    <definedName name="_xlnm.Print_Area" localSheetId="1">'5-6'!$A$1:$L$110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1" i="1" l="1"/>
  <c r="G140" i="1" s="1"/>
  <c r="G143" i="1" s="1"/>
  <c r="K131" i="1"/>
  <c r="K140" i="1" s="1"/>
  <c r="K143" i="1" s="1"/>
  <c r="K133" i="6"/>
  <c r="K90" i="6"/>
  <c r="K40" i="6"/>
  <c r="K47" i="6" s="1"/>
  <c r="K135" i="6" s="1"/>
  <c r="K141" i="6" s="1"/>
  <c r="G123" i="6"/>
  <c r="G133" i="6" s="1"/>
  <c r="U30" i="10"/>
  <c r="W28" i="10"/>
  <c r="AA38" i="7"/>
  <c r="AC32" i="7"/>
  <c r="AG32" i="7" s="1"/>
  <c r="G126" i="1"/>
  <c r="K126" i="1"/>
  <c r="K98" i="1"/>
  <c r="K84" i="1"/>
  <c r="K100" i="1" s="1"/>
  <c r="K45" i="1"/>
  <c r="K25" i="1"/>
  <c r="W19" i="10"/>
  <c r="W21" i="10"/>
  <c r="W18" i="10"/>
  <c r="W16" i="10"/>
  <c r="AC30" i="7"/>
  <c r="AG30" i="7" s="1"/>
  <c r="AC26" i="7"/>
  <c r="AG26" i="7" s="1"/>
  <c r="AC17" i="7"/>
  <c r="AG17" i="7" s="1"/>
  <c r="AC19" i="7"/>
  <c r="AG19" i="7" s="1"/>
  <c r="AC20" i="7"/>
  <c r="AG20" i="7" s="1"/>
  <c r="AC22" i="7"/>
  <c r="AG22" i="7" s="1"/>
  <c r="O38" i="7"/>
  <c r="O30" i="10"/>
  <c r="U23" i="10"/>
  <c r="W28" i="7"/>
  <c r="M30" i="10"/>
  <c r="K30" i="10"/>
  <c r="I30" i="10"/>
  <c r="G30" i="10"/>
  <c r="L40" i="2"/>
  <c r="H40" i="2"/>
  <c r="U38" i="7"/>
  <c r="M38" i="7"/>
  <c r="K38" i="7"/>
  <c r="I38" i="7"/>
  <c r="G38" i="7"/>
  <c r="M84" i="1"/>
  <c r="I84" i="1"/>
  <c r="I140" i="1"/>
  <c r="I143" i="1" s="1"/>
  <c r="I45" i="1"/>
  <c r="M140" i="1"/>
  <c r="M143" i="1" s="1"/>
  <c r="G28" i="7"/>
  <c r="I28" i="7"/>
  <c r="K28" i="7"/>
  <c r="M28" i="7"/>
  <c r="O28" i="7"/>
  <c r="Q28" i="7"/>
  <c r="S28" i="7"/>
  <c r="U28" i="7"/>
  <c r="Y28" i="7"/>
  <c r="AA28" i="7"/>
  <c r="AE28" i="7"/>
  <c r="S23" i="10"/>
  <c r="S30" i="10"/>
  <c r="Q23" i="10"/>
  <c r="O23" i="10"/>
  <c r="M23" i="10"/>
  <c r="K23" i="10"/>
  <c r="I23" i="10"/>
  <c r="G23" i="10"/>
  <c r="A3" i="7"/>
  <c r="A3" i="10" s="1"/>
  <c r="A61" i="2"/>
  <c r="M98" i="1"/>
  <c r="I98" i="1"/>
  <c r="I100" i="1" s="1"/>
  <c r="M45" i="1"/>
  <c r="M25" i="1"/>
  <c r="I25" i="1"/>
  <c r="AG24" i="7"/>
  <c r="H80" i="2"/>
  <c r="L73" i="2"/>
  <c r="H73" i="2"/>
  <c r="L50" i="2"/>
  <c r="H50" i="2"/>
  <c r="L18" i="2"/>
  <c r="L25" i="2" s="1"/>
  <c r="L28" i="2" s="1"/>
  <c r="M133" i="6"/>
  <c r="H18" i="2"/>
  <c r="H25" i="2" s="1"/>
  <c r="H28" i="2" s="1"/>
  <c r="H55" i="2" s="1"/>
  <c r="J50" i="2"/>
  <c r="M90" i="6"/>
  <c r="I133" i="6"/>
  <c r="I90" i="6"/>
  <c r="M40" i="6"/>
  <c r="M47" i="6" s="1"/>
  <c r="I40" i="6"/>
  <c r="I47" i="6" s="1"/>
  <c r="W26" i="10"/>
  <c r="Q30" i="10"/>
  <c r="J40" i="2"/>
  <c r="J73" i="2"/>
  <c r="AE38" i="7"/>
  <c r="AG34" i="7"/>
  <c r="Y38" i="7"/>
  <c r="G45" i="1"/>
  <c r="W38" i="7"/>
  <c r="S38" i="7"/>
  <c r="F50" i="2"/>
  <c r="G98" i="1"/>
  <c r="G84" i="1"/>
  <c r="G25" i="1"/>
  <c r="G90" i="6"/>
  <c r="G40" i="6"/>
  <c r="G47" i="6" s="1"/>
  <c r="F73" i="2"/>
  <c r="Q38" i="7"/>
  <c r="F80" i="2"/>
  <c r="F18" i="2"/>
  <c r="F25" i="2" s="1"/>
  <c r="F28" i="2" s="1"/>
  <c r="F40" i="2"/>
  <c r="J18" i="2"/>
  <c r="J25" i="2" s="1"/>
  <c r="J28" i="2" s="1"/>
  <c r="AC36" i="7"/>
  <c r="AG36" i="7" s="1"/>
  <c r="L53" i="2" l="1"/>
  <c r="L55" i="2" s="1"/>
  <c r="L77" i="2" s="1"/>
  <c r="L80" i="2" s="1"/>
  <c r="M135" i="6"/>
  <c r="M141" i="6" s="1"/>
  <c r="G135" i="6"/>
  <c r="G141" i="6" s="1"/>
  <c r="I135" i="6"/>
  <c r="I141" i="6" s="1"/>
  <c r="M100" i="1"/>
  <c r="M145" i="1" s="1"/>
  <c r="G100" i="1"/>
  <c r="G145" i="1" s="1"/>
  <c r="K47" i="1"/>
  <c r="G47" i="1"/>
  <c r="J53" i="2"/>
  <c r="J55" i="2" s="1"/>
  <c r="J77" i="2" s="1"/>
  <c r="J80" i="2" s="1"/>
  <c r="W23" i="10"/>
  <c r="W30" i="10"/>
  <c r="AG38" i="7"/>
  <c r="AC28" i="7"/>
  <c r="AG28" i="7"/>
  <c r="AC38" i="7"/>
  <c r="F53" i="2"/>
  <c r="F55" i="2" s="1"/>
  <c r="M47" i="1"/>
  <c r="I47" i="1"/>
  <c r="K145" i="1"/>
  <c r="I145" i="1"/>
</calcChain>
</file>

<file path=xl/sharedStrings.xml><?xml version="1.0" encoding="utf-8"?>
<sst xmlns="http://schemas.openxmlformats.org/spreadsheetml/2006/main" count="506" uniqueCount="275">
  <si>
    <t>WHA Corporation Public Company Limited</t>
  </si>
  <si>
    <t>Statements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</si>
  <si>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</si>
  <si>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</si>
  <si>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</si>
  <si>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</si>
  <si>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</si>
  <si>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</si>
  <si>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</si>
  <si>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</si>
  <si>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Short-term loans to related parties</t>
  </si>
  <si>
    <t>Real estate development costs</t>
  </si>
  <si>
    <t>Other current assets</t>
  </si>
  <si>
    <t>Non-current assets held for sale</t>
  </si>
  <si>
    <t>Total current assets</t>
  </si>
  <si>
    <t>Non-current assets</t>
  </si>
  <si>
    <t>Investments in associates</t>
  </si>
  <si>
    <t>Investments in subsidiaries</t>
  </si>
  <si>
    <t>Interests in joint ventures</t>
  </si>
  <si>
    <t>Goodwill</t>
  </si>
  <si>
    <t xml:space="preserve">Deferred income tax assets 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</si>
  <si>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</si>
  <si>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</si>
  <si>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</si>
  <si>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</si>
  <si>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</si>
  <si>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</si>
  <si>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</si>
  <si>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</si>
  <si>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>Current portion of deferred revenue</t>
  </si>
  <si>
    <t>Short-term loans from related parties</t>
  </si>
  <si>
    <t>Income tax payable</t>
  </si>
  <si>
    <t>Other current liabilities</t>
  </si>
  <si>
    <t xml:space="preserve">Liabilities directly associated with </t>
  </si>
  <si>
    <t>assets classified as held for sale</t>
  </si>
  <si>
    <t>Total current liabilities</t>
  </si>
  <si>
    <t>Non-current liabilities</t>
  </si>
  <si>
    <t>Long-term loans</t>
  </si>
  <si>
    <t>Debentures</t>
  </si>
  <si>
    <t>Deferred revenue</t>
  </si>
  <si>
    <t>Deferred income tax liabilities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</si>
  <si>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</si>
  <si>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</si>
  <si>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</si>
  <si>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</si>
  <si>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</si>
  <si>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</si>
  <si>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</si>
  <si>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</si>
  <si>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of par Baht 0.10 each </t>
  </si>
  <si>
    <t>Issued and paid-up share capital</t>
  </si>
  <si>
    <t xml:space="preserve">of paid-up Baht 0.10 each </t>
  </si>
  <si>
    <t>Share premium on ordinary shares</t>
  </si>
  <si>
    <t>Warrants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</si>
  <si>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</si>
  <si>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</si>
  <si>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</si>
  <si>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</si>
  <si>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</si>
  <si>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</si>
  <si>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</si>
  <si>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</si>
  <si>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</si>
  <si>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</si>
  <si>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</si>
  <si>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>Consolidated</t>
  </si>
  <si>
    <t xml:space="preserve">Separate </t>
  </si>
  <si>
    <t xml:space="preserve"> financial information</t>
  </si>
  <si>
    <t>financial information</t>
  </si>
  <si>
    <t>Revenues from leases and services</t>
  </si>
  <si>
    <t>Revenues from sales of real estate</t>
  </si>
  <si>
    <t>Revenues from sales</t>
  </si>
  <si>
    <t>Costs of leases and services</t>
  </si>
  <si>
    <t>Costs of sales of real estate</t>
  </si>
  <si>
    <t>Costs of sales</t>
  </si>
  <si>
    <t>Gross profit</t>
  </si>
  <si>
    <t>Other income</t>
  </si>
  <si>
    <t>Selling expenses</t>
  </si>
  <si>
    <t>Administrative expenses</t>
  </si>
  <si>
    <t>Finance costs</t>
  </si>
  <si>
    <t>joint ventures</t>
  </si>
  <si>
    <t>Income tax</t>
  </si>
  <si>
    <t>Other comprehensive income</t>
  </si>
  <si>
    <t>Currency translation differences</t>
  </si>
  <si>
    <t>Share of other comprehensive income</t>
  </si>
  <si>
    <t>to profit or loss</t>
  </si>
  <si>
    <t xml:space="preserve">Total items that will be reclassified </t>
  </si>
  <si>
    <t>subequently to profit or loss</t>
  </si>
  <si>
    <t>for the period, net of tax</t>
  </si>
  <si>
    <t>for the period</t>
  </si>
  <si>
    <t>Owners of the parent</t>
  </si>
  <si>
    <t xml:space="preserve">   attributable to:</t>
  </si>
  <si>
    <t>Statements of Changes in Equity (Unaudited)</t>
  </si>
  <si>
    <t>Consolidated financial information</t>
  </si>
  <si>
    <t>Attributable to owners of the parent</t>
  </si>
  <si>
    <t>Share</t>
  </si>
  <si>
    <t>Capital</t>
  </si>
  <si>
    <t>Issued</t>
  </si>
  <si>
    <t xml:space="preserve"> surplus</t>
  </si>
  <si>
    <t>ownership</t>
  </si>
  <si>
    <t>Total</t>
  </si>
  <si>
    <t>Non-</t>
  </si>
  <si>
    <t>and paid-up</t>
  </si>
  <si>
    <t>from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</si>
  <si>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</si>
  <si>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</si>
  <si>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</si>
  <si>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</si>
  <si>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</si>
  <si>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</si>
  <si>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</si>
  <si>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</si>
  <si>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</si>
  <si>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</si>
  <si>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</si>
  <si>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</si>
  <si>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</si>
  <si>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</si>
  <si>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 xml:space="preserve">Capital increase from </t>
  </si>
  <si>
    <t>warrant conversion</t>
  </si>
  <si>
    <t>Separate financial information</t>
  </si>
  <si>
    <t>Capital increase from</t>
  </si>
  <si>
    <t>Statements of Cash Flows (Unaudited)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</si>
  <si>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</si>
  <si>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</si>
  <si>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</si>
  <si>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</si>
  <si>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</si>
  <si>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</si>
  <si>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Changes in operating assets and liabilities :</t>
  </si>
  <si>
    <t>Trade and other receivables</t>
  </si>
  <si>
    <t>Interest received</t>
  </si>
  <si>
    <t>Interest paid</t>
  </si>
  <si>
    <t>Dividend received from operating activities</t>
  </si>
  <si>
    <t>Income tax refund received</t>
  </si>
  <si>
    <t>Income tax paid</t>
  </si>
  <si>
    <t>Cash flows from investing activities</t>
  </si>
  <si>
    <t xml:space="preserve">Proceeds from capital reduction of </t>
  </si>
  <si>
    <t xml:space="preserve">Interest paid to capitalise for </t>
  </si>
  <si>
    <t>equipment acquisition</t>
  </si>
  <si>
    <t xml:space="preserve">Proceeds from property, plant and </t>
  </si>
  <si>
    <t>equipment disposal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</si>
  <si>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</si>
  <si>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</si>
  <si>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</si>
  <si>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</si>
  <si>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the beginning of the period</t>
  </si>
  <si>
    <t xml:space="preserve">Cash and cash equivalents at the end </t>
  </si>
  <si>
    <t>of the period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</si>
  <si>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</si>
  <si>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</si>
  <si>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</si>
  <si>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</si>
  <si>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</si>
  <si>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</si>
  <si>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</si>
  <si>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The accompanying notes are an integral part of this financial statements.</t>
  </si>
  <si>
    <t>property, plant and equipment</t>
  </si>
  <si>
    <t>Proceeds from long-term loans</t>
  </si>
  <si>
    <t>Dividend payable</t>
  </si>
  <si>
    <t>(expense) for the period</t>
  </si>
  <si>
    <t>Items that will be reclassified subsequently</t>
  </si>
  <si>
    <t>Gain from property, plant and equipment disposal</t>
  </si>
  <si>
    <t>Proceeds from short-term loans to related parties</t>
  </si>
  <si>
    <t>in joint venture</t>
  </si>
  <si>
    <t>Proceeds from capital reduction of investments</t>
  </si>
  <si>
    <t>Interest paid to capitalise for investment properties</t>
  </si>
  <si>
    <t>Proceeds from short-term loans from related parties</t>
  </si>
  <si>
    <t>Net cash receipts (payments) from operating activities</t>
  </si>
  <si>
    <t xml:space="preserve">Deposits from long-term </t>
  </si>
  <si>
    <t xml:space="preserve">   lease agreement</t>
  </si>
  <si>
    <t xml:space="preserve">Ordinary shares, </t>
  </si>
  <si>
    <t>15,677,730,186 shares</t>
  </si>
  <si>
    <t>Current portion of long-term loans</t>
  </si>
  <si>
    <t>Profit (loss) before income tax</t>
  </si>
  <si>
    <t>Profit (loss) for the period</t>
  </si>
  <si>
    <t>Profit (loss) attributable to:</t>
  </si>
  <si>
    <t>Net cash receipts (payments) from financing activities</t>
  </si>
  <si>
    <t>Net increase (decrease) in cash and cash equivalents</t>
  </si>
  <si>
    <t>Exchange effect on cash and cash equivalents</t>
  </si>
  <si>
    <t xml:space="preserve"> obligations</t>
  </si>
  <si>
    <t>31 March</t>
  </si>
  <si>
    <t>2020</t>
  </si>
  <si>
    <t>Closing balance 2020</t>
  </si>
  <si>
    <t xml:space="preserve">Financial assets measured at </t>
  </si>
  <si>
    <t>fair value through profit or loss</t>
  </si>
  <si>
    <t xml:space="preserve">fair value through other </t>
  </si>
  <si>
    <t>comprehensive income</t>
  </si>
  <si>
    <t>amortised cost</t>
  </si>
  <si>
    <t>Current portion of lease liabilities</t>
  </si>
  <si>
    <t>Lease liabilities</t>
  </si>
  <si>
    <t xml:space="preserve">Items that will not be reclassified </t>
  </si>
  <si>
    <t>subsequently to profit or loss</t>
  </si>
  <si>
    <t>Changes in fair value of equity investments</t>
  </si>
  <si>
    <t>income</t>
  </si>
  <si>
    <t xml:space="preserve">Total items that will not be reclassified </t>
  </si>
  <si>
    <t>14,946,834,679 shares</t>
  </si>
  <si>
    <t>Change in parent's ownership</t>
  </si>
  <si>
    <t xml:space="preserve"> </t>
  </si>
  <si>
    <t>interest in subsidiaries</t>
  </si>
  <si>
    <t>Gain from exchange rate</t>
  </si>
  <si>
    <t>Proceed from warrant conversion</t>
  </si>
  <si>
    <t>Payments to non-controlling interests</t>
  </si>
  <si>
    <t>Repayments of debentures</t>
  </si>
  <si>
    <t>Proceed from debentures</t>
  </si>
  <si>
    <t xml:space="preserve">Measurement </t>
  </si>
  <si>
    <t xml:space="preserve">of equity investments </t>
  </si>
  <si>
    <t xml:space="preserve">at fair value through </t>
  </si>
  <si>
    <t xml:space="preserve">other comprehensive </t>
  </si>
  <si>
    <t>-</t>
  </si>
  <si>
    <t>Warrant expiration</t>
  </si>
  <si>
    <t>associates and</t>
  </si>
  <si>
    <t xml:space="preserve"> income of </t>
  </si>
  <si>
    <t xml:space="preserve"> comprehensive</t>
  </si>
  <si>
    <t>Share of other</t>
  </si>
  <si>
    <t>Lease assets and liabilities</t>
  </si>
  <si>
    <t xml:space="preserve">Account payables from investment </t>
  </si>
  <si>
    <t>properties acquisition</t>
  </si>
  <si>
    <t xml:space="preserve">Account payables from property, plant and </t>
  </si>
  <si>
    <t xml:space="preserve">at fair value through other </t>
  </si>
  <si>
    <t>As at 31 March 2021</t>
  </si>
  <si>
    <t>2021</t>
  </si>
  <si>
    <t>For the three-month period ended 31 March 2021</t>
  </si>
  <si>
    <t>Closing balance 2021</t>
  </si>
  <si>
    <t>Opening balance 2020</t>
  </si>
  <si>
    <t>Long-term loans to related parties</t>
  </si>
  <si>
    <t>Opening balance 2021</t>
  </si>
  <si>
    <t xml:space="preserve">Gain from financial assets measured at </t>
  </si>
  <si>
    <t>amortised cost disposal</t>
  </si>
  <si>
    <t>amortised cost acquisition</t>
  </si>
  <si>
    <t xml:space="preserve">Proceeds from financial assets measured at </t>
  </si>
  <si>
    <t>financial assets measured at fair value</t>
  </si>
  <si>
    <t>through other comprehensive income</t>
  </si>
  <si>
    <t>Income tax on items that will not be</t>
  </si>
  <si>
    <t>reclassified subsequently to profitor loss</t>
  </si>
  <si>
    <t xml:space="preserve">Payments for financial assets measured at </t>
  </si>
  <si>
    <t>Payments for short-term loans to related parties</t>
  </si>
  <si>
    <t>Payments for interests in joint ventures</t>
  </si>
  <si>
    <t>Payments for investment properties acquisition</t>
  </si>
  <si>
    <t xml:space="preserve">Payments for property, plant and </t>
  </si>
  <si>
    <t>Payments for issuance debentures</t>
  </si>
  <si>
    <t>Payments for lease liabilities</t>
  </si>
  <si>
    <t>Investment properties</t>
  </si>
  <si>
    <t>Property, plant and equipment</t>
  </si>
  <si>
    <t>Intangible assets</t>
  </si>
  <si>
    <t>Paid of employee benefit</t>
  </si>
  <si>
    <t>Payments of land deposit</t>
  </si>
  <si>
    <t>Repayments of long-term loans</t>
  </si>
  <si>
    <t>Repayments of short-term loans from related parties</t>
  </si>
  <si>
    <t>Share of loss of associates and joint ventures</t>
  </si>
  <si>
    <t xml:space="preserve">of associates and joint ventures </t>
  </si>
  <si>
    <t xml:space="preserve">    accounted for using the equity method</t>
  </si>
  <si>
    <t xml:space="preserve">Other comprehensive income (expense) </t>
  </si>
  <si>
    <t>Total comprehensive income (expense) for the period</t>
  </si>
  <si>
    <t xml:space="preserve">Total comprehensive income (expense) </t>
  </si>
  <si>
    <t>Earnings (loss) per share</t>
  </si>
  <si>
    <t>Basic earnings (loss) per share</t>
  </si>
  <si>
    <t>Net cash payments from investing activities</t>
  </si>
  <si>
    <t>Payments of short-term loans fee</t>
  </si>
  <si>
    <t>fair value through profit or loss disposal</t>
  </si>
  <si>
    <t>fair value through profit or loss acquisition</t>
  </si>
  <si>
    <t>Total comprehensive expense</t>
  </si>
  <si>
    <t>(Reversal of) impairment losses on financial assets</t>
  </si>
  <si>
    <t xml:space="preserve">Changes in fair value of financial assets measured at </t>
  </si>
  <si>
    <t>Separate</t>
  </si>
  <si>
    <t>Director  _____________________________           Director  _____________________________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</si>
  <si>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</si>
  <si>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Capital surplus</t>
  </si>
  <si>
    <t xml:space="preserve">Re-measurements </t>
  </si>
  <si>
    <t>of employee benefit</t>
  </si>
  <si>
    <t xml:space="preserve"> parent's</t>
  </si>
  <si>
    <t>Change in</t>
  </si>
  <si>
    <t>Cash generated from operations</t>
  </si>
  <si>
    <t>Share of loss from associates and joint ventures</t>
  </si>
  <si>
    <t>Re-measurements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</si>
</sst>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.5"/>
      <name val="Arial"/>
      <family val="2"/>
    </font>
    <font>
      <sz val="8.5"/>
      <name val="Arial"/>
      <family val="2"/>
    </font>
    <font>
      <sz val="9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32" borderId="13" applyNumberFormat="0" applyFont="0" applyAlignment="0" applyProtection="0"/>
    <xf numFmtId="0" fontId="18" fillId="27" borderId="14" applyNumberFormat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3" fillId="0" borderId="0" xfId="40" applyFont="1" applyFill="1" applyAlignment="1">
      <alignment vertical="center"/>
    </xf>
    <xf numFmtId="165" fontId="3" fillId="0" borderId="0" xfId="40" applyNumberFormat="1" applyFont="1" applyFill="1" applyAlignment="1">
      <alignment horizontal="right" vertical="center"/>
    </xf>
    <xf numFmtId="0" fontId="2" fillId="0" borderId="0" xfId="40" applyFont="1" applyFill="1" applyBorder="1" applyAlignment="1">
      <alignment vertical="center"/>
    </xf>
    <xf numFmtId="165" fontId="3" fillId="0" borderId="1" xfId="40" applyNumberFormat="1" applyFont="1" applyFill="1" applyBorder="1" applyAlignment="1">
      <alignment horizontal="right" vertical="center"/>
    </xf>
    <xf numFmtId="165" fontId="2" fillId="0" borderId="0" xfId="40" applyNumberFormat="1" applyFont="1" applyFill="1" applyBorder="1" applyAlignment="1">
      <alignment horizontal="right" vertical="center"/>
    </xf>
    <xf numFmtId="165" fontId="2" fillId="0" borderId="0" xfId="40" applyNumberFormat="1" applyFont="1" applyFill="1" applyBorder="1" applyAlignment="1">
      <alignment horizontal="center" vertical="center"/>
    </xf>
    <xf numFmtId="165" fontId="2" fillId="0" borderId="0" xfId="40" applyNumberFormat="1" applyFont="1" applyFill="1" applyBorder="1" applyAlignment="1">
      <alignment vertical="center"/>
    </xf>
    <xf numFmtId="165" fontId="2" fillId="0" borderId="0" xfId="40" applyNumberFormat="1" applyFont="1" applyFill="1" applyAlignment="1">
      <alignment horizontal="right" vertical="center"/>
    </xf>
    <xf numFmtId="165" fontId="2" fillId="0" borderId="0" xfId="40" quotePrefix="1" applyNumberFormat="1" applyFont="1" applyFill="1" applyAlignment="1">
      <alignment horizontal="right" vertical="center"/>
    </xf>
    <xf numFmtId="0" fontId="2" fillId="0" borderId="0" xfId="40" applyFont="1" applyFill="1" applyAlignment="1">
      <alignment vertical="center" wrapText="1"/>
    </xf>
    <xf numFmtId="0" fontId="3" fillId="0" borderId="0" xfId="40" applyFont="1" applyFill="1" applyBorder="1" applyAlignment="1">
      <alignment horizontal="center" vertical="center" wrapText="1"/>
    </xf>
    <xf numFmtId="165" fontId="2" fillId="0" borderId="1" xfId="40" applyNumberFormat="1" applyFont="1" applyFill="1" applyBorder="1" applyAlignment="1">
      <alignment horizontal="right" vertical="center"/>
    </xf>
    <xf numFmtId="0" fontId="3" fillId="0" borderId="0" xfId="40" applyFont="1" applyFill="1" applyBorder="1" applyAlignment="1">
      <alignment vertical="center"/>
    </xf>
    <xf numFmtId="38" fontId="3" fillId="0" borderId="0" xfId="40" applyNumberFormat="1" applyFont="1" applyFill="1" applyBorder="1" applyAlignment="1">
      <alignment vertical="center"/>
    </xf>
    <xf numFmtId="165" fontId="3" fillId="0" borderId="0" xfId="40" applyNumberFormat="1" applyFont="1" applyFill="1" applyBorder="1" applyAlignment="1">
      <alignment horizontal="right" vertical="center"/>
    </xf>
    <xf numFmtId="165" fontId="3" fillId="0" borderId="0" xfId="39" applyNumberFormat="1" applyFont="1" applyFill="1" applyBorder="1" applyAlignment="1">
      <alignment horizontal="right" vertical="center"/>
    </xf>
    <xf numFmtId="165" fontId="3" fillId="0" borderId="1" xfId="39" applyNumberFormat="1" applyFont="1" applyFill="1" applyBorder="1" applyAlignment="1">
      <alignment horizontal="right" vertical="center"/>
    </xf>
    <xf numFmtId="166" fontId="3" fillId="0" borderId="0" xfId="40" applyNumberFormat="1" applyFont="1" applyFill="1" applyAlignment="1">
      <alignment vertical="center"/>
    </xf>
    <xf numFmtId="0" fontId="2" fillId="0" borderId="0" xfId="39" applyFont="1" applyFill="1" applyAlignment="1">
      <alignment vertical="center"/>
    </xf>
    <xf numFmtId="165" fontId="3" fillId="0" borderId="0" xfId="40" applyNumberFormat="1" applyFont="1" applyFill="1" applyBorder="1" applyAlignment="1">
      <alignment horizontal="right" vertical="center" wrapText="1"/>
    </xf>
    <xf numFmtId="0" fontId="3" fillId="0" borderId="0" xfId="40" applyNumberFormat="1" applyFont="1" applyFill="1" applyAlignment="1">
      <alignment vertical="center"/>
    </xf>
    <xf numFmtId="165" fontId="3" fillId="0" borderId="0" xfId="40" applyNumberFormat="1" applyFont="1" applyFill="1" applyAlignment="1">
      <alignment vertical="center"/>
    </xf>
    <xf numFmtId="166" fontId="2" fillId="0" borderId="0" xfId="40" applyNumberFormat="1" applyFont="1" applyFill="1" applyAlignment="1">
      <alignment vertical="center"/>
    </xf>
    <xf numFmtId="0" fontId="2" fillId="0" borderId="0" xfId="39" applyFont="1" applyFill="1" applyBorder="1" applyAlignment="1">
      <alignment vertical="center"/>
    </xf>
    <xf numFmtId="0" fontId="3" fillId="0" borderId="0" xfId="39" applyFont="1" applyFill="1" applyAlignment="1">
      <alignment vertical="center"/>
    </xf>
    <xf numFmtId="165" fontId="2" fillId="0" borderId="0" xfId="40" applyNumberFormat="1" applyFont="1" applyFill="1" applyAlignment="1">
      <alignment horizontal="left" vertical="center" wrapText="1"/>
    </xf>
    <xf numFmtId="165" fontId="3" fillId="0" borderId="0" xfId="40" applyNumberFormat="1" applyFont="1" applyFill="1" applyBorder="1" applyAlignment="1">
      <alignment horizontal="center" vertical="center" wrapText="1"/>
    </xf>
    <xf numFmtId="165" fontId="3" fillId="0" borderId="0" xfId="40" applyNumberFormat="1" applyFont="1" applyFill="1" applyBorder="1" applyAlignment="1">
      <alignment vertical="center"/>
    </xf>
    <xf numFmtId="0" fontId="1" fillId="0" borderId="0" xfId="40" applyFont="1" applyFill="1" applyAlignment="1">
      <alignment vertical="center"/>
    </xf>
    <xf numFmtId="165" fontId="1" fillId="0" borderId="0" xfId="40" applyNumberFormat="1" applyFont="1" applyFill="1" applyAlignment="1">
      <alignment horizontal="right" vertical="center"/>
    </xf>
    <xf numFmtId="0" fontId="1" fillId="0" borderId="1" xfId="40" applyFont="1" applyFill="1" applyBorder="1" applyAlignment="1">
      <alignment vertical="center"/>
    </xf>
    <xf numFmtId="165" fontId="1" fillId="0" borderId="1" xfId="40" applyNumberFormat="1" applyFont="1" applyFill="1" applyBorder="1" applyAlignment="1">
      <alignment horizontal="right" vertical="center"/>
    </xf>
    <xf numFmtId="165" fontId="1" fillId="0" borderId="0" xfId="40" applyNumberFormat="1" applyFont="1" applyFill="1" applyBorder="1" applyAlignment="1">
      <alignment horizontal="right" vertical="center"/>
    </xf>
    <xf numFmtId="38" fontId="1" fillId="0" borderId="1" xfId="40" applyNumberFormat="1" applyFont="1" applyFill="1" applyBorder="1" applyAlignment="1">
      <alignment vertical="center"/>
    </xf>
    <xf numFmtId="165" fontId="2" fillId="0" borderId="0" xfId="40" quotePrefix="1" applyNumberFormat="1" applyFont="1" applyFill="1" applyBorder="1" applyAlignment="1">
      <alignment horizontal="right" vertical="center"/>
    </xf>
    <xf numFmtId="0" fontId="2" fillId="0" borderId="1" xfId="40" applyFont="1" applyFill="1" applyBorder="1" applyAlignment="1">
      <alignment horizontal="center" vertical="center" wrapText="1"/>
    </xf>
    <xf numFmtId="38" fontId="2" fillId="0" borderId="0" xfId="40" applyNumberFormat="1" applyFont="1" applyFill="1" applyBorder="1" applyAlignment="1">
      <alignment vertical="center"/>
    </xf>
    <xf numFmtId="38" fontId="3" fillId="0" borderId="0" xfId="40" applyNumberFormat="1" applyFont="1" applyFill="1" applyBorder="1" applyAlignment="1">
      <alignment horizontal="center" vertical="center"/>
    </xf>
    <xf numFmtId="38" fontId="2" fillId="0" borderId="0" xfId="40" applyNumberFormat="1" applyFont="1" applyFill="1" applyAlignment="1">
      <alignment vertical="center"/>
    </xf>
    <xf numFmtId="38" fontId="3" fillId="0" borderId="0" xfId="40" applyNumberFormat="1" applyFont="1" applyFill="1" applyAlignment="1">
      <alignment vertical="center"/>
    </xf>
    <xf numFmtId="38" fontId="3" fillId="0" borderId="0" xfId="40" applyNumberFormat="1" applyFont="1" applyFill="1" applyAlignment="1">
      <alignment horizontal="center" vertical="center"/>
    </xf>
    <xf numFmtId="165" fontId="3" fillId="0" borderId="0" xfId="28" applyNumberFormat="1" applyFont="1" applyFill="1" applyAlignment="1">
      <alignment horizontal="right" vertical="center"/>
    </xf>
    <xf numFmtId="38" fontId="3" fillId="0" borderId="0" xfId="39" applyNumberFormat="1" applyFont="1" applyFill="1" applyBorder="1" applyAlignment="1">
      <alignment horizontal="center" vertical="center"/>
    </xf>
    <xf numFmtId="165" fontId="3" fillId="0" borderId="0" xfId="28" applyNumberFormat="1" applyFont="1" applyFill="1" applyBorder="1" applyAlignment="1">
      <alignment horizontal="right" vertical="center"/>
    </xf>
    <xf numFmtId="167" fontId="3" fillId="0" borderId="0" xfId="28" applyNumberFormat="1" applyFont="1" applyFill="1" applyBorder="1" applyAlignment="1">
      <alignment horizontal="right" vertical="center"/>
    </xf>
    <xf numFmtId="165" fontId="3" fillId="0" borderId="0" xfId="39" applyNumberFormat="1" applyFont="1" applyFill="1" applyBorder="1" applyAlignment="1">
      <alignment vertical="center"/>
    </xf>
    <xf numFmtId="165" fontId="3" fillId="0" borderId="2" xfId="40" applyNumberFormat="1" applyFont="1" applyFill="1" applyBorder="1" applyAlignment="1">
      <alignment horizontal="right" vertical="center"/>
    </xf>
    <xf numFmtId="165" fontId="2" fillId="0" borderId="0" xfId="40" applyNumberFormat="1" applyFont="1" applyFill="1" applyBorder="1" applyAlignment="1">
      <alignment horizontal="right" vertical="center" wrapText="1"/>
    </xf>
    <xf numFmtId="0" fontId="2" fillId="0" borderId="0" xfId="40" applyFont="1" applyFill="1" applyBorder="1" applyAlignment="1">
      <alignment horizontal="center" vertical="center" wrapText="1"/>
    </xf>
    <xf numFmtId="165" fontId="3" fillId="0" borderId="2" xfId="39" applyNumberFormat="1" applyFont="1" applyFill="1" applyBorder="1" applyAlignment="1">
      <alignment horizontal="right" vertical="center"/>
    </xf>
    <xf numFmtId="38" fontId="3" fillId="0" borderId="0" xfId="39" applyNumberFormat="1" applyFont="1" applyFill="1" applyBorder="1" applyAlignment="1">
      <alignment vertical="center"/>
    </xf>
    <xf numFmtId="38" fontId="3" fillId="0" borderId="0" xfId="40" applyNumberFormat="1" applyFont="1" applyFill="1" applyBorder="1" applyAlignment="1">
      <alignment horizontal="right" vertical="center"/>
    </xf>
    <xf numFmtId="169" fontId="3" fillId="0" borderId="0" xfId="40" applyNumberFormat="1" applyFont="1" applyFill="1" applyAlignment="1">
      <alignment horizontal="center" vertical="center"/>
    </xf>
    <xf numFmtId="169" fontId="3" fillId="0" borderId="0" xfId="40" applyNumberFormat="1" applyFont="1" applyFill="1" applyBorder="1" applyAlignment="1">
      <alignment horizontal="center" vertical="center"/>
    </xf>
    <xf numFmtId="169" fontId="3" fillId="0" borderId="0" xfId="39" applyNumberFormat="1" applyFont="1" applyFill="1" applyBorder="1" applyAlignment="1">
      <alignment horizontal="center" vertical="center"/>
    </xf>
    <xf numFmtId="165" fontId="3" fillId="0" borderId="0" xfId="39" applyNumberFormat="1" applyFont="1" applyFill="1" applyBorder="1" applyAlignment="1">
      <alignment horizontal="center" vertical="center"/>
    </xf>
    <xf numFmtId="165" fontId="3" fillId="0" borderId="3" xfId="40" applyNumberFormat="1" applyFont="1" applyFill="1" applyBorder="1" applyAlignment="1">
      <alignment horizontal="right" vertical="center"/>
    </xf>
    <xf numFmtId="9" fontId="3" fillId="0" borderId="0" xfId="44" applyFont="1" applyFill="1" applyBorder="1" applyAlignment="1">
      <alignment horizontal="right" vertical="center"/>
    </xf>
    <xf numFmtId="0" fontId="3" fillId="0" borderId="0" xfId="39" applyNumberFormat="1" applyFont="1" applyFill="1" applyBorder="1" applyAlignment="1">
      <alignment vertical="center"/>
    </xf>
    <xf numFmtId="166" fontId="3" fillId="0" borderId="0" xfId="40" applyNumberFormat="1" applyFont="1" applyFill="1" applyAlignment="1">
      <alignment horizontal="left" vertical="center" indent="1"/>
    </xf>
    <xf numFmtId="0" fontId="3" fillId="0" borderId="0" xfId="39" applyNumberFormat="1" applyFont="1" applyFill="1" applyBorder="1" applyAlignment="1">
      <alignment horizontal="left" vertical="center" indent="1"/>
    </xf>
    <xf numFmtId="170" fontId="3" fillId="0" borderId="0" xfId="40" applyNumberFormat="1" applyFont="1" applyFill="1" applyBorder="1" applyAlignment="1">
      <alignment vertical="center"/>
    </xf>
    <xf numFmtId="170" fontId="3" fillId="0" borderId="0" xfId="40" applyNumberFormat="1" applyFont="1" applyFill="1" applyBorder="1" applyAlignment="1">
      <alignment horizontal="center" vertical="center"/>
    </xf>
    <xf numFmtId="170" fontId="3" fillId="0" borderId="16" xfId="40" applyNumberFormat="1" applyFont="1" applyFill="1" applyBorder="1" applyAlignment="1">
      <alignment horizontal="right" vertical="center"/>
    </xf>
    <xf numFmtId="170" fontId="3" fillId="0" borderId="0" xfId="40" applyNumberFormat="1" applyFont="1" applyFill="1" applyBorder="1" applyAlignment="1">
      <alignment horizontal="right" vertical="center"/>
    </xf>
    <xf numFmtId="0" fontId="2" fillId="0" borderId="0" xfId="40" applyNumberFormat="1" applyFont="1" applyFill="1" applyAlignment="1">
      <alignment vertical="center"/>
    </xf>
    <xf numFmtId="169" fontId="2" fillId="0" borderId="0" xfId="39" applyNumberFormat="1" applyFont="1" applyFill="1" applyBorder="1" applyAlignment="1">
      <alignment horizontal="center" vertical="center"/>
    </xf>
    <xf numFmtId="0" fontId="3" fillId="0" borderId="0" xfId="39" applyFont="1" applyFill="1" applyAlignment="1">
      <alignment horizontal="left" vertical="center"/>
    </xf>
    <xf numFmtId="172" fontId="2" fillId="0" borderId="0" xfId="39" applyNumberFormat="1" applyFont="1" applyFill="1" applyBorder="1" applyAlignment="1">
      <alignment horizontal="center" vertical="center"/>
    </xf>
    <xf numFmtId="171" fontId="3" fillId="0" borderId="2" xfId="39" applyNumberFormat="1" applyFont="1" applyFill="1" applyBorder="1" applyAlignment="1">
      <alignment horizontal="right" vertical="center"/>
    </xf>
    <xf numFmtId="172" fontId="2" fillId="0" borderId="0" xfId="39" applyNumberFormat="1" applyFont="1" applyFill="1" applyBorder="1" applyAlignment="1">
      <alignment horizontal="right" vertical="center"/>
    </xf>
    <xf numFmtId="0" fontId="3" fillId="0" borderId="0" xfId="40" applyNumberFormat="1" applyFont="1" applyFill="1" applyBorder="1" applyAlignment="1">
      <alignment vertical="center"/>
    </xf>
    <xf numFmtId="0" fontId="2" fillId="0" borderId="0" xfId="40" applyNumberFormat="1" applyFont="1" applyFill="1" applyBorder="1" applyAlignment="1">
      <alignment vertical="center"/>
    </xf>
    <xf numFmtId="0" fontId="2" fillId="0" borderId="0" xfId="39" applyNumberFormat="1" applyFont="1" applyFill="1" applyBorder="1" applyAlignment="1">
      <alignment vertical="center"/>
    </xf>
    <xf numFmtId="0" fontId="3" fillId="0" borderId="0" xfId="40" applyNumberFormat="1" applyFont="1" applyFill="1" applyBorder="1" applyAlignment="1">
      <alignment horizontal="left" vertical="center"/>
    </xf>
    <xf numFmtId="166" fontId="2" fillId="0" borderId="0" xfId="39" applyNumberFormat="1" applyFont="1" applyFill="1" applyBorder="1" applyAlignment="1">
      <alignment vertical="center"/>
    </xf>
    <xf numFmtId="167" fontId="3" fillId="0" borderId="0" xfId="28" applyNumberFormat="1" applyFont="1" applyFill="1" applyAlignment="1">
      <alignment vertical="center"/>
    </xf>
    <xf numFmtId="165" fontId="3" fillId="0" borderId="3" xfId="39" applyNumberFormat="1" applyFont="1" applyFill="1" applyBorder="1" applyAlignment="1">
      <alignment horizontal="right" vertical="center"/>
    </xf>
    <xf numFmtId="165" fontId="3" fillId="33" borderId="0" xfId="40" applyNumberFormat="1" applyFont="1" applyFill="1" applyBorder="1" applyAlignment="1">
      <alignment horizontal="right" vertical="center"/>
    </xf>
    <xf numFmtId="165" fontId="3" fillId="33" borderId="0" xfId="40" applyNumberFormat="1" applyFont="1" applyFill="1" applyAlignment="1">
      <alignment horizontal="right" vertical="center"/>
    </xf>
    <xf numFmtId="165" fontId="3" fillId="33" borderId="0" xfId="28" applyNumberFormat="1" applyFont="1" applyFill="1" applyAlignment="1">
      <alignment horizontal="right" vertical="center"/>
    </xf>
    <xf numFmtId="165" fontId="3" fillId="33" borderId="0" xfId="39" applyNumberFormat="1" applyFont="1" applyFill="1" applyBorder="1" applyAlignment="1">
      <alignment horizontal="right" vertical="center"/>
    </xf>
    <xf numFmtId="165" fontId="3" fillId="33" borderId="1" xfId="39" applyNumberFormat="1" applyFont="1" applyFill="1" applyBorder="1" applyAlignment="1">
      <alignment horizontal="right" vertical="center"/>
    </xf>
    <xf numFmtId="165" fontId="3" fillId="33" borderId="0" xfId="28" applyNumberFormat="1" applyFont="1" applyFill="1" applyBorder="1" applyAlignment="1">
      <alignment horizontal="right" vertical="center"/>
    </xf>
    <xf numFmtId="165" fontId="3" fillId="33" borderId="1" xfId="40" applyNumberFormat="1" applyFont="1" applyFill="1" applyBorder="1" applyAlignment="1">
      <alignment horizontal="right" vertical="center"/>
    </xf>
    <xf numFmtId="165" fontId="3" fillId="33" borderId="0" xfId="39" applyNumberFormat="1" applyFont="1" applyFill="1" applyBorder="1" applyAlignment="1">
      <alignment vertical="center"/>
    </xf>
    <xf numFmtId="165" fontId="3" fillId="33" borderId="2" xfId="40" applyNumberFormat="1" applyFont="1" applyFill="1" applyBorder="1" applyAlignment="1">
      <alignment horizontal="right" vertical="center"/>
    </xf>
    <xf numFmtId="165" fontId="3" fillId="33" borderId="3" xfId="39" applyNumberFormat="1" applyFont="1" applyFill="1" applyBorder="1" applyAlignment="1">
      <alignment horizontal="right" vertical="center"/>
    </xf>
    <xf numFmtId="165" fontId="3" fillId="33" borderId="3" xfId="39" applyNumberFormat="1" applyFont="1" applyFill="1" applyBorder="1" applyAlignment="1">
      <alignment vertical="center"/>
    </xf>
    <xf numFmtId="165" fontId="2" fillId="33" borderId="0" xfId="40" applyNumberFormat="1" applyFont="1" applyFill="1" applyBorder="1" applyAlignment="1">
      <alignment horizontal="right" vertical="center" wrapText="1"/>
    </xf>
    <xf numFmtId="0" fontId="3" fillId="33" borderId="0" xfId="40" applyFont="1" applyFill="1" applyAlignment="1">
      <alignment vertical="center"/>
    </xf>
    <xf numFmtId="165" fontId="3" fillId="33" borderId="2" xfId="39" applyNumberFormat="1" applyFont="1" applyFill="1" applyBorder="1" applyAlignment="1">
      <alignment horizontal="right" vertical="center"/>
    </xf>
    <xf numFmtId="165" fontId="3" fillId="33" borderId="0" xfId="40" applyNumberFormat="1" applyFont="1" applyFill="1" applyAlignment="1">
      <alignment vertical="center"/>
    </xf>
    <xf numFmtId="170" fontId="3" fillId="33" borderId="0" xfId="40" applyNumberFormat="1" applyFont="1" applyFill="1" applyBorder="1" applyAlignment="1">
      <alignment horizontal="center" vertical="center"/>
    </xf>
    <xf numFmtId="170" fontId="3" fillId="33" borderId="16" xfId="40" applyNumberFormat="1" applyFont="1" applyFill="1" applyBorder="1" applyAlignment="1">
      <alignment horizontal="right" vertical="center"/>
    </xf>
    <xf numFmtId="170" fontId="3" fillId="33" borderId="0" xfId="40" applyNumberFormat="1" applyFont="1" applyFill="1" applyBorder="1" applyAlignment="1">
      <alignment horizontal="right" vertical="center"/>
    </xf>
    <xf numFmtId="9" fontId="3" fillId="33" borderId="0" xfId="44" applyFont="1" applyFill="1" applyBorder="1" applyAlignment="1">
      <alignment horizontal="right" vertical="center"/>
    </xf>
    <xf numFmtId="171" fontId="3" fillId="33" borderId="2" xfId="39" applyNumberFormat="1" applyFont="1" applyFill="1" applyBorder="1" applyAlignment="1">
      <alignment horizontal="right" vertical="center"/>
    </xf>
    <xf numFmtId="165" fontId="2" fillId="0" borderId="0" xfId="40" applyNumberFormat="1" applyFont="1" applyFill="1" applyBorder="1" applyAlignment="1">
      <alignment vertical="center" wrapText="1"/>
    </xf>
    <xf numFmtId="9" fontId="3" fillId="0" borderId="0" xfId="48" applyFont="1" applyFill="1" applyBorder="1" applyAlignment="1">
      <alignment vertical="center"/>
    </xf>
    <xf numFmtId="9" fontId="3" fillId="0" borderId="0" xfId="48" applyFont="1" applyFill="1" applyBorder="1" applyAlignment="1">
      <alignment horizontal="center" vertical="center"/>
    </xf>
    <xf numFmtId="0" fontId="3" fillId="0" borderId="0" xfId="39" applyFont="1" applyFill="1" applyBorder="1" applyAlignment="1">
      <alignment vertical="center"/>
    </xf>
    <xf numFmtId="165" fontId="3" fillId="0" borderId="0" xfId="39" applyNumberFormat="1" applyFont="1" applyFill="1" applyAlignment="1">
      <alignment horizontal="right" vertical="center"/>
    </xf>
    <xf numFmtId="0" fontId="3" fillId="0" borderId="1" xfId="39" applyFont="1" applyFill="1" applyBorder="1" applyAlignment="1">
      <alignment vertical="center"/>
    </xf>
    <xf numFmtId="0" fontId="2" fillId="0" borderId="1" xfId="39" applyFont="1" applyFill="1" applyBorder="1" applyAlignment="1">
      <alignment vertical="center"/>
    </xf>
    <xf numFmtId="0" fontId="2" fillId="0" borderId="0" xfId="39" applyFont="1" applyFill="1" applyAlignment="1">
      <alignment vertical="center" wrapText="1"/>
    </xf>
    <xf numFmtId="0" fontId="3" fillId="0" borderId="0" xfId="39" applyFont="1" applyFill="1" applyBorder="1" applyAlignment="1">
      <alignment horizontal="center" vertical="center" wrapText="1"/>
    </xf>
    <xf numFmtId="165" fontId="2" fillId="33" borderId="0" xfId="40" applyNumberFormat="1" applyFont="1" applyFill="1" applyBorder="1" applyAlignment="1">
      <alignment horizontal="right" vertical="center"/>
    </xf>
    <xf numFmtId="0" fontId="3" fillId="0" borderId="0" xfId="39" applyFont="1" applyFill="1" applyAlignment="1">
      <alignment vertical="center" wrapText="1"/>
    </xf>
    <xf numFmtId="0" fontId="2" fillId="0" borderId="0" xfId="39" applyFont="1" applyFill="1" applyBorder="1" applyAlignment="1">
      <alignment vertical="center" wrapText="1"/>
    </xf>
    <xf numFmtId="0" fontId="2" fillId="33" borderId="0" xfId="39" applyFont="1" applyFill="1" applyAlignment="1">
      <alignment vertical="center" wrapText="1"/>
    </xf>
    <xf numFmtId="165" fontId="3" fillId="33" borderId="0" xfId="28" applyNumberFormat="1" applyFont="1" applyFill="1" applyAlignment="1">
      <alignment vertical="center" wrapText="1"/>
    </xf>
    <xf numFmtId="165" fontId="3" fillId="0" borderId="0" xfId="28" applyNumberFormat="1" applyFont="1" applyFill="1" applyAlignment="1">
      <alignment vertical="center" wrapText="1"/>
    </xf>
    <xf numFmtId="165" fontId="3" fillId="0" borderId="0" xfId="39" applyNumberFormat="1" applyFont="1" applyFill="1" applyBorder="1" applyAlignment="1">
      <alignment vertical="center" wrapText="1"/>
    </xf>
    <xf numFmtId="0" fontId="3" fillId="0" borderId="0" xfId="39" applyFont="1" applyFill="1" applyBorder="1" applyAlignment="1">
      <alignment vertical="center" wrapText="1"/>
    </xf>
    <xf numFmtId="165" fontId="3" fillId="33" borderId="3" xfId="28" applyNumberFormat="1" applyFont="1" applyFill="1" applyBorder="1" applyAlignment="1">
      <alignment vertical="center" wrapText="1"/>
    </xf>
    <xf numFmtId="165" fontId="3" fillId="0" borderId="1" xfId="28" applyNumberFormat="1" applyFont="1" applyFill="1" applyBorder="1" applyAlignment="1">
      <alignment vertical="center" wrapText="1"/>
    </xf>
    <xf numFmtId="165" fontId="3" fillId="0" borderId="0" xfId="28" applyNumberFormat="1" applyFont="1" applyFill="1" applyBorder="1" applyAlignment="1">
      <alignment vertical="center" wrapText="1"/>
    </xf>
    <xf numFmtId="165" fontId="3" fillId="33" borderId="1" xfId="39" applyNumberFormat="1" applyFont="1" applyFill="1" applyBorder="1" applyAlignment="1">
      <alignment vertical="center" wrapText="1"/>
    </xf>
    <xf numFmtId="165" fontId="3" fillId="0" borderId="1" xfId="39" applyNumberFormat="1" applyFont="1" applyFill="1" applyBorder="1" applyAlignment="1">
      <alignment vertical="center" wrapText="1"/>
    </xf>
    <xf numFmtId="0" fontId="3" fillId="0" borderId="1" xfId="39" applyFont="1" applyFill="1" applyBorder="1" applyAlignment="1">
      <alignment vertical="center" wrapText="1"/>
    </xf>
    <xf numFmtId="0" fontId="2" fillId="0" borderId="1" xfId="39" applyFont="1" applyFill="1" applyBorder="1" applyAlignment="1">
      <alignment vertical="center" wrapText="1"/>
    </xf>
    <xf numFmtId="165" fontId="2" fillId="0" borderId="1" xfId="39" applyNumberFormat="1" applyFont="1" applyFill="1" applyBorder="1" applyAlignment="1">
      <alignment horizontal="right" vertical="center"/>
    </xf>
    <xf numFmtId="165" fontId="2" fillId="0" borderId="0" xfId="39" applyNumberFormat="1" applyFont="1" applyFill="1" applyAlignment="1">
      <alignment horizontal="right" vertical="center"/>
    </xf>
    <xf numFmtId="165" fontId="2" fillId="0" borderId="0" xfId="40" applyNumberFormat="1" applyFont="1" applyFill="1" applyAlignment="1">
      <alignment vertical="center" wrapText="1"/>
    </xf>
    <xf numFmtId="167" fontId="3" fillId="0" borderId="0" xfId="28" applyNumberFormat="1" applyFont="1" applyFill="1" applyAlignment="1">
      <alignment horizontal="right" vertical="center" wrapText="1"/>
    </xf>
    <xf numFmtId="0" fontId="2" fillId="0" borderId="0" xfId="40" applyFont="1" applyFill="1" applyBorder="1" applyAlignment="1">
      <alignment vertical="center" wrapText="1"/>
    </xf>
    <xf numFmtId="165" fontId="3" fillId="33" borderId="0" xfId="28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 wrapText="1"/>
    </xf>
    <xf numFmtId="165" fontId="3" fillId="33" borderId="0" xfId="28" applyNumberFormat="1" applyFont="1" applyFill="1" applyAlignment="1">
      <alignment horizontal="right" vertical="center" wrapText="1"/>
    </xf>
    <xf numFmtId="165" fontId="3" fillId="0" borderId="0" xfId="28" applyNumberFormat="1" applyFont="1" applyFill="1" applyAlignment="1">
      <alignment horizontal="right" vertical="center" wrapText="1"/>
    </xf>
    <xf numFmtId="165" fontId="3" fillId="33" borderId="0" xfId="28" applyNumberFormat="1" applyFont="1" applyFill="1" applyBorder="1" applyAlignment="1">
      <alignment vertical="center" wrapText="1"/>
    </xf>
    <xf numFmtId="165" fontId="3" fillId="33" borderId="1" xfId="28" applyNumberFormat="1" applyFont="1" applyFill="1" applyBorder="1" applyAlignment="1">
      <alignment vertical="center" wrapText="1"/>
    </xf>
    <xf numFmtId="0" fontId="3" fillId="0" borderId="1" xfId="39" applyFont="1" applyFill="1" applyBorder="1" applyAlignment="1"/>
    <xf numFmtId="0" fontId="2" fillId="0" borderId="1" xfId="39" applyFont="1" applyFill="1" applyBorder="1" applyAlignment="1"/>
    <xf numFmtId="0" fontId="2" fillId="0" borderId="1" xfId="39" applyFont="1" applyFill="1" applyBorder="1" applyAlignment="1">
      <alignment wrapText="1"/>
    </xf>
    <xf numFmtId="165" fontId="3" fillId="0" borderId="1" xfId="39" applyNumberFormat="1" applyFont="1" applyFill="1" applyBorder="1" applyAlignment="1">
      <alignment horizontal="right"/>
    </xf>
    <xf numFmtId="0" fontId="2" fillId="0" borderId="0" xfId="39" applyFont="1" applyFill="1" applyAlignment="1">
      <alignment wrapText="1"/>
    </xf>
    <xf numFmtId="165" fontId="2" fillId="33" borderId="0" xfId="39" applyNumberFormat="1" applyFont="1" applyFill="1" applyBorder="1" applyAlignment="1">
      <alignment horizontal="right" vertical="center"/>
    </xf>
    <xf numFmtId="165" fontId="2" fillId="0" borderId="0" xfId="39" applyNumberFormat="1" applyFont="1" applyFill="1" applyBorder="1" applyAlignment="1">
      <alignment horizontal="right" vertical="center"/>
    </xf>
    <xf numFmtId="165" fontId="3" fillId="0" borderId="3" xfId="28" applyNumberFormat="1" applyFont="1" applyFill="1" applyBorder="1" applyAlignment="1">
      <alignment vertical="center" wrapText="1"/>
    </xf>
    <xf numFmtId="166" fontId="2" fillId="0" borderId="0" xfId="40" applyNumberFormat="1" applyFont="1" applyFill="1" applyAlignment="1">
      <alignment horizontal="left" vertical="center"/>
    </xf>
    <xf numFmtId="167" fontId="3" fillId="33" borderId="1" xfId="28" applyNumberFormat="1" applyFont="1" applyFill="1" applyBorder="1" applyAlignment="1">
      <alignment horizontal="right" vertical="center" wrapText="1"/>
    </xf>
    <xf numFmtId="168" fontId="3" fillId="33" borderId="1" xfId="28" applyNumberFormat="1" applyFont="1" applyFill="1" applyBorder="1" applyAlignment="1">
      <alignment horizontal="right" vertical="center" wrapText="1"/>
    </xf>
    <xf numFmtId="168" fontId="3" fillId="0" borderId="1" xfId="28" applyNumberFormat="1" applyFont="1" applyFill="1" applyBorder="1" applyAlignment="1">
      <alignment horizontal="center" vertical="center" wrapText="1"/>
    </xf>
    <xf numFmtId="0" fontId="2" fillId="33" borderId="0" xfId="39" applyFont="1" applyFill="1" applyBorder="1" applyAlignment="1">
      <alignment vertical="center" wrapText="1"/>
    </xf>
    <xf numFmtId="165" fontId="3" fillId="33" borderId="2" xfId="28" applyNumberFormat="1" applyFont="1" applyFill="1" applyBorder="1" applyAlignment="1">
      <alignment vertical="center" wrapText="1"/>
    </xf>
    <xf numFmtId="165" fontId="3" fillId="0" borderId="2" xfId="28" applyNumberFormat="1" applyFont="1" applyFill="1" applyBorder="1" applyAlignment="1">
      <alignment vertical="center" wrapText="1"/>
    </xf>
    <xf numFmtId="0" fontId="22" fillId="0" borderId="0" xfId="40" applyFont="1" applyFill="1" applyBorder="1" applyAlignment="1">
      <alignment vertical="center"/>
    </xf>
    <xf numFmtId="165" fontId="23" fillId="0" borderId="0" xfId="40" applyNumberFormat="1" applyFont="1" applyFill="1" applyBorder="1" applyAlignment="1">
      <alignment horizontal="right" vertical="center"/>
    </xf>
    <xf numFmtId="0" fontId="23" fillId="0" borderId="0" xfId="40" applyFont="1" applyFill="1" applyAlignment="1">
      <alignment vertical="center"/>
    </xf>
    <xf numFmtId="0" fontId="23" fillId="0" borderId="0" xfId="40" applyFont="1" applyFill="1" applyBorder="1" applyAlignment="1">
      <alignment vertical="center"/>
    </xf>
    <xf numFmtId="165" fontId="23" fillId="0" borderId="0" xfId="40" applyNumberFormat="1" applyFont="1" applyFill="1" applyAlignment="1">
      <alignment horizontal="right" vertical="center"/>
    </xf>
    <xf numFmtId="165" fontId="22" fillId="0" borderId="0" xfId="40" applyNumberFormat="1" applyFont="1" applyFill="1" applyAlignment="1">
      <alignment horizontal="left" vertical="center"/>
    </xf>
    <xf numFmtId="165" fontId="23" fillId="0" borderId="0" xfId="40" applyNumberFormat="1" applyFont="1" applyFill="1" applyBorder="1" applyAlignment="1">
      <alignment vertical="center"/>
    </xf>
    <xf numFmtId="165" fontId="23" fillId="0" borderId="0" xfId="40" applyNumberFormat="1" applyFont="1" applyFill="1" applyAlignment="1">
      <alignment vertical="center"/>
    </xf>
    <xf numFmtId="165" fontId="22" fillId="0" borderId="4" xfId="40" applyNumberFormat="1" applyFont="1" applyFill="1" applyBorder="1" applyAlignment="1">
      <alignment vertical="center"/>
    </xf>
    <xf numFmtId="165" fontId="23" fillId="0" borderId="0" xfId="40" applyNumberFormat="1" applyFont="1" applyFill="1" applyBorder="1" applyAlignment="1">
      <alignment horizontal="left" vertical="center"/>
    </xf>
    <xf numFmtId="165" fontId="22" fillId="0" borderId="0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Border="1" applyAlignment="1">
      <alignment horizontal="center" vertical="center"/>
    </xf>
    <xf numFmtId="165" fontId="22" fillId="0" borderId="0" xfId="39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right" vertical="center"/>
    </xf>
    <xf numFmtId="165" fontId="23" fillId="0" borderId="0" xfId="40" applyNumberFormat="1" applyFont="1" applyFill="1" applyAlignment="1">
      <alignment horizontal="left" vertical="center"/>
    </xf>
    <xf numFmtId="165" fontId="22" fillId="0" borderId="1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left" vertical="center" wrapText="1"/>
    </xf>
    <xf numFmtId="165" fontId="23" fillId="0" borderId="0" xfId="40" applyNumberFormat="1" applyFont="1" applyFill="1" applyBorder="1" applyAlignment="1">
      <alignment horizontal="right" vertical="center" wrapText="1"/>
    </xf>
    <xf numFmtId="165" fontId="23" fillId="0" borderId="0" xfId="40" applyNumberFormat="1" applyFont="1" applyFill="1" applyBorder="1" applyAlignment="1">
      <alignment horizontal="center" vertical="center" wrapText="1"/>
    </xf>
    <xf numFmtId="165" fontId="22" fillId="0" borderId="0" xfId="40" applyNumberFormat="1" applyFont="1" applyFill="1" applyAlignment="1">
      <alignment vertical="center"/>
    </xf>
    <xf numFmtId="165" fontId="23" fillId="0" borderId="0" xfId="28" applyNumberFormat="1" applyFont="1" applyFill="1" applyBorder="1" applyAlignment="1">
      <alignment horizontal="right" vertical="center" wrapText="1"/>
    </xf>
    <xf numFmtId="165" fontId="23" fillId="0" borderId="0" xfId="40" applyNumberFormat="1" applyFont="1" applyFill="1" applyAlignment="1">
      <alignment horizontal="center" vertical="center" wrapText="1"/>
    </xf>
    <xf numFmtId="165" fontId="23" fillId="0" borderId="1" xfId="40" applyNumberFormat="1" applyFont="1" applyFill="1" applyBorder="1" applyAlignment="1">
      <alignment horizontal="right" vertical="center" wrapText="1"/>
    </xf>
    <xf numFmtId="165" fontId="23" fillId="0" borderId="3" xfId="40" applyNumberFormat="1" applyFont="1" applyFill="1" applyBorder="1" applyAlignment="1">
      <alignment horizontal="right" vertical="center" wrapText="1"/>
    </xf>
    <xf numFmtId="165" fontId="23" fillId="0" borderId="0" xfId="40" applyNumberFormat="1" applyFont="1" applyFill="1" applyAlignment="1">
      <alignment vertical="center" wrapText="1"/>
    </xf>
    <xf numFmtId="165" fontId="23" fillId="0" borderId="2" xfId="40" applyNumberFormat="1" applyFont="1" applyFill="1" applyBorder="1" applyAlignment="1">
      <alignment horizontal="right" vertical="center" wrapText="1"/>
    </xf>
    <xf numFmtId="165" fontId="23" fillId="33" borderId="0" xfId="40" applyNumberFormat="1" applyFont="1" applyFill="1" applyBorder="1" applyAlignment="1">
      <alignment horizontal="right" vertical="center" wrapText="1"/>
    </xf>
    <xf numFmtId="165" fontId="23" fillId="33" borderId="1" xfId="40" applyNumberFormat="1" applyFont="1" applyFill="1" applyBorder="1" applyAlignment="1">
      <alignment horizontal="right" vertical="center" wrapText="1"/>
    </xf>
    <xf numFmtId="165" fontId="23" fillId="33" borderId="3" xfId="40" applyNumberFormat="1" applyFont="1" applyFill="1" applyBorder="1" applyAlignment="1">
      <alignment horizontal="right" vertical="center" wrapText="1"/>
    </xf>
    <xf numFmtId="165" fontId="23" fillId="33" borderId="0" xfId="28" applyNumberFormat="1" applyFont="1" applyFill="1" applyBorder="1" applyAlignment="1">
      <alignment horizontal="right" vertical="center" wrapText="1"/>
    </xf>
    <xf numFmtId="165" fontId="23" fillId="33" borderId="0" xfId="40" applyNumberFormat="1" applyFont="1" applyFill="1" applyAlignment="1">
      <alignment horizontal="right" vertical="center"/>
    </xf>
    <xf numFmtId="165" fontId="23" fillId="33" borderId="2" xfId="40" applyNumberFormat="1" applyFont="1" applyFill="1" applyBorder="1" applyAlignment="1">
      <alignment horizontal="right" vertical="center" wrapText="1"/>
    </xf>
    <xf numFmtId="165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left" vertical="center" wrapText="1"/>
    </xf>
    <xf numFmtId="165" fontId="23" fillId="0" borderId="1" xfId="40" applyNumberFormat="1" applyFont="1" applyFill="1" applyBorder="1" applyAlignment="1">
      <alignment vertical="center"/>
    </xf>
    <xf numFmtId="165" fontId="23" fillId="0" borderId="3" xfId="40" applyNumberFormat="1" applyFont="1" applyFill="1" applyBorder="1" applyAlignment="1">
      <alignment vertical="center"/>
    </xf>
    <xf numFmtId="165" fontId="23" fillId="0" borderId="0" xfId="28" applyNumberFormat="1" applyFont="1" applyBorder="1" applyAlignment="1">
      <alignment horizontal="right" vertical="center" wrapText="1"/>
    </xf>
    <xf numFmtId="165" fontId="23" fillId="33" borderId="1" xfId="40" applyNumberFormat="1" applyFont="1" applyFill="1" applyBorder="1" applyAlignment="1">
      <alignment vertical="center"/>
    </xf>
    <xf numFmtId="0" fontId="2" fillId="0" borderId="0" xfId="40" applyFont="1" applyFill="1" applyAlignment="1">
      <alignment vertical="center"/>
    </xf>
    <xf numFmtId="0" fontId="2" fillId="0" borderId="1" xfId="40" applyFont="1" applyFill="1" applyBorder="1" applyAlignment="1">
      <alignment vertical="center"/>
    </xf>
    <xf numFmtId="0" fontId="3" fillId="0" borderId="1" xfId="40" applyFont="1" applyFill="1" applyBorder="1" applyAlignment="1">
      <alignment vertical="center"/>
    </xf>
    <xf numFmtId="38" fontId="3" fillId="0" borderId="1" xfId="40" applyNumberFormat="1" applyFont="1" applyFill="1" applyBorder="1" applyAlignment="1">
      <alignment vertical="center"/>
    </xf>
    <xf numFmtId="38" fontId="3" fillId="0" borderId="1" xfId="40" applyNumberFormat="1" applyFont="1" applyFill="1" applyBorder="1" applyAlignment="1">
      <alignment horizontal="center" vertical="center"/>
    </xf>
    <xf numFmtId="38" fontId="24" fillId="0" borderId="0" xfId="39" applyNumberFormat="1" applyFont="1" applyAlignment="1">
      <alignment horizontal="center" vertical="center"/>
    </xf>
    <xf numFmtId="38" fontId="24" fillId="0" borderId="0" xfId="39" applyNumberFormat="1" applyFont="1" applyFill="1" applyAlignment="1">
      <alignment horizontal="center" vertical="center"/>
    </xf>
    <xf numFmtId="165" fontId="3" fillId="0" borderId="1" xfId="40" quotePrefix="1" applyNumberFormat="1" applyFont="1" applyFill="1" applyBorder="1" applyAlignment="1">
      <alignment horizontal="right" vertical="center"/>
    </xf>
    <xf numFmtId="0" fontId="2" fillId="0" borderId="1" xfId="40" applyNumberFormat="1" applyFont="1" applyFill="1" applyBorder="1" applyAlignment="1">
      <alignment vertical="center"/>
    </xf>
    <xf numFmtId="169" fontId="3" fillId="0" borderId="1" xfId="40" applyNumberFormat="1" applyFont="1" applyFill="1" applyBorder="1" applyAlignment="1">
      <alignment horizontal="center" vertical="center"/>
    </xf>
    <xf numFmtId="9" fontId="3" fillId="0" borderId="0" xfId="48" applyFont="1" applyFill="1" applyAlignment="1">
      <alignment vertical="center"/>
    </xf>
    <xf numFmtId="37" fontId="3" fillId="0" borderId="1" xfId="40" applyNumberFormat="1" applyFont="1" applyFill="1" applyBorder="1" applyAlignment="1">
      <alignment vertical="center"/>
    </xf>
    <xf numFmtId="37" fontId="3" fillId="0" borderId="1" xfId="40" applyNumberFormat="1" applyFont="1" applyFill="1" applyBorder="1" applyAlignment="1">
      <alignment horizontal="center" vertical="center"/>
    </xf>
    <xf numFmtId="164" fontId="3" fillId="0" borderId="0" xfId="28" applyFont="1" applyFill="1" applyBorder="1" applyAlignment="1">
      <alignment horizontal="right" vertical="center"/>
    </xf>
    <xf numFmtId="173" fontId="3" fillId="0" borderId="0" xfId="40" applyNumberFormat="1" applyFont="1" applyFill="1" applyBorder="1" applyAlignment="1">
      <alignment horizontal="right" vertical="center"/>
    </xf>
    <xf numFmtId="172" fontId="3" fillId="0" borderId="0" xfId="39" applyNumberFormat="1" applyFont="1" applyFill="1" applyBorder="1" applyAlignment="1">
      <alignment horizontal="right" vertical="center"/>
    </xf>
    <xf numFmtId="172" fontId="2" fillId="0" borderId="0" xfId="39" quotePrefix="1" applyNumberFormat="1" applyFont="1" applyFill="1" applyBorder="1" applyAlignment="1">
      <alignment horizontal="center" vertical="center"/>
    </xf>
    <xf numFmtId="172" fontId="2" fillId="0" borderId="0" xfId="39" quotePrefix="1" applyNumberFormat="1" applyFont="1" applyFill="1" applyBorder="1" applyAlignment="1">
      <alignment horizontal="right" vertical="center"/>
    </xf>
    <xf numFmtId="38" fontId="3" fillId="0" borderId="1" xfId="39" applyNumberFormat="1" applyFont="1" applyFill="1" applyBorder="1" applyAlignment="1">
      <alignment vertical="center"/>
    </xf>
    <xf numFmtId="165" fontId="2" fillId="0" borderId="1" xfId="40" applyNumberFormat="1" applyFont="1" applyFill="1" applyBorder="1" applyAlignment="1">
      <alignment horizontal="center" vertical="center" wrapText="1"/>
    </xf>
    <xf numFmtId="166" fontId="3" fillId="0" borderId="0" xfId="40" applyNumberFormat="1" applyFont="1" applyFill="1" applyAlignment="1">
      <alignment horizontal="center" vertical="center"/>
    </xf>
    <xf numFmtId="165" fontId="2" fillId="0" borderId="0" xfId="40" applyNumberFormat="1" applyFont="1" applyFill="1" applyBorder="1" applyAlignment="1">
      <alignment horizontal="center" vertical="center" wrapText="1"/>
    </xf>
    <xf numFmtId="165" fontId="2" fillId="0" borderId="1" xfId="40" applyNumberFormat="1" applyFont="1" applyFill="1" applyBorder="1" applyAlignment="1">
      <alignment horizontal="center" vertical="center"/>
    </xf>
    <xf numFmtId="165" fontId="2" fillId="0" borderId="0" xfId="40" applyNumberFormat="1" applyFont="1" applyFill="1" applyAlignment="1">
      <alignment horizontal="center" vertical="center"/>
    </xf>
    <xf numFmtId="165" fontId="22" fillId="0" borderId="1" xfId="40" applyNumberFormat="1" applyFont="1" applyFill="1" applyBorder="1" applyAlignment="1">
      <alignment horizontal="center" vertical="center"/>
    </xf>
    <xf numFmtId="165" fontId="22" fillId="0" borderId="5" xfId="40" applyNumberFormat="1" applyFont="1" applyFill="1" applyBorder="1" applyAlignment="1">
      <alignment horizontal="center" vertical="center"/>
    </xf>
    <xf numFmtId="165" fontId="22" fillId="0" borderId="6" xfId="40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- Style1 2" xfId="39" xr:uid="{00000000-0005-0000-0000-000027000000}"/>
    <cellStyle name="Normal 2" xfId="40" xr:uid="{00000000-0005-0000-0000-000028000000}"/>
    <cellStyle name="Normal 2 10" xfId="41" xr:uid="{00000000-0005-0000-0000-000029000000}"/>
    <cellStyle name="Note" xfId="42" builtinId="10" customBuiltin="1"/>
    <cellStyle name="Output" xfId="43" builtinId="21" customBuiltin="1"/>
    <cellStyle name="Percent" xfId="48" builtinId="5"/>
    <cellStyle name="Percent 2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topLeftCell="A145" zoomScaleNormal="100" zoomScaleSheetLayoutView="100" workbookViewId="0">
      <selection activeCell="Q44" sqref="Q44"/>
    </sheetView>
  </sheetViews>
  <sheetFormatPr defaultColWidth="9.140625" defaultRowHeight="16.5" customHeight="1" x14ac:dyDescent="0.2"/>
  <cols>
    <col min="1" max="3" width="1.28515625" style="1" customWidth="1"/>
    <col min="4" max="4" width="27" style="1" customWidth="1"/>
    <col min="5" max="5" width="5.85546875" style="1" bestFit="1" customWidth="1"/>
    <col min="6" max="6" width="0.7109375" style="1" customWidth="1"/>
    <col min="7" max="7" width="13.140625" style="2" customWidth="1"/>
    <col min="8" max="8" width="0.7109375" style="1" customWidth="1"/>
    <col min="9" max="9" width="13.5703125" style="2" customWidth="1"/>
    <col min="10" max="10" width="0.7109375" style="2" customWidth="1"/>
    <col min="11" max="11" width="13.42578125" style="2" customWidth="1"/>
    <col min="12" max="12" width="0.7109375" style="2" customWidth="1"/>
    <col min="13" max="13" width="13.28515625" style="2" customWidth="1"/>
    <col min="14" max="16384" width="9.140625" style="1"/>
  </cols>
  <sheetData>
    <row r="1" spans="1:13" ht="16.5" customHeight="1" x14ac:dyDescent="0.2">
      <c r="A1" s="187" t="s">
        <v>0</v>
      </c>
      <c r="B1" s="187"/>
      <c r="C1" s="187"/>
      <c r="D1" s="3"/>
    </row>
    <row r="2" spans="1:13" ht="16.5" customHeight="1" x14ac:dyDescent="0.2">
      <c r="A2" s="187" t="s">
        <v>1</v>
      </c>
      <c r="B2" s="187"/>
      <c r="C2" s="187"/>
      <c r="D2" s="187"/>
    </row>
    <row r="3" spans="1:13" ht="16.5" customHeight="1" x14ac:dyDescent="0.2">
      <c r="A3" s="188" t="s">
        <v>220</v>
      </c>
      <c r="B3" s="188"/>
      <c r="C3" s="188"/>
      <c r="D3" s="188"/>
      <c r="E3" s="189"/>
      <c r="F3" s="189"/>
      <c r="G3" s="4"/>
      <c r="H3" s="189"/>
      <c r="I3" s="4"/>
      <c r="J3" s="4"/>
      <c r="K3" s="4"/>
      <c r="L3" s="4"/>
      <c r="M3" s="4"/>
    </row>
    <row r="4" spans="1:13" ht="15" customHeight="1" x14ac:dyDescent="0.2"/>
    <row r="5" spans="1:13" ht="15" customHeight="1" x14ac:dyDescent="0.2"/>
    <row r="6" spans="1:13" ht="15" customHeight="1" x14ac:dyDescent="0.2">
      <c r="G6" s="208" t="s">
        <v>65</v>
      </c>
      <c r="H6" s="208"/>
      <c r="I6" s="208"/>
      <c r="K6" s="208" t="s">
        <v>264</v>
      </c>
      <c r="L6" s="208"/>
      <c r="M6" s="208"/>
    </row>
    <row r="7" spans="1:13" ht="15" customHeight="1" x14ac:dyDescent="0.2">
      <c r="G7" s="206" t="s">
        <v>68</v>
      </c>
      <c r="H7" s="206"/>
      <c r="I7" s="206"/>
      <c r="K7" s="206" t="s">
        <v>68</v>
      </c>
      <c r="L7" s="206"/>
      <c r="M7" s="206"/>
    </row>
    <row r="8" spans="1:13" ht="15" customHeight="1" x14ac:dyDescent="0.2">
      <c r="G8" s="5" t="s">
        <v>2</v>
      </c>
      <c r="H8" s="5"/>
      <c r="I8" s="5" t="s">
        <v>3</v>
      </c>
      <c r="J8" s="5"/>
      <c r="K8" s="5" t="s">
        <v>2</v>
      </c>
      <c r="L8" s="5"/>
      <c r="M8" s="5" t="s">
        <v>3</v>
      </c>
    </row>
    <row r="9" spans="1:13" ht="15" customHeight="1" x14ac:dyDescent="0.2">
      <c r="G9" s="35" t="s">
        <v>181</v>
      </c>
      <c r="H9" s="6"/>
      <c r="I9" s="35" t="s">
        <v>4</v>
      </c>
      <c r="J9" s="7"/>
      <c r="K9" s="35" t="s">
        <v>181</v>
      </c>
      <c r="L9" s="6"/>
      <c r="M9" s="35" t="s">
        <v>4</v>
      </c>
    </row>
    <row r="10" spans="1:13" ht="15" customHeight="1" x14ac:dyDescent="0.2">
      <c r="G10" s="9" t="s">
        <v>221</v>
      </c>
      <c r="I10" s="9" t="s">
        <v>182</v>
      </c>
      <c r="J10" s="8"/>
      <c r="K10" s="9" t="s">
        <v>221</v>
      </c>
      <c r="L10" s="1"/>
      <c r="M10" s="9" t="s">
        <v>182</v>
      </c>
    </row>
    <row r="11" spans="1:13" ht="15" customHeight="1" x14ac:dyDescent="0.2">
      <c r="A11" s="10"/>
      <c r="B11" s="10"/>
      <c r="C11" s="10"/>
      <c r="D11" s="10"/>
      <c r="E11" s="36" t="s">
        <v>5</v>
      </c>
      <c r="F11" s="11"/>
      <c r="G11" s="12" t="s">
        <v>6</v>
      </c>
      <c r="H11" s="11"/>
      <c r="I11" s="12" t="s">
        <v>6</v>
      </c>
      <c r="J11" s="8"/>
      <c r="K11" s="12" t="s">
        <v>6</v>
      </c>
      <c r="L11" s="11"/>
      <c r="M11" s="12" t="s">
        <v>6</v>
      </c>
    </row>
    <row r="12" spans="1:13" ht="15" customHeight="1" x14ac:dyDescent="0.2">
      <c r="A12" s="39" t="s">
        <v>7</v>
      </c>
      <c r="B12" s="39"/>
      <c r="C12" s="39"/>
      <c r="D12" s="39"/>
      <c r="E12" s="40"/>
      <c r="F12" s="41"/>
      <c r="G12" s="80"/>
      <c r="H12" s="41"/>
      <c r="K12" s="80"/>
    </row>
    <row r="13" spans="1:13" ht="12.95" customHeight="1" x14ac:dyDescent="0.2">
      <c r="A13" s="13"/>
      <c r="B13" s="13"/>
      <c r="C13" s="13"/>
      <c r="D13" s="39"/>
      <c r="E13" s="40"/>
      <c r="F13" s="41"/>
      <c r="G13" s="81"/>
      <c r="H13" s="41"/>
      <c r="I13" s="42"/>
      <c r="K13" s="81"/>
      <c r="M13" s="42"/>
    </row>
    <row r="14" spans="1:13" s="13" customFormat="1" ht="15" customHeight="1" x14ac:dyDescent="0.2">
      <c r="A14" s="3" t="s">
        <v>8</v>
      </c>
      <c r="D14" s="14"/>
      <c r="E14" s="38"/>
      <c r="F14" s="38"/>
      <c r="G14" s="79"/>
      <c r="H14" s="38"/>
      <c r="I14" s="15"/>
      <c r="J14" s="15"/>
      <c r="K14" s="79"/>
      <c r="L14" s="15"/>
      <c r="M14" s="15"/>
    </row>
    <row r="15" spans="1:13" ht="12.95" customHeight="1" x14ac:dyDescent="0.2">
      <c r="A15" s="13"/>
      <c r="B15" s="13"/>
      <c r="C15" s="13"/>
      <c r="D15" s="39"/>
      <c r="E15" s="40"/>
      <c r="F15" s="41"/>
      <c r="G15" s="81"/>
      <c r="H15" s="41"/>
      <c r="I15" s="42"/>
      <c r="K15" s="81"/>
      <c r="M15" s="42"/>
    </row>
    <row r="16" spans="1:13" s="13" customFormat="1" ht="15" customHeight="1" x14ac:dyDescent="0.2">
      <c r="A16" s="13" t="s">
        <v>9</v>
      </c>
      <c r="D16" s="14"/>
      <c r="E16" s="43"/>
      <c r="F16" s="43"/>
      <c r="G16" s="82">
        <v>3111669806</v>
      </c>
      <c r="H16" s="16"/>
      <c r="I16" s="16">
        <v>3794448274</v>
      </c>
      <c r="J16" s="16"/>
      <c r="K16" s="82">
        <v>138841092</v>
      </c>
      <c r="L16" s="16"/>
      <c r="M16" s="16">
        <v>469097257</v>
      </c>
    </row>
    <row r="17" spans="1:13" s="13" customFormat="1" ht="15" customHeight="1" x14ac:dyDescent="0.2">
      <c r="A17" s="13" t="s">
        <v>130</v>
      </c>
      <c r="D17" s="14"/>
      <c r="E17" s="43"/>
      <c r="F17" s="43"/>
      <c r="G17" s="82">
        <v>758374563</v>
      </c>
      <c r="H17" s="16"/>
      <c r="I17" s="16">
        <v>460565242</v>
      </c>
      <c r="J17" s="16"/>
      <c r="K17" s="82">
        <v>319655069</v>
      </c>
      <c r="L17" s="16"/>
      <c r="M17" s="16">
        <v>226669087</v>
      </c>
    </row>
    <row r="18" spans="1:13" s="13" customFormat="1" ht="15" customHeight="1" x14ac:dyDescent="0.2">
      <c r="A18" s="13" t="s">
        <v>10</v>
      </c>
      <c r="D18" s="14"/>
      <c r="E18" s="43"/>
      <c r="F18" s="43"/>
      <c r="G18" s="82">
        <v>111000000</v>
      </c>
      <c r="H18" s="16"/>
      <c r="I18" s="16">
        <v>39500000</v>
      </c>
      <c r="J18" s="16"/>
      <c r="K18" s="82">
        <v>8425100000</v>
      </c>
      <c r="L18" s="16"/>
      <c r="M18" s="16">
        <v>8240500000</v>
      </c>
    </row>
    <row r="19" spans="1:13" s="13" customFormat="1" ht="15" customHeight="1" x14ac:dyDescent="0.2">
      <c r="A19" s="13" t="s">
        <v>184</v>
      </c>
      <c r="D19" s="14"/>
      <c r="E19" s="43"/>
      <c r="F19" s="43"/>
      <c r="G19" s="82"/>
      <c r="H19" s="16"/>
      <c r="I19" s="16"/>
      <c r="J19" s="16"/>
      <c r="K19" s="82"/>
      <c r="L19" s="16"/>
      <c r="M19" s="16"/>
    </row>
    <row r="20" spans="1:13" s="13" customFormat="1" ht="15" customHeight="1" x14ac:dyDescent="0.2">
      <c r="B20" s="13" t="s">
        <v>188</v>
      </c>
      <c r="D20" s="14"/>
      <c r="E20" s="43"/>
      <c r="F20" s="43"/>
      <c r="G20" s="82">
        <v>734988</v>
      </c>
      <c r="H20" s="16"/>
      <c r="I20" s="16">
        <v>695276</v>
      </c>
      <c r="J20" s="16"/>
      <c r="K20" s="82">
        <v>0</v>
      </c>
      <c r="L20" s="16"/>
      <c r="M20" s="16">
        <v>0</v>
      </c>
    </row>
    <row r="21" spans="1:13" s="13" customFormat="1" ht="15" customHeight="1" x14ac:dyDescent="0.2">
      <c r="A21" s="13" t="s">
        <v>11</v>
      </c>
      <c r="D21" s="14"/>
      <c r="E21" s="43">
        <v>7</v>
      </c>
      <c r="F21" s="43"/>
      <c r="G21" s="82">
        <v>12973531049</v>
      </c>
      <c r="H21" s="16"/>
      <c r="I21" s="16">
        <v>12626076066</v>
      </c>
      <c r="J21" s="16"/>
      <c r="K21" s="82">
        <v>0</v>
      </c>
      <c r="L21" s="16"/>
      <c r="M21" s="16">
        <v>0</v>
      </c>
    </row>
    <row r="22" spans="1:13" s="13" customFormat="1" ht="15" customHeight="1" x14ac:dyDescent="0.2">
      <c r="A22" s="13" t="s">
        <v>12</v>
      </c>
      <c r="D22" s="14"/>
      <c r="E22" s="43"/>
      <c r="F22" s="43"/>
      <c r="G22" s="82">
        <v>425478058</v>
      </c>
      <c r="H22" s="16"/>
      <c r="I22" s="16">
        <v>440732694</v>
      </c>
      <c r="J22" s="16"/>
      <c r="K22" s="82">
        <v>78790799</v>
      </c>
      <c r="L22" s="16"/>
      <c r="M22" s="16">
        <v>69215589</v>
      </c>
    </row>
    <row r="23" spans="1:13" s="13" customFormat="1" ht="15" customHeight="1" x14ac:dyDescent="0.2">
      <c r="A23" s="13" t="s">
        <v>13</v>
      </c>
      <c r="D23" s="14"/>
      <c r="E23" s="43">
        <v>8</v>
      </c>
      <c r="F23" s="43"/>
      <c r="G23" s="83">
        <v>2713483148</v>
      </c>
      <c r="H23" s="16"/>
      <c r="I23" s="17">
        <v>0</v>
      </c>
      <c r="J23" s="16"/>
      <c r="K23" s="88">
        <v>892598501</v>
      </c>
      <c r="L23" s="16"/>
      <c r="M23" s="17">
        <v>0</v>
      </c>
    </row>
    <row r="24" spans="1:13" ht="12.95" customHeight="1" x14ac:dyDescent="0.2">
      <c r="A24" s="13"/>
      <c r="B24" s="13"/>
      <c r="C24" s="13"/>
      <c r="D24" s="39"/>
      <c r="E24" s="40"/>
      <c r="F24" s="41"/>
      <c r="G24" s="81"/>
      <c r="H24" s="41"/>
      <c r="I24" s="42"/>
      <c r="K24" s="81"/>
      <c r="M24" s="42"/>
    </row>
    <row r="25" spans="1:13" s="13" customFormat="1" ht="15" customHeight="1" x14ac:dyDescent="0.2">
      <c r="A25" s="37" t="s">
        <v>14</v>
      </c>
      <c r="D25" s="14"/>
      <c r="E25" s="43"/>
      <c r="F25" s="38"/>
      <c r="G25" s="85">
        <f>SUM(G16:G24)</f>
        <v>20094271612</v>
      </c>
      <c r="H25" s="38"/>
      <c r="I25" s="4">
        <f>SUM(I16:I24)</f>
        <v>17362017552</v>
      </c>
      <c r="J25" s="38"/>
      <c r="K25" s="85">
        <f>SUM(K16:K24)</f>
        <v>9854985461</v>
      </c>
      <c r="L25" s="15"/>
      <c r="M25" s="4">
        <f>SUM(M16:M24)</f>
        <v>9005481933</v>
      </c>
    </row>
    <row r="26" spans="1:13" s="13" customFormat="1" ht="12.95" customHeight="1" x14ac:dyDescent="0.2">
      <c r="A26" s="14"/>
      <c r="B26" s="14"/>
      <c r="C26" s="14"/>
      <c r="D26" s="14"/>
      <c r="E26" s="43"/>
      <c r="F26" s="38"/>
      <c r="G26" s="84"/>
      <c r="H26" s="45"/>
      <c r="I26" s="44"/>
      <c r="J26" s="45"/>
      <c r="K26" s="84"/>
      <c r="L26" s="45"/>
      <c r="M26" s="44"/>
    </row>
    <row r="27" spans="1:13" s="13" customFormat="1" ht="15" customHeight="1" x14ac:dyDescent="0.2">
      <c r="A27" s="37" t="s">
        <v>15</v>
      </c>
      <c r="B27" s="37"/>
      <c r="C27" s="37"/>
      <c r="D27" s="14"/>
      <c r="E27" s="43"/>
      <c r="F27" s="38"/>
      <c r="G27" s="79"/>
      <c r="H27" s="38"/>
      <c r="I27" s="15"/>
      <c r="J27" s="38"/>
      <c r="K27" s="79"/>
      <c r="L27" s="15"/>
      <c r="M27" s="15"/>
    </row>
    <row r="28" spans="1:13" ht="12.95" customHeight="1" x14ac:dyDescent="0.2">
      <c r="A28" s="13"/>
      <c r="B28" s="13"/>
      <c r="C28" s="13"/>
      <c r="D28" s="39"/>
      <c r="E28" s="40"/>
      <c r="F28" s="41"/>
      <c r="G28" s="81"/>
      <c r="H28" s="41"/>
      <c r="I28" s="42"/>
      <c r="K28" s="81"/>
      <c r="M28" s="42"/>
    </row>
    <row r="29" spans="1:13" s="13" customFormat="1" ht="15" customHeight="1" x14ac:dyDescent="0.2">
      <c r="A29" s="13" t="s">
        <v>184</v>
      </c>
      <c r="D29" s="14"/>
      <c r="E29" s="43"/>
      <c r="F29" s="43"/>
      <c r="G29" s="86"/>
      <c r="H29" s="46"/>
      <c r="I29" s="46"/>
      <c r="J29" s="46"/>
      <c r="K29" s="86"/>
      <c r="L29" s="46"/>
      <c r="M29" s="46"/>
    </row>
    <row r="30" spans="1:13" s="13" customFormat="1" ht="15" customHeight="1" x14ac:dyDescent="0.2">
      <c r="B30" s="13" t="s">
        <v>185</v>
      </c>
      <c r="D30" s="14"/>
      <c r="E30" s="43">
        <v>5</v>
      </c>
      <c r="F30" s="43"/>
      <c r="G30" s="86">
        <v>705478011</v>
      </c>
      <c r="H30" s="46"/>
      <c r="I30" s="16">
        <v>714000171</v>
      </c>
      <c r="J30" s="46"/>
      <c r="K30" s="86">
        <v>0</v>
      </c>
      <c r="L30" s="46"/>
      <c r="M30" s="16">
        <v>0</v>
      </c>
    </row>
    <row r="31" spans="1:13" s="13" customFormat="1" ht="15" customHeight="1" x14ac:dyDescent="0.2">
      <c r="A31" s="13" t="s">
        <v>225</v>
      </c>
      <c r="D31" s="14"/>
      <c r="E31" s="43"/>
      <c r="F31" s="43"/>
      <c r="G31" s="86">
        <v>248490552</v>
      </c>
      <c r="H31" s="46"/>
      <c r="I31" s="16">
        <v>248490552</v>
      </c>
      <c r="J31" s="46"/>
      <c r="K31" s="86">
        <v>0</v>
      </c>
      <c r="L31" s="46"/>
      <c r="M31" s="16">
        <v>0</v>
      </c>
    </row>
    <row r="32" spans="1:13" s="13" customFormat="1" ht="15" customHeight="1" x14ac:dyDescent="0.2">
      <c r="A32" s="13" t="s">
        <v>184</v>
      </c>
      <c r="D32" s="14"/>
      <c r="E32" s="43"/>
      <c r="F32" s="43"/>
      <c r="G32" s="86"/>
      <c r="H32" s="46"/>
      <c r="I32" s="46"/>
      <c r="J32" s="46"/>
      <c r="K32" s="86"/>
      <c r="L32" s="46"/>
      <c r="M32" s="46"/>
    </row>
    <row r="33" spans="1:13" s="13" customFormat="1" ht="15" customHeight="1" x14ac:dyDescent="0.2">
      <c r="B33" s="13" t="s">
        <v>186</v>
      </c>
      <c r="D33" s="14"/>
      <c r="E33" s="43"/>
      <c r="F33" s="43"/>
      <c r="G33" s="86"/>
      <c r="H33" s="46"/>
      <c r="I33" s="46"/>
      <c r="J33" s="46"/>
      <c r="K33" s="86"/>
      <c r="L33" s="46"/>
      <c r="M33" s="46"/>
    </row>
    <row r="34" spans="1:13" s="13" customFormat="1" ht="15" customHeight="1" x14ac:dyDescent="0.2">
      <c r="B34" s="13" t="s">
        <v>187</v>
      </c>
      <c r="D34" s="14"/>
      <c r="E34" s="43">
        <v>5</v>
      </c>
      <c r="F34" s="43"/>
      <c r="G34" s="86">
        <v>6712194174</v>
      </c>
      <c r="H34" s="46"/>
      <c r="I34" s="46">
        <v>6600367148</v>
      </c>
      <c r="J34" s="46"/>
      <c r="K34" s="86">
        <v>5716227128</v>
      </c>
      <c r="L34" s="46"/>
      <c r="M34" s="46">
        <v>5635941676</v>
      </c>
    </row>
    <row r="35" spans="1:13" s="13" customFormat="1" ht="15" customHeight="1" x14ac:dyDescent="0.2">
      <c r="A35" s="14" t="s">
        <v>16</v>
      </c>
      <c r="B35" s="14"/>
      <c r="C35" s="14"/>
      <c r="D35" s="14"/>
      <c r="E35" s="43"/>
      <c r="F35" s="43"/>
      <c r="G35" s="82">
        <v>13911073776</v>
      </c>
      <c r="H35" s="46"/>
      <c r="I35" s="16">
        <v>13508526946</v>
      </c>
      <c r="J35" s="46"/>
      <c r="K35" s="86">
        <v>0</v>
      </c>
      <c r="L35" s="46"/>
      <c r="M35" s="16">
        <v>0</v>
      </c>
    </row>
    <row r="36" spans="1:13" s="13" customFormat="1" ht="15" customHeight="1" x14ac:dyDescent="0.2">
      <c r="A36" s="14" t="s">
        <v>17</v>
      </c>
      <c r="B36" s="14"/>
      <c r="C36" s="14"/>
      <c r="D36" s="14"/>
      <c r="E36" s="43"/>
      <c r="F36" s="43"/>
      <c r="G36" s="86">
        <v>0</v>
      </c>
      <c r="H36" s="46"/>
      <c r="I36" s="16">
        <v>0</v>
      </c>
      <c r="J36" s="46"/>
      <c r="K36" s="86">
        <v>26317683307</v>
      </c>
      <c r="L36" s="46"/>
      <c r="M36" s="16">
        <v>26317683307</v>
      </c>
    </row>
    <row r="37" spans="1:13" s="13" customFormat="1" ht="15" customHeight="1" x14ac:dyDescent="0.2">
      <c r="A37" s="14" t="s">
        <v>18</v>
      </c>
      <c r="B37" s="14"/>
      <c r="C37" s="14"/>
      <c r="D37" s="14"/>
      <c r="E37" s="43"/>
      <c r="F37" s="43"/>
      <c r="G37" s="86">
        <v>1968481144</v>
      </c>
      <c r="H37" s="46"/>
      <c r="I37" s="16">
        <v>2613524573</v>
      </c>
      <c r="J37" s="46"/>
      <c r="K37" s="86">
        <v>750725998</v>
      </c>
      <c r="L37" s="46"/>
      <c r="M37" s="46">
        <v>966078998</v>
      </c>
    </row>
    <row r="38" spans="1:13" s="13" customFormat="1" ht="15" customHeight="1" x14ac:dyDescent="0.2">
      <c r="A38" s="13" t="s">
        <v>242</v>
      </c>
      <c r="B38" s="14"/>
      <c r="C38" s="14"/>
      <c r="D38" s="14"/>
      <c r="E38" s="43">
        <v>9</v>
      </c>
      <c r="F38" s="43"/>
      <c r="G38" s="82">
        <v>9654611020</v>
      </c>
      <c r="H38" s="16"/>
      <c r="I38" s="46">
        <v>11969908501</v>
      </c>
      <c r="J38" s="46"/>
      <c r="K38" s="86">
        <v>3824618541</v>
      </c>
      <c r="L38" s="46"/>
      <c r="M38" s="46">
        <v>4676109267</v>
      </c>
    </row>
    <row r="39" spans="1:13" s="13" customFormat="1" ht="15" customHeight="1" x14ac:dyDescent="0.2">
      <c r="A39" s="13" t="s">
        <v>243</v>
      </c>
      <c r="B39" s="14"/>
      <c r="C39" s="14"/>
      <c r="D39" s="14"/>
      <c r="E39" s="43"/>
      <c r="F39" s="43"/>
      <c r="G39" s="82">
        <v>6547800897</v>
      </c>
      <c r="H39" s="16"/>
      <c r="I39" s="16">
        <v>6561499001</v>
      </c>
      <c r="J39" s="46"/>
      <c r="K39" s="86">
        <v>459835296</v>
      </c>
      <c r="L39" s="46"/>
      <c r="M39" s="16">
        <v>463098196</v>
      </c>
    </row>
    <row r="40" spans="1:13" s="13" customFormat="1" ht="15" customHeight="1" x14ac:dyDescent="0.2">
      <c r="A40" s="13" t="s">
        <v>244</v>
      </c>
      <c r="B40" s="14"/>
      <c r="C40" s="14"/>
      <c r="D40" s="14"/>
      <c r="E40" s="43"/>
      <c r="F40" s="43"/>
      <c r="G40" s="82">
        <v>4118659963</v>
      </c>
      <c r="H40" s="16"/>
      <c r="I40" s="16">
        <v>4118659963</v>
      </c>
      <c r="J40" s="16"/>
      <c r="K40" s="86">
        <v>0</v>
      </c>
      <c r="L40" s="16"/>
      <c r="M40" s="16">
        <v>0</v>
      </c>
    </row>
    <row r="41" spans="1:13" s="13" customFormat="1" ht="15" customHeight="1" x14ac:dyDescent="0.2">
      <c r="A41" s="13" t="s">
        <v>19</v>
      </c>
      <c r="B41" s="14"/>
      <c r="C41" s="14"/>
      <c r="D41" s="14"/>
      <c r="E41" s="43"/>
      <c r="F41" s="43"/>
      <c r="G41" s="82">
        <v>17575045652</v>
      </c>
      <c r="H41" s="16"/>
      <c r="I41" s="16">
        <v>17575045652</v>
      </c>
      <c r="J41" s="16"/>
      <c r="K41" s="86">
        <v>0</v>
      </c>
      <c r="L41" s="16"/>
      <c r="M41" s="16">
        <v>0</v>
      </c>
    </row>
    <row r="42" spans="1:13" s="13" customFormat="1" ht="15" customHeight="1" x14ac:dyDescent="0.2">
      <c r="A42" s="14" t="s">
        <v>20</v>
      </c>
      <c r="B42" s="14"/>
      <c r="C42" s="14"/>
      <c r="D42" s="14"/>
      <c r="E42" s="43"/>
      <c r="F42" s="43"/>
      <c r="G42" s="82">
        <v>182899542</v>
      </c>
      <c r="H42" s="16"/>
      <c r="I42" s="16">
        <v>184137758</v>
      </c>
      <c r="J42" s="16"/>
      <c r="K42" s="86">
        <v>0</v>
      </c>
      <c r="L42" s="16"/>
      <c r="M42" s="16">
        <v>0</v>
      </c>
    </row>
    <row r="43" spans="1:13" s="13" customFormat="1" ht="15" customHeight="1" x14ac:dyDescent="0.2">
      <c r="A43" s="14" t="s">
        <v>21</v>
      </c>
      <c r="B43" s="14"/>
      <c r="C43" s="14"/>
      <c r="D43" s="14"/>
      <c r="E43" s="43"/>
      <c r="F43" s="43"/>
      <c r="G43" s="83">
        <v>991933624</v>
      </c>
      <c r="H43" s="16"/>
      <c r="I43" s="17">
        <v>1164930543</v>
      </c>
      <c r="J43" s="16"/>
      <c r="K43" s="89">
        <v>32069675</v>
      </c>
      <c r="L43" s="16"/>
      <c r="M43" s="17">
        <v>50256006</v>
      </c>
    </row>
    <row r="44" spans="1:13" ht="12.95" customHeight="1" x14ac:dyDescent="0.2">
      <c r="A44" s="13"/>
      <c r="B44" s="13"/>
      <c r="C44" s="13"/>
      <c r="D44" s="39"/>
      <c r="E44" s="40"/>
      <c r="F44" s="41"/>
      <c r="G44" s="81"/>
      <c r="H44" s="41"/>
      <c r="I44" s="42"/>
      <c r="K44" s="81"/>
      <c r="M44" s="42"/>
    </row>
    <row r="45" spans="1:13" s="13" customFormat="1" ht="15" customHeight="1" x14ac:dyDescent="0.2">
      <c r="A45" s="37" t="s">
        <v>22</v>
      </c>
      <c r="B45" s="37"/>
      <c r="C45" s="37"/>
      <c r="D45" s="14"/>
      <c r="E45" s="43"/>
      <c r="F45" s="38"/>
      <c r="G45" s="85">
        <f>SUM(G29:G44)</f>
        <v>62616668355</v>
      </c>
      <c r="H45" s="38"/>
      <c r="I45" s="4">
        <f>SUM(I29:I44)</f>
        <v>65259090808</v>
      </c>
      <c r="J45" s="38"/>
      <c r="K45" s="85">
        <f>SUM(K29:K44)</f>
        <v>37101159945</v>
      </c>
      <c r="L45" s="15"/>
      <c r="M45" s="4">
        <f>SUM(M29:M44)</f>
        <v>38109167450</v>
      </c>
    </row>
    <row r="46" spans="1:13" ht="12.95" customHeight="1" x14ac:dyDescent="0.2">
      <c r="A46" s="13"/>
      <c r="B46" s="13"/>
      <c r="C46" s="13"/>
      <c r="D46" s="39"/>
      <c r="E46" s="40"/>
      <c r="F46" s="41"/>
      <c r="G46" s="81"/>
      <c r="H46" s="41"/>
      <c r="I46" s="42"/>
      <c r="K46" s="81"/>
      <c r="M46" s="42"/>
    </row>
    <row r="47" spans="1:13" s="13" customFormat="1" ht="15" customHeight="1" thickBot="1" x14ac:dyDescent="0.25">
      <c r="A47" s="37" t="s">
        <v>23</v>
      </c>
      <c r="B47" s="37"/>
      <c r="C47" s="37"/>
      <c r="D47" s="14"/>
      <c r="E47" s="43"/>
      <c r="F47" s="38"/>
      <c r="G47" s="87">
        <f>+G25+G45</f>
        <v>82710939967</v>
      </c>
      <c r="H47" s="38"/>
      <c r="I47" s="47">
        <f>+I25+I45</f>
        <v>82621108360</v>
      </c>
      <c r="J47" s="38"/>
      <c r="K47" s="87">
        <f>+K25+K45</f>
        <v>46956145406</v>
      </c>
      <c r="L47" s="15"/>
      <c r="M47" s="47">
        <f>+M25+M45</f>
        <v>47114649383</v>
      </c>
    </row>
    <row r="48" spans="1:13" s="13" customFormat="1" ht="15" customHeight="1" thickTop="1" x14ac:dyDescent="0.2">
      <c r="A48" s="37"/>
      <c r="B48" s="37"/>
      <c r="C48" s="37"/>
      <c r="D48" s="14"/>
      <c r="E48" s="43"/>
      <c r="F48" s="38"/>
      <c r="G48" s="15"/>
      <c r="H48" s="38"/>
      <c r="I48" s="15"/>
      <c r="J48" s="38"/>
      <c r="K48" s="15"/>
      <c r="L48" s="15"/>
      <c r="M48" s="15"/>
    </row>
    <row r="49" spans="1:13" s="13" customFormat="1" ht="15" customHeight="1" x14ac:dyDescent="0.2">
      <c r="A49" s="37"/>
      <c r="B49" s="37"/>
      <c r="C49" s="37"/>
      <c r="D49" s="14"/>
      <c r="E49" s="43"/>
      <c r="F49" s="38"/>
      <c r="G49" s="15"/>
      <c r="H49" s="38"/>
      <c r="I49" s="15"/>
      <c r="J49" s="38"/>
      <c r="K49" s="15"/>
      <c r="L49" s="15"/>
      <c r="M49" s="15"/>
    </row>
    <row r="50" spans="1:13" s="13" customFormat="1" ht="15" customHeight="1" x14ac:dyDescent="0.2">
      <c r="A50" s="37"/>
      <c r="B50" s="37"/>
      <c r="C50" s="37"/>
      <c r="D50" s="14"/>
      <c r="E50" s="43"/>
      <c r="F50" s="38"/>
      <c r="G50" s="15"/>
      <c r="H50" s="38"/>
      <c r="I50" s="15"/>
      <c r="J50" s="38"/>
      <c r="K50" s="15"/>
      <c r="L50" s="15"/>
      <c r="M50" s="15"/>
    </row>
    <row r="51" spans="1:13" s="13" customFormat="1" ht="14.25" customHeight="1" x14ac:dyDescent="0.2">
      <c r="A51" s="37"/>
      <c r="B51" s="37"/>
      <c r="C51" s="37"/>
      <c r="D51" s="14"/>
      <c r="E51" s="43"/>
      <c r="F51" s="38"/>
      <c r="G51" s="15"/>
      <c r="H51" s="38"/>
      <c r="I51" s="15"/>
      <c r="J51" s="38"/>
      <c r="K51" s="15"/>
      <c r="L51" s="15"/>
      <c r="M51" s="15"/>
    </row>
    <row r="52" spans="1:13" s="13" customFormat="1" ht="16.5" customHeight="1" x14ac:dyDescent="0.2">
      <c r="A52" s="207" t="s">
        <v>265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</row>
    <row r="53" spans="1:13" s="13" customFormat="1" ht="16.5" customHeight="1" x14ac:dyDescent="0.2">
      <c r="A53" s="18"/>
      <c r="B53" s="37"/>
      <c r="C53" s="37"/>
      <c r="D53" s="14"/>
      <c r="E53" s="43"/>
      <c r="F53" s="38"/>
      <c r="G53" s="15"/>
      <c r="H53" s="38"/>
      <c r="I53" s="15"/>
      <c r="J53" s="38"/>
      <c r="K53" s="15"/>
      <c r="L53" s="15"/>
      <c r="M53" s="15"/>
    </row>
    <row r="54" spans="1:13" s="13" customFormat="1" ht="9.75" customHeight="1" x14ac:dyDescent="0.2">
      <c r="A54" s="18"/>
      <c r="B54" s="37"/>
      <c r="C54" s="37"/>
      <c r="D54" s="14"/>
      <c r="E54" s="43"/>
      <c r="F54" s="38"/>
      <c r="G54" s="15"/>
      <c r="H54" s="38"/>
      <c r="I54" s="15"/>
      <c r="J54" s="38"/>
      <c r="K54" s="15"/>
      <c r="L54" s="15"/>
      <c r="M54" s="15"/>
    </row>
    <row r="55" spans="1:13" s="13" customFormat="1" ht="21.95" customHeight="1" x14ac:dyDescent="0.2">
      <c r="A55" s="190" t="s">
        <v>24</v>
      </c>
      <c r="B55" s="190"/>
      <c r="C55" s="190"/>
      <c r="D55" s="190"/>
      <c r="E55" s="190"/>
      <c r="F55" s="191"/>
      <c r="G55" s="4"/>
      <c r="H55" s="191"/>
      <c r="I55" s="4"/>
      <c r="J55" s="4"/>
      <c r="K55" s="4"/>
      <c r="L55" s="4"/>
      <c r="M55" s="4"/>
    </row>
    <row r="56" spans="1:13" ht="16.5" customHeight="1" x14ac:dyDescent="0.2">
      <c r="A56" s="187" t="s">
        <v>0</v>
      </c>
      <c r="B56" s="187"/>
      <c r="C56" s="187"/>
      <c r="D56" s="187"/>
    </row>
    <row r="57" spans="1:13" ht="16.5" customHeight="1" x14ac:dyDescent="0.2">
      <c r="A57" s="187" t="s">
        <v>1</v>
      </c>
      <c r="B57" s="187"/>
      <c r="C57" s="187"/>
      <c r="D57" s="187"/>
    </row>
    <row r="58" spans="1:13" ht="16.5" customHeight="1" x14ac:dyDescent="0.2">
      <c r="A58" s="188" t="s">
        <v>220</v>
      </c>
      <c r="B58" s="188"/>
      <c r="C58" s="188"/>
      <c r="D58" s="188"/>
      <c r="E58" s="189"/>
      <c r="F58" s="189"/>
      <c r="G58" s="4"/>
      <c r="H58" s="189"/>
      <c r="I58" s="4"/>
      <c r="J58" s="4"/>
      <c r="K58" s="4"/>
      <c r="L58" s="4"/>
      <c r="M58" s="4"/>
    </row>
    <row r="60" spans="1:13" ht="16.5" customHeight="1" x14ac:dyDescent="0.2">
      <c r="A60" s="25"/>
      <c r="B60" s="14"/>
      <c r="C60" s="14"/>
      <c r="D60" s="14"/>
      <c r="E60" s="43"/>
      <c r="F60" s="43"/>
      <c r="G60" s="16"/>
      <c r="H60" s="16"/>
      <c r="I60" s="16"/>
      <c r="J60" s="16"/>
      <c r="K60" s="16"/>
      <c r="L60" s="16"/>
      <c r="M60" s="16"/>
    </row>
    <row r="61" spans="1:13" ht="15.6" customHeight="1" x14ac:dyDescent="0.2">
      <c r="G61" s="208" t="s">
        <v>65</v>
      </c>
      <c r="H61" s="208"/>
      <c r="I61" s="208"/>
      <c r="K61" s="208" t="s">
        <v>264</v>
      </c>
      <c r="L61" s="208"/>
      <c r="M61" s="208"/>
    </row>
    <row r="62" spans="1:13" ht="15.6" customHeight="1" x14ac:dyDescent="0.2">
      <c r="G62" s="206" t="s">
        <v>68</v>
      </c>
      <c r="H62" s="206"/>
      <c r="I62" s="206"/>
      <c r="K62" s="206" t="s">
        <v>68</v>
      </c>
      <c r="L62" s="206"/>
      <c r="M62" s="206"/>
    </row>
    <row r="63" spans="1:13" ht="16.5" customHeight="1" x14ac:dyDescent="0.2">
      <c r="G63" s="5" t="s">
        <v>2</v>
      </c>
      <c r="H63" s="5"/>
      <c r="I63" s="5" t="s">
        <v>3</v>
      </c>
      <c r="J63" s="5"/>
      <c r="K63" s="5" t="s">
        <v>2</v>
      </c>
      <c r="L63" s="5"/>
      <c r="M63" s="5" t="s">
        <v>3</v>
      </c>
    </row>
    <row r="64" spans="1:13" ht="16.5" customHeight="1" x14ac:dyDescent="0.2">
      <c r="G64" s="35" t="s">
        <v>181</v>
      </c>
      <c r="H64" s="6"/>
      <c r="I64" s="35" t="s">
        <v>4</v>
      </c>
      <c r="J64" s="7"/>
      <c r="K64" s="35" t="s">
        <v>181</v>
      </c>
      <c r="L64" s="6"/>
      <c r="M64" s="35" t="s">
        <v>4</v>
      </c>
    </row>
    <row r="65" spans="1:13" ht="16.5" customHeight="1" x14ac:dyDescent="0.2">
      <c r="A65" s="10"/>
      <c r="B65" s="10"/>
      <c r="C65" s="10"/>
      <c r="D65" s="10"/>
      <c r="F65" s="11"/>
      <c r="G65" s="9" t="s">
        <v>221</v>
      </c>
      <c r="I65" s="9" t="s">
        <v>182</v>
      </c>
      <c r="J65" s="8"/>
      <c r="K65" s="9" t="s">
        <v>221</v>
      </c>
      <c r="L65" s="1"/>
      <c r="M65" s="9" t="s">
        <v>182</v>
      </c>
    </row>
    <row r="66" spans="1:13" ht="16.5" customHeight="1" x14ac:dyDescent="0.2">
      <c r="A66" s="10"/>
      <c r="B66" s="10"/>
      <c r="C66" s="10"/>
      <c r="D66" s="10"/>
      <c r="E66" s="36" t="s">
        <v>5</v>
      </c>
      <c r="F66" s="11"/>
      <c r="G66" s="12" t="s">
        <v>6</v>
      </c>
      <c r="H66" s="11"/>
      <c r="I66" s="12" t="s">
        <v>6</v>
      </c>
      <c r="J66" s="8"/>
      <c r="K66" s="12" t="s">
        <v>6</v>
      </c>
      <c r="L66" s="11"/>
      <c r="M66" s="12" t="s">
        <v>6</v>
      </c>
    </row>
    <row r="67" spans="1:13" ht="16.5" customHeight="1" x14ac:dyDescent="0.2">
      <c r="A67" s="37"/>
      <c r="B67" s="37"/>
      <c r="C67" s="37"/>
      <c r="D67" s="14"/>
      <c r="E67" s="38"/>
      <c r="F67" s="38"/>
      <c r="G67" s="79"/>
      <c r="H67" s="38"/>
      <c r="I67" s="15"/>
      <c r="J67" s="38"/>
      <c r="K67" s="79"/>
      <c r="L67" s="15"/>
      <c r="M67" s="15"/>
    </row>
    <row r="68" spans="1:13" ht="16.5" customHeight="1" x14ac:dyDescent="0.2">
      <c r="A68" s="39" t="s">
        <v>25</v>
      </c>
      <c r="B68" s="39"/>
      <c r="C68" s="39"/>
      <c r="D68" s="39"/>
      <c r="E68" s="11"/>
      <c r="F68" s="11"/>
      <c r="G68" s="90"/>
      <c r="H68" s="11"/>
      <c r="I68" s="48"/>
      <c r="J68" s="48"/>
      <c r="K68" s="90"/>
      <c r="L68" s="48"/>
      <c r="M68" s="48"/>
    </row>
    <row r="69" spans="1:13" ht="16.5" customHeight="1" x14ac:dyDescent="0.2">
      <c r="A69" s="13"/>
      <c r="B69" s="13"/>
      <c r="C69" s="13"/>
      <c r="D69" s="39"/>
      <c r="E69" s="40"/>
      <c r="F69" s="41"/>
      <c r="G69" s="81"/>
      <c r="H69" s="41"/>
      <c r="I69" s="42"/>
      <c r="K69" s="81"/>
      <c r="M69" s="42"/>
    </row>
    <row r="70" spans="1:13" ht="16.5" customHeight="1" x14ac:dyDescent="0.2">
      <c r="A70" s="39" t="s">
        <v>26</v>
      </c>
      <c r="B70" s="39"/>
      <c r="C70" s="39"/>
      <c r="D70" s="39"/>
      <c r="E70" s="11"/>
      <c r="F70" s="11"/>
      <c r="G70" s="90"/>
      <c r="H70" s="11"/>
      <c r="I70" s="48"/>
      <c r="J70" s="48"/>
      <c r="K70" s="90"/>
      <c r="L70" s="48"/>
      <c r="M70" s="48"/>
    </row>
    <row r="71" spans="1:13" ht="16.5" customHeight="1" x14ac:dyDescent="0.2">
      <c r="A71" s="13"/>
      <c r="B71" s="13"/>
      <c r="C71" s="13"/>
      <c r="D71" s="39"/>
      <c r="E71" s="40"/>
      <c r="F71" s="41"/>
      <c r="G71" s="81"/>
      <c r="H71" s="41"/>
      <c r="I71" s="42"/>
      <c r="K71" s="81"/>
      <c r="M71" s="42"/>
    </row>
    <row r="72" spans="1:13" ht="16.5" customHeight="1" x14ac:dyDescent="0.2">
      <c r="A72" s="1" t="s">
        <v>150</v>
      </c>
      <c r="B72" s="14"/>
      <c r="C72" s="14"/>
      <c r="D72" s="14"/>
      <c r="E72" s="192"/>
      <c r="F72" s="43"/>
      <c r="G72" s="82">
        <v>2548204964</v>
      </c>
      <c r="H72" s="16"/>
      <c r="I72" s="16">
        <v>1946862888</v>
      </c>
      <c r="J72" s="16"/>
      <c r="K72" s="82">
        <v>1848969891</v>
      </c>
      <c r="L72" s="16"/>
      <c r="M72" s="16">
        <v>1946862888</v>
      </c>
    </row>
    <row r="73" spans="1:13" ht="16.5" customHeight="1" x14ac:dyDescent="0.2">
      <c r="A73" s="14" t="s">
        <v>27</v>
      </c>
      <c r="B73" s="14"/>
      <c r="C73" s="14"/>
      <c r="D73" s="14"/>
      <c r="E73" s="43"/>
      <c r="F73" s="43"/>
      <c r="G73" s="82">
        <v>2320378326</v>
      </c>
      <c r="H73" s="16"/>
      <c r="I73" s="2">
        <v>2576622422</v>
      </c>
      <c r="J73" s="16"/>
      <c r="K73" s="82">
        <v>634368915</v>
      </c>
      <c r="L73" s="16"/>
      <c r="M73" s="16">
        <v>1050690135</v>
      </c>
    </row>
    <row r="74" spans="1:13" ht="16.5" customHeight="1" x14ac:dyDescent="0.2">
      <c r="A74" s="25" t="s">
        <v>173</v>
      </c>
      <c r="B74" s="14"/>
      <c r="C74" s="14"/>
      <c r="D74" s="14"/>
      <c r="E74" s="192"/>
      <c r="F74" s="43"/>
      <c r="G74" s="82">
        <v>1119584154</v>
      </c>
      <c r="H74" s="16"/>
      <c r="I74" s="2">
        <v>1369230251</v>
      </c>
      <c r="J74" s="16"/>
      <c r="K74" s="82">
        <v>999584154</v>
      </c>
      <c r="L74" s="16"/>
      <c r="M74" s="16">
        <v>999447639</v>
      </c>
    </row>
    <row r="75" spans="1:13" ht="16.5" customHeight="1" x14ac:dyDescent="0.2">
      <c r="A75" s="25" t="s">
        <v>28</v>
      </c>
      <c r="B75" s="14"/>
      <c r="C75" s="14"/>
      <c r="D75" s="14"/>
      <c r="E75" s="192"/>
      <c r="F75" s="38"/>
      <c r="G75" s="80">
        <v>8677882269</v>
      </c>
      <c r="H75" s="15"/>
      <c r="I75" s="2">
        <v>8404852012</v>
      </c>
      <c r="J75" s="15"/>
      <c r="K75" s="82">
        <v>4279403973</v>
      </c>
      <c r="L75" s="15"/>
      <c r="M75" s="2">
        <v>3999168755</v>
      </c>
    </row>
    <row r="76" spans="1:13" ht="16.5" customHeight="1" x14ac:dyDescent="0.2">
      <c r="A76" s="25" t="s">
        <v>29</v>
      </c>
      <c r="D76" s="14"/>
      <c r="E76" s="43">
        <v>10</v>
      </c>
      <c r="F76" s="43"/>
      <c r="G76" s="80">
        <v>91325897</v>
      </c>
      <c r="H76" s="16"/>
      <c r="I76" s="2">
        <v>91153410</v>
      </c>
      <c r="J76" s="16"/>
      <c r="K76" s="82">
        <v>27810457</v>
      </c>
      <c r="L76" s="16"/>
      <c r="M76" s="16">
        <v>31953097</v>
      </c>
    </row>
    <row r="77" spans="1:13" ht="16.5" customHeight="1" x14ac:dyDescent="0.2">
      <c r="A77" s="25" t="s">
        <v>30</v>
      </c>
      <c r="B77" s="14"/>
      <c r="C77" s="14"/>
      <c r="D77" s="14"/>
      <c r="E77" s="192"/>
      <c r="F77" s="43"/>
      <c r="G77" s="82">
        <v>0</v>
      </c>
      <c r="H77" s="16"/>
      <c r="I77" s="2">
        <v>0</v>
      </c>
      <c r="J77" s="16"/>
      <c r="K77" s="82">
        <v>885500000</v>
      </c>
      <c r="L77" s="16"/>
      <c r="M77" s="16">
        <v>915400000</v>
      </c>
    </row>
    <row r="78" spans="1:13" ht="16.5" customHeight="1" x14ac:dyDescent="0.2">
      <c r="A78" s="14" t="s">
        <v>31</v>
      </c>
      <c r="B78" s="14"/>
      <c r="C78" s="14"/>
      <c r="D78" s="14"/>
      <c r="E78" s="43"/>
      <c r="F78" s="43"/>
      <c r="G78" s="82">
        <v>147218138</v>
      </c>
      <c r="H78" s="16"/>
      <c r="I78" s="2">
        <v>98150468</v>
      </c>
      <c r="J78" s="16"/>
      <c r="K78" s="82" t="s">
        <v>209</v>
      </c>
      <c r="L78" s="16"/>
      <c r="M78" s="16">
        <v>0</v>
      </c>
    </row>
    <row r="79" spans="1:13" ht="16.5" customHeight="1" x14ac:dyDescent="0.2">
      <c r="A79" s="14" t="s">
        <v>189</v>
      </c>
      <c r="B79" s="14"/>
      <c r="C79" s="14"/>
      <c r="D79" s="14"/>
      <c r="E79" s="192"/>
      <c r="F79" s="43"/>
      <c r="G79" s="82">
        <v>73014340</v>
      </c>
      <c r="H79" s="16"/>
      <c r="I79" s="2">
        <v>72414881</v>
      </c>
      <c r="J79" s="1"/>
      <c r="K79" s="82">
        <v>4103541</v>
      </c>
      <c r="L79" s="1"/>
      <c r="M79" s="16">
        <v>3177238</v>
      </c>
    </row>
    <row r="80" spans="1:13" ht="16.5" customHeight="1" x14ac:dyDescent="0.2">
      <c r="A80" s="14" t="s">
        <v>32</v>
      </c>
      <c r="B80" s="14"/>
      <c r="C80" s="14"/>
      <c r="D80" s="14"/>
      <c r="F80" s="43"/>
      <c r="G80" s="82">
        <v>65314165</v>
      </c>
      <c r="H80" s="16"/>
      <c r="I80" s="2">
        <v>147891660</v>
      </c>
      <c r="J80" s="1"/>
      <c r="K80" s="82">
        <v>6975449</v>
      </c>
      <c r="L80" s="1"/>
      <c r="M80" s="16">
        <v>59210045</v>
      </c>
    </row>
    <row r="81" spans="1:13" ht="16.5" customHeight="1" x14ac:dyDescent="0.2">
      <c r="A81" s="25" t="s">
        <v>33</v>
      </c>
      <c r="B81" s="14"/>
      <c r="C81" s="14"/>
      <c r="D81" s="14"/>
      <c r="E81" s="43"/>
      <c r="G81" s="91"/>
      <c r="J81" s="1"/>
      <c r="K81" s="82"/>
      <c r="L81" s="1"/>
      <c r="M81" s="16"/>
    </row>
    <row r="82" spans="1:13" ht="16.5" customHeight="1" x14ac:dyDescent="0.2">
      <c r="B82" s="14" t="s">
        <v>34</v>
      </c>
      <c r="C82" s="14"/>
      <c r="D82" s="14"/>
      <c r="E82" s="43">
        <v>8</v>
      </c>
      <c r="F82" s="43"/>
      <c r="G82" s="83">
        <v>96473960</v>
      </c>
      <c r="H82" s="16"/>
      <c r="I82" s="17">
        <v>0</v>
      </c>
      <c r="J82" s="16"/>
      <c r="K82" s="83">
        <v>37652210</v>
      </c>
      <c r="L82" s="16"/>
      <c r="M82" s="17">
        <v>0</v>
      </c>
    </row>
    <row r="83" spans="1:13" ht="16.5" customHeight="1" x14ac:dyDescent="0.2">
      <c r="A83" s="13"/>
      <c r="B83" s="13"/>
      <c r="C83" s="13"/>
      <c r="D83" s="39"/>
      <c r="E83" s="40"/>
      <c r="F83" s="41"/>
      <c r="G83" s="81"/>
      <c r="H83" s="41"/>
      <c r="I83" s="42"/>
      <c r="K83" s="81"/>
      <c r="M83" s="42"/>
    </row>
    <row r="84" spans="1:13" ht="16.5" customHeight="1" x14ac:dyDescent="0.2">
      <c r="A84" s="37" t="s">
        <v>35</v>
      </c>
      <c r="B84" s="14"/>
      <c r="C84" s="14"/>
      <c r="D84" s="14"/>
      <c r="E84" s="43"/>
      <c r="F84" s="38"/>
      <c r="G84" s="85">
        <f>SUM(G72:G82)</f>
        <v>15139396213</v>
      </c>
      <c r="H84" s="38"/>
      <c r="I84" s="4">
        <f>SUM(I72:I82)</f>
        <v>14707177992</v>
      </c>
      <c r="J84" s="38"/>
      <c r="K84" s="85">
        <f>SUM(K72:K82)</f>
        <v>8724368590</v>
      </c>
      <c r="L84" s="15"/>
      <c r="M84" s="4">
        <f>SUM(M72:M82)</f>
        <v>9005909797</v>
      </c>
    </row>
    <row r="85" spans="1:13" ht="16.5" customHeight="1" x14ac:dyDescent="0.2">
      <c r="A85" s="14"/>
      <c r="B85" s="14"/>
      <c r="C85" s="14"/>
      <c r="D85" s="14"/>
      <c r="E85" s="43"/>
      <c r="F85" s="38"/>
      <c r="G85" s="79"/>
      <c r="H85" s="38"/>
      <c r="I85" s="15"/>
      <c r="J85" s="38"/>
      <c r="K85" s="79"/>
      <c r="L85" s="15"/>
      <c r="M85" s="15"/>
    </row>
    <row r="86" spans="1:13" ht="16.5" customHeight="1" x14ac:dyDescent="0.2">
      <c r="A86" s="39" t="s">
        <v>36</v>
      </c>
      <c r="B86" s="39"/>
      <c r="C86" s="39"/>
      <c r="D86" s="14"/>
      <c r="E86" s="43"/>
      <c r="F86" s="38"/>
      <c r="G86" s="79"/>
      <c r="H86" s="38"/>
      <c r="I86" s="15"/>
      <c r="J86" s="38"/>
      <c r="K86" s="79"/>
      <c r="L86" s="15"/>
      <c r="M86" s="15"/>
    </row>
    <row r="87" spans="1:13" ht="16.5" customHeight="1" x14ac:dyDescent="0.2">
      <c r="A87" s="13"/>
      <c r="B87" s="13"/>
      <c r="C87" s="13"/>
      <c r="D87" s="39"/>
      <c r="E87" s="40"/>
      <c r="F87" s="41"/>
      <c r="G87" s="81"/>
      <c r="H87" s="41"/>
      <c r="I87" s="42"/>
      <c r="K87" s="81"/>
      <c r="M87" s="42"/>
    </row>
    <row r="88" spans="1:13" ht="16.5" customHeight="1" x14ac:dyDescent="0.2">
      <c r="A88" s="25" t="s">
        <v>37</v>
      </c>
      <c r="B88" s="13"/>
      <c r="C88" s="13"/>
      <c r="D88" s="14"/>
      <c r="E88" s="192"/>
      <c r="F88" s="43"/>
      <c r="G88" s="82">
        <v>8948579730</v>
      </c>
      <c r="H88" s="16"/>
      <c r="I88" s="16">
        <v>9602982354</v>
      </c>
      <c r="J88" s="16"/>
      <c r="K88" s="82">
        <v>2500000000</v>
      </c>
      <c r="L88" s="16"/>
      <c r="M88" s="16">
        <v>2500000000</v>
      </c>
    </row>
    <row r="89" spans="1:13" ht="16.5" customHeight="1" x14ac:dyDescent="0.2">
      <c r="A89" s="25" t="s">
        <v>38</v>
      </c>
      <c r="B89" s="14"/>
      <c r="C89" s="14"/>
      <c r="D89" s="14"/>
      <c r="E89" s="192"/>
      <c r="F89" s="38"/>
      <c r="G89" s="82">
        <v>19651784755</v>
      </c>
      <c r="H89" s="38"/>
      <c r="I89" s="16">
        <v>19929740333</v>
      </c>
      <c r="J89" s="38"/>
      <c r="K89" s="82">
        <v>14047299287</v>
      </c>
      <c r="L89" s="15"/>
      <c r="M89" s="16">
        <v>14325654123</v>
      </c>
    </row>
    <row r="90" spans="1:13" ht="16.5" customHeight="1" x14ac:dyDescent="0.2">
      <c r="A90" s="14" t="s">
        <v>39</v>
      </c>
      <c r="B90" s="14"/>
      <c r="C90" s="37"/>
      <c r="D90" s="14"/>
      <c r="E90" s="43">
        <v>10</v>
      </c>
      <c r="F90" s="38"/>
      <c r="G90" s="79">
        <v>2621155240</v>
      </c>
      <c r="H90" s="38"/>
      <c r="I90" s="15">
        <v>2641464022</v>
      </c>
      <c r="J90" s="38"/>
      <c r="K90" s="82">
        <v>555769476</v>
      </c>
      <c r="L90" s="15"/>
      <c r="M90" s="16">
        <v>558321870</v>
      </c>
    </row>
    <row r="91" spans="1:13" ht="16.5" customHeight="1" x14ac:dyDescent="0.2">
      <c r="A91" s="14" t="s">
        <v>190</v>
      </c>
      <c r="B91" s="14"/>
      <c r="C91" s="37"/>
      <c r="D91" s="14"/>
      <c r="E91" s="193"/>
      <c r="F91" s="38"/>
      <c r="G91" s="79">
        <v>277118334</v>
      </c>
      <c r="H91" s="38"/>
      <c r="I91" s="15">
        <v>299777409</v>
      </c>
      <c r="J91" s="38"/>
      <c r="K91" s="82">
        <v>27918429</v>
      </c>
      <c r="L91" s="15"/>
      <c r="M91" s="16">
        <v>38036891</v>
      </c>
    </row>
    <row r="92" spans="1:13" ht="16.5" customHeight="1" x14ac:dyDescent="0.2">
      <c r="A92" s="1" t="s">
        <v>40</v>
      </c>
      <c r="B92" s="39"/>
      <c r="D92" s="14"/>
      <c r="E92" s="43"/>
      <c r="F92" s="43"/>
      <c r="G92" s="82">
        <v>2822424709</v>
      </c>
      <c r="H92" s="16"/>
      <c r="I92" s="16">
        <v>2822250985</v>
      </c>
      <c r="J92" s="16"/>
      <c r="K92" s="82">
        <v>150385995</v>
      </c>
      <c r="L92" s="16"/>
      <c r="M92" s="16">
        <v>133338621</v>
      </c>
    </row>
    <row r="93" spans="1:13" ht="16.5" customHeight="1" x14ac:dyDescent="0.2">
      <c r="A93" s="14" t="s">
        <v>169</v>
      </c>
      <c r="B93" s="39"/>
      <c r="D93" s="14"/>
      <c r="E93" s="43"/>
      <c r="F93" s="43"/>
      <c r="G93" s="82"/>
      <c r="H93" s="16"/>
      <c r="I93" s="16"/>
      <c r="J93" s="16"/>
      <c r="K93" s="82"/>
      <c r="L93" s="16"/>
      <c r="M93" s="16"/>
    </row>
    <row r="94" spans="1:13" ht="16.5" customHeight="1" x14ac:dyDescent="0.2">
      <c r="A94" s="1" t="s">
        <v>170</v>
      </c>
      <c r="B94" s="37"/>
      <c r="C94" s="37"/>
      <c r="D94" s="14"/>
      <c r="E94" s="192"/>
      <c r="F94" s="38"/>
      <c r="G94" s="79">
        <v>126574105</v>
      </c>
      <c r="H94" s="38"/>
      <c r="I94" s="16">
        <v>207202028</v>
      </c>
      <c r="J94" s="16"/>
      <c r="K94" s="82">
        <v>21977110</v>
      </c>
      <c r="L94" s="16"/>
      <c r="M94" s="16">
        <v>35354893</v>
      </c>
    </row>
    <row r="95" spans="1:13" ht="16.5" customHeight="1" x14ac:dyDescent="0.2">
      <c r="A95" s="40" t="s">
        <v>42</v>
      </c>
      <c r="B95" s="13"/>
      <c r="C95" s="13"/>
      <c r="D95" s="14"/>
      <c r="E95" s="43"/>
      <c r="F95" s="43"/>
      <c r="G95" s="82">
        <v>166159815</v>
      </c>
      <c r="H95" s="16"/>
      <c r="I95" s="15">
        <v>158458824</v>
      </c>
      <c r="J95" s="38"/>
      <c r="K95" s="82">
        <v>55203308</v>
      </c>
      <c r="L95" s="15"/>
      <c r="M95" s="15">
        <v>52801726</v>
      </c>
    </row>
    <row r="96" spans="1:13" ht="16.5" customHeight="1" x14ac:dyDescent="0.2">
      <c r="A96" s="14" t="s">
        <v>43</v>
      </c>
      <c r="B96" s="39"/>
      <c r="C96" s="39"/>
      <c r="D96" s="14"/>
      <c r="E96" s="43"/>
      <c r="F96" s="43"/>
      <c r="G96" s="83">
        <v>86028602</v>
      </c>
      <c r="H96" s="38"/>
      <c r="I96" s="17">
        <v>84887925</v>
      </c>
      <c r="J96" s="38"/>
      <c r="K96" s="88">
        <v>0</v>
      </c>
      <c r="L96" s="15"/>
      <c r="M96" s="17">
        <v>0</v>
      </c>
    </row>
    <row r="97" spans="1:13" ht="16.5" customHeight="1" x14ac:dyDescent="0.2">
      <c r="A97" s="13"/>
      <c r="B97" s="13"/>
      <c r="C97" s="13"/>
      <c r="D97" s="39"/>
      <c r="E97" s="40"/>
      <c r="F97" s="41"/>
      <c r="G97" s="81"/>
      <c r="H97" s="41"/>
      <c r="I97" s="42"/>
      <c r="K97" s="81"/>
      <c r="M97" s="42"/>
    </row>
    <row r="98" spans="1:13" ht="16.5" customHeight="1" x14ac:dyDescent="0.2">
      <c r="A98" s="39" t="s">
        <v>44</v>
      </c>
      <c r="B98" s="39"/>
      <c r="C98" s="39"/>
      <c r="D98" s="14"/>
      <c r="E98" s="43"/>
      <c r="F98" s="38"/>
      <c r="G98" s="85">
        <f>SUM(G88:G97)</f>
        <v>34699825290</v>
      </c>
      <c r="H98" s="38"/>
      <c r="I98" s="4">
        <f>SUM(I88:I97)</f>
        <v>35746763880</v>
      </c>
      <c r="J98" s="38"/>
      <c r="K98" s="85">
        <f>SUM(K86:K96)</f>
        <v>17358553605</v>
      </c>
      <c r="L98" s="15"/>
      <c r="M98" s="4">
        <f>SUM(M88:M97)</f>
        <v>17643508124</v>
      </c>
    </row>
    <row r="99" spans="1:13" ht="16.5" customHeight="1" x14ac:dyDescent="0.2">
      <c r="A99" s="13"/>
      <c r="B99" s="13"/>
      <c r="C99" s="13"/>
      <c r="D99" s="39"/>
      <c r="E99" s="40"/>
      <c r="F99" s="41"/>
      <c r="G99" s="81"/>
      <c r="H99" s="41"/>
      <c r="I99" s="42"/>
      <c r="K99" s="81"/>
      <c r="M99" s="42"/>
    </row>
    <row r="100" spans="1:13" ht="16.5" customHeight="1" x14ac:dyDescent="0.2">
      <c r="A100" s="37" t="s">
        <v>45</v>
      </c>
      <c r="B100" s="37"/>
      <c r="C100" s="37"/>
      <c r="D100" s="14"/>
      <c r="E100" s="38"/>
      <c r="F100" s="38"/>
      <c r="G100" s="85">
        <f>+G84+G98</f>
        <v>49839221503</v>
      </c>
      <c r="H100" s="38"/>
      <c r="I100" s="4">
        <f>SUM(I84,I98)</f>
        <v>50453941872</v>
      </c>
      <c r="J100" s="38"/>
      <c r="K100" s="85">
        <f>+K84+K98</f>
        <v>26082922195</v>
      </c>
      <c r="L100" s="15"/>
      <c r="M100" s="4">
        <f>SUM(M84,M98)</f>
        <v>26649417921</v>
      </c>
    </row>
    <row r="101" spans="1:13" ht="16.5" customHeight="1" x14ac:dyDescent="0.2">
      <c r="A101" s="37"/>
      <c r="B101" s="37"/>
      <c r="C101" s="37"/>
      <c r="D101" s="14"/>
      <c r="E101" s="38"/>
      <c r="F101" s="38"/>
      <c r="G101" s="15"/>
      <c r="H101" s="38"/>
      <c r="I101" s="15"/>
      <c r="J101" s="38"/>
      <c r="K101" s="15"/>
      <c r="L101" s="15"/>
      <c r="M101" s="15"/>
    </row>
    <row r="102" spans="1:13" ht="16.5" customHeight="1" x14ac:dyDescent="0.2">
      <c r="A102" s="25"/>
      <c r="B102" s="14"/>
      <c r="C102" s="14"/>
      <c r="D102" s="14"/>
      <c r="F102" s="43"/>
      <c r="G102" s="16"/>
      <c r="H102" s="16"/>
      <c r="I102" s="15"/>
      <c r="J102" s="16"/>
      <c r="K102" s="16"/>
      <c r="L102" s="16"/>
      <c r="M102" s="15"/>
    </row>
    <row r="103" spans="1:13" ht="16.5" customHeight="1" x14ac:dyDescent="0.2">
      <c r="A103" s="25"/>
      <c r="B103" s="14"/>
      <c r="C103" s="14"/>
      <c r="D103" s="14"/>
      <c r="F103" s="43"/>
      <c r="G103" s="16"/>
      <c r="H103" s="16"/>
      <c r="I103" s="16"/>
      <c r="J103" s="16"/>
      <c r="K103" s="16"/>
      <c r="L103" s="16"/>
      <c r="M103" s="1"/>
    </row>
    <row r="104" spans="1:13" ht="5.25" customHeight="1" x14ac:dyDescent="0.2">
      <c r="B104" s="14"/>
      <c r="C104" s="14"/>
      <c r="D104" s="14"/>
      <c r="E104" s="43"/>
      <c r="F104" s="38"/>
      <c r="H104" s="15"/>
      <c r="J104" s="15"/>
      <c r="L104" s="15"/>
      <c r="M104" s="16"/>
    </row>
    <row r="105" spans="1:13" ht="21.95" customHeight="1" x14ac:dyDescent="0.2">
      <c r="A105" s="190" t="s">
        <v>24</v>
      </c>
      <c r="B105" s="190"/>
      <c r="C105" s="190"/>
      <c r="D105" s="190"/>
      <c r="E105" s="189"/>
      <c r="F105" s="191"/>
      <c r="G105" s="194"/>
      <c r="H105" s="191"/>
      <c r="I105" s="194"/>
      <c r="J105" s="4"/>
      <c r="K105" s="194"/>
      <c r="L105" s="4"/>
      <c r="M105" s="194"/>
    </row>
    <row r="106" spans="1:13" ht="16.5" customHeight="1" x14ac:dyDescent="0.2">
      <c r="A106" s="187" t="s">
        <v>0</v>
      </c>
      <c r="B106" s="187"/>
      <c r="C106" s="187"/>
      <c r="D106" s="187"/>
    </row>
    <row r="107" spans="1:13" ht="16.5" customHeight="1" x14ac:dyDescent="0.2">
      <c r="A107" s="187" t="s">
        <v>1</v>
      </c>
      <c r="B107" s="187"/>
      <c r="C107" s="187"/>
      <c r="D107" s="187"/>
    </row>
    <row r="108" spans="1:13" ht="16.5" customHeight="1" x14ac:dyDescent="0.2">
      <c r="A108" s="188" t="s">
        <v>220</v>
      </c>
      <c r="B108" s="188"/>
      <c r="C108" s="188"/>
      <c r="D108" s="188"/>
      <c r="E108" s="189"/>
      <c r="F108" s="189"/>
      <c r="G108" s="4"/>
      <c r="H108" s="189"/>
      <c r="I108" s="4"/>
      <c r="J108" s="4"/>
      <c r="K108" s="4"/>
      <c r="L108" s="4"/>
      <c r="M108" s="4"/>
    </row>
    <row r="111" spans="1:13" ht="15.6" customHeight="1" x14ac:dyDescent="0.2">
      <c r="G111" s="208" t="s">
        <v>65</v>
      </c>
      <c r="H111" s="208"/>
      <c r="I111" s="208"/>
      <c r="K111" s="208" t="s">
        <v>264</v>
      </c>
      <c r="L111" s="208"/>
      <c r="M111" s="208"/>
    </row>
    <row r="112" spans="1:13" ht="15.6" customHeight="1" x14ac:dyDescent="0.2">
      <c r="G112" s="206" t="s">
        <v>68</v>
      </c>
      <c r="H112" s="206"/>
      <c r="I112" s="206"/>
      <c r="K112" s="206" t="s">
        <v>68</v>
      </c>
      <c r="L112" s="206"/>
      <c r="M112" s="206"/>
    </row>
    <row r="113" spans="1:13" ht="16.5" customHeight="1" x14ac:dyDescent="0.2">
      <c r="G113" s="5" t="s">
        <v>2</v>
      </c>
      <c r="H113" s="5"/>
      <c r="I113" s="5" t="s">
        <v>3</v>
      </c>
      <c r="J113" s="5"/>
      <c r="K113" s="5" t="s">
        <v>2</v>
      </c>
      <c r="L113" s="5"/>
      <c r="M113" s="5" t="s">
        <v>3</v>
      </c>
    </row>
    <row r="114" spans="1:13" ht="16.5" customHeight="1" x14ac:dyDescent="0.2">
      <c r="G114" s="35" t="s">
        <v>181</v>
      </c>
      <c r="H114" s="6"/>
      <c r="I114" s="35" t="s">
        <v>4</v>
      </c>
      <c r="J114" s="7"/>
      <c r="K114" s="35" t="s">
        <v>181</v>
      </c>
      <c r="L114" s="6"/>
      <c r="M114" s="35" t="s">
        <v>4</v>
      </c>
    </row>
    <row r="115" spans="1:13" ht="16.5" customHeight="1" x14ac:dyDescent="0.2">
      <c r="A115" s="10"/>
      <c r="B115" s="10"/>
      <c r="C115" s="10"/>
      <c r="D115" s="10"/>
      <c r="F115" s="11"/>
      <c r="G115" s="9" t="s">
        <v>221</v>
      </c>
      <c r="I115" s="9" t="s">
        <v>182</v>
      </c>
      <c r="J115" s="8"/>
      <c r="K115" s="9" t="s">
        <v>221</v>
      </c>
      <c r="L115" s="1"/>
      <c r="M115" s="9" t="s">
        <v>182</v>
      </c>
    </row>
    <row r="116" spans="1:13" ht="16.5" customHeight="1" x14ac:dyDescent="0.2">
      <c r="A116" s="10"/>
      <c r="B116" s="10"/>
      <c r="C116" s="10"/>
      <c r="D116" s="10"/>
      <c r="F116" s="11"/>
      <c r="G116" s="12" t="s">
        <v>6</v>
      </c>
      <c r="H116" s="11"/>
      <c r="I116" s="12" t="s">
        <v>6</v>
      </c>
      <c r="J116" s="8"/>
      <c r="K116" s="12" t="s">
        <v>6</v>
      </c>
      <c r="L116" s="11"/>
      <c r="M116" s="12" t="s">
        <v>6</v>
      </c>
    </row>
    <row r="117" spans="1:13" ht="16.5" customHeight="1" x14ac:dyDescent="0.2">
      <c r="A117" s="10"/>
      <c r="B117" s="10"/>
      <c r="C117" s="10"/>
      <c r="D117" s="10"/>
      <c r="F117" s="11"/>
      <c r="G117" s="90"/>
      <c r="H117" s="11"/>
      <c r="I117" s="48"/>
      <c r="J117" s="48"/>
      <c r="K117" s="90"/>
      <c r="L117" s="48"/>
      <c r="M117" s="48"/>
    </row>
    <row r="118" spans="1:13" ht="16.5" customHeight="1" x14ac:dyDescent="0.2">
      <c r="A118" s="39" t="s">
        <v>266</v>
      </c>
      <c r="B118" s="10"/>
      <c r="C118" s="10"/>
      <c r="D118" s="10"/>
      <c r="E118" s="49"/>
      <c r="F118" s="11"/>
      <c r="G118" s="90"/>
      <c r="H118" s="11"/>
      <c r="I118" s="48"/>
      <c r="J118" s="48"/>
      <c r="K118" s="90"/>
      <c r="L118" s="48"/>
      <c r="M118" s="48"/>
    </row>
    <row r="119" spans="1:13" ht="16.5" customHeight="1" x14ac:dyDescent="0.2">
      <c r="A119" s="13"/>
      <c r="B119" s="13"/>
      <c r="C119" s="13"/>
      <c r="D119" s="39"/>
      <c r="E119" s="40"/>
      <c r="F119" s="41"/>
      <c r="G119" s="81"/>
      <c r="H119" s="41"/>
      <c r="I119" s="42"/>
      <c r="K119" s="81"/>
      <c r="M119" s="42"/>
    </row>
    <row r="120" spans="1:13" ht="16.5" customHeight="1" x14ac:dyDescent="0.2">
      <c r="A120" s="19" t="s">
        <v>46</v>
      </c>
      <c r="B120" s="37"/>
      <c r="C120" s="37"/>
      <c r="D120" s="14"/>
      <c r="E120" s="43"/>
      <c r="F120" s="38"/>
      <c r="G120" s="79"/>
      <c r="H120" s="38"/>
      <c r="I120" s="15"/>
      <c r="J120" s="15"/>
      <c r="K120" s="79"/>
      <c r="L120" s="15"/>
      <c r="M120" s="15"/>
    </row>
    <row r="121" spans="1:13" ht="16.5" customHeight="1" x14ac:dyDescent="0.2">
      <c r="A121" s="13"/>
      <c r="B121" s="13"/>
      <c r="C121" s="13"/>
      <c r="D121" s="39"/>
      <c r="E121" s="40"/>
      <c r="F121" s="41"/>
      <c r="G121" s="81"/>
      <c r="H121" s="41"/>
      <c r="I121" s="42"/>
      <c r="K121" s="81"/>
      <c r="M121" s="42"/>
    </row>
    <row r="122" spans="1:13" ht="16.5" customHeight="1" x14ac:dyDescent="0.2">
      <c r="A122" s="14" t="s">
        <v>47</v>
      </c>
      <c r="B122" s="14"/>
      <c r="C122" s="14"/>
      <c r="D122" s="14"/>
      <c r="E122" s="43"/>
      <c r="F122" s="38"/>
      <c r="G122" s="79"/>
      <c r="H122" s="38"/>
      <c r="I122" s="15"/>
      <c r="J122" s="15"/>
      <c r="K122" s="79"/>
      <c r="L122" s="15"/>
      <c r="M122" s="15"/>
    </row>
    <row r="123" spans="1:13" ht="16.5" customHeight="1" x14ac:dyDescent="0.2">
      <c r="A123" s="14"/>
      <c r="B123" s="14" t="s">
        <v>48</v>
      </c>
      <c r="C123" s="14"/>
      <c r="D123" s="14"/>
      <c r="E123" s="43"/>
      <c r="F123" s="38"/>
      <c r="G123" s="79"/>
      <c r="H123" s="38"/>
      <c r="I123" s="15"/>
      <c r="J123" s="15"/>
      <c r="K123" s="79"/>
      <c r="L123" s="15"/>
      <c r="M123" s="15"/>
    </row>
    <row r="124" spans="1:13" ht="16.5" customHeight="1" x14ac:dyDescent="0.2">
      <c r="A124" s="14"/>
      <c r="B124" s="14"/>
      <c r="C124" s="14" t="s">
        <v>171</v>
      </c>
      <c r="D124" s="14"/>
      <c r="E124" s="43"/>
      <c r="F124" s="38"/>
      <c r="G124" s="79"/>
      <c r="H124" s="38"/>
      <c r="I124" s="15"/>
      <c r="J124" s="38"/>
      <c r="K124" s="79"/>
      <c r="L124" s="15"/>
      <c r="M124" s="15"/>
    </row>
    <row r="125" spans="1:13" ht="16.5" customHeight="1" x14ac:dyDescent="0.2">
      <c r="A125" s="14"/>
      <c r="B125" s="14"/>
      <c r="C125" s="14"/>
      <c r="D125" s="14" t="s">
        <v>172</v>
      </c>
      <c r="E125" s="43"/>
      <c r="F125" s="38"/>
      <c r="G125" s="79"/>
      <c r="H125" s="38"/>
      <c r="I125" s="15"/>
      <c r="J125" s="38"/>
      <c r="K125" s="79"/>
      <c r="L125" s="15"/>
      <c r="M125" s="15"/>
    </row>
    <row r="126" spans="1:13" ht="16.5" customHeight="1" thickBot="1" x14ac:dyDescent="0.25">
      <c r="A126" s="14"/>
      <c r="B126" s="14"/>
      <c r="C126" s="14"/>
      <c r="D126" s="14" t="s">
        <v>49</v>
      </c>
      <c r="E126" s="43"/>
      <c r="F126" s="38"/>
      <c r="G126" s="92">
        <f>I126</f>
        <v>1567773019</v>
      </c>
      <c r="H126" s="16"/>
      <c r="I126" s="50">
        <v>1567773019</v>
      </c>
      <c r="J126" s="16"/>
      <c r="K126" s="92">
        <f>M126</f>
        <v>1567773019</v>
      </c>
      <c r="L126" s="16"/>
      <c r="M126" s="50">
        <v>1567773019</v>
      </c>
    </row>
    <row r="127" spans="1:13" ht="16.5" customHeight="1" thickTop="1" x14ac:dyDescent="0.2">
      <c r="A127" s="14"/>
      <c r="B127" s="14"/>
      <c r="C127" s="14"/>
      <c r="D127" s="14"/>
      <c r="E127" s="43"/>
      <c r="F127" s="38"/>
      <c r="G127" s="82"/>
      <c r="H127" s="16"/>
      <c r="I127" s="16"/>
      <c r="J127" s="16"/>
      <c r="K127" s="82"/>
      <c r="L127" s="16"/>
      <c r="M127" s="16"/>
    </row>
    <row r="128" spans="1:13" ht="16.5" customHeight="1" x14ac:dyDescent="0.2">
      <c r="A128" s="13"/>
      <c r="B128" s="14" t="s">
        <v>50</v>
      </c>
      <c r="C128" s="14"/>
      <c r="D128" s="14"/>
      <c r="E128" s="43"/>
      <c r="F128" s="38"/>
      <c r="G128" s="79"/>
      <c r="H128" s="38"/>
      <c r="I128" s="16"/>
      <c r="J128" s="38"/>
      <c r="K128" s="79"/>
      <c r="L128" s="15"/>
      <c r="M128" s="15"/>
    </row>
    <row r="129" spans="1:13" ht="16.5" customHeight="1" x14ac:dyDescent="0.2">
      <c r="A129" s="13"/>
      <c r="B129" s="14"/>
      <c r="C129" s="14" t="s">
        <v>171</v>
      </c>
      <c r="D129" s="14"/>
      <c r="E129" s="43"/>
      <c r="F129" s="38"/>
      <c r="G129" s="80"/>
      <c r="H129" s="38"/>
      <c r="I129" s="16"/>
      <c r="J129" s="38"/>
      <c r="K129" s="80"/>
      <c r="L129" s="15"/>
      <c r="M129" s="16"/>
    </row>
    <row r="130" spans="1:13" ht="16.5" customHeight="1" x14ac:dyDescent="0.2">
      <c r="A130" s="13"/>
      <c r="B130" s="14"/>
      <c r="C130" s="14"/>
      <c r="D130" s="14" t="s">
        <v>196</v>
      </c>
      <c r="E130" s="43"/>
      <c r="F130" s="38"/>
      <c r="G130" s="80"/>
      <c r="H130" s="38"/>
      <c r="I130" s="16"/>
      <c r="J130" s="38"/>
      <c r="K130" s="80"/>
      <c r="L130" s="15"/>
      <c r="M130" s="16"/>
    </row>
    <row r="131" spans="1:13" ht="16.5" customHeight="1" x14ac:dyDescent="0.2">
      <c r="A131" s="13"/>
      <c r="B131" s="14"/>
      <c r="C131" s="14"/>
      <c r="D131" s="14" t="s">
        <v>51</v>
      </c>
      <c r="E131" s="43"/>
      <c r="F131" s="38"/>
      <c r="G131" s="80">
        <f>I131</f>
        <v>1494683468</v>
      </c>
      <c r="H131" s="15"/>
      <c r="I131" s="77">
        <v>1494683468</v>
      </c>
      <c r="J131" s="45"/>
      <c r="K131" s="80">
        <f>M131</f>
        <v>1494683468</v>
      </c>
      <c r="L131" s="45"/>
      <c r="M131" s="77">
        <v>1494683468</v>
      </c>
    </row>
    <row r="132" spans="1:13" ht="16.5" customHeight="1" x14ac:dyDescent="0.2">
      <c r="A132" s="1" t="s">
        <v>52</v>
      </c>
      <c r="D132" s="51"/>
      <c r="E132" s="43"/>
      <c r="F132" s="43"/>
      <c r="G132" s="82">
        <v>15266493181</v>
      </c>
      <c r="H132" s="16"/>
      <c r="I132" s="16">
        <v>15266493181</v>
      </c>
      <c r="J132" s="16"/>
      <c r="K132" s="82">
        <v>15266493181</v>
      </c>
      <c r="L132" s="16"/>
      <c r="M132" s="16">
        <v>15266493181</v>
      </c>
    </row>
    <row r="133" spans="1:13" ht="16.5" customHeight="1" x14ac:dyDescent="0.2">
      <c r="A133" s="1" t="s">
        <v>54</v>
      </c>
      <c r="D133" s="51"/>
      <c r="E133" s="43"/>
      <c r="F133" s="43"/>
      <c r="G133" s="82">
        <v>172861100</v>
      </c>
      <c r="H133" s="16"/>
      <c r="I133" s="16">
        <v>172861100</v>
      </c>
      <c r="J133" s="38"/>
      <c r="K133" s="82">
        <v>202175962</v>
      </c>
      <c r="L133" s="15"/>
      <c r="M133" s="16">
        <v>202175962</v>
      </c>
    </row>
    <row r="134" spans="1:13" ht="16.5" customHeight="1" x14ac:dyDescent="0.2">
      <c r="A134" s="1" t="s">
        <v>55</v>
      </c>
      <c r="D134" s="51"/>
      <c r="E134" s="43"/>
      <c r="F134" s="43"/>
      <c r="G134" s="82"/>
      <c r="H134" s="43"/>
      <c r="I134" s="16"/>
      <c r="J134" s="16"/>
      <c r="K134" s="82"/>
      <c r="L134" s="16"/>
      <c r="M134" s="16"/>
    </row>
    <row r="135" spans="1:13" ht="16.5" customHeight="1" x14ac:dyDescent="0.2">
      <c r="B135" s="1" t="s">
        <v>56</v>
      </c>
      <c r="E135" s="43"/>
      <c r="F135" s="43"/>
      <c r="G135" s="82">
        <v>156777302</v>
      </c>
      <c r="H135" s="43"/>
      <c r="I135" s="16">
        <v>156777302</v>
      </c>
      <c r="J135" s="43"/>
      <c r="K135" s="82">
        <v>156777302</v>
      </c>
      <c r="L135" s="16"/>
      <c r="M135" s="16">
        <v>156777302</v>
      </c>
    </row>
    <row r="136" spans="1:13" ht="16.5" customHeight="1" x14ac:dyDescent="0.2">
      <c r="B136" s="1" t="s">
        <v>57</v>
      </c>
      <c r="E136" s="43"/>
      <c r="F136" s="43"/>
      <c r="G136" s="82">
        <v>9051213252</v>
      </c>
      <c r="H136" s="38"/>
      <c r="I136" s="16">
        <v>8916505414</v>
      </c>
      <c r="J136" s="43"/>
      <c r="K136" s="82">
        <v>2883130477</v>
      </c>
      <c r="L136" s="16"/>
      <c r="M136" s="16">
        <v>2539367090</v>
      </c>
    </row>
    <row r="137" spans="1:13" ht="16.5" customHeight="1" x14ac:dyDescent="0.2">
      <c r="A137" s="1" t="s">
        <v>58</v>
      </c>
      <c r="B137" s="37"/>
      <c r="C137" s="37"/>
      <c r="D137" s="14"/>
      <c r="E137" s="43"/>
      <c r="F137" s="43"/>
      <c r="G137" s="83">
        <v>3199103195</v>
      </c>
      <c r="H137" s="38"/>
      <c r="I137" s="17">
        <v>2797865689</v>
      </c>
      <c r="J137" s="38"/>
      <c r="K137" s="88">
        <v>869962821</v>
      </c>
      <c r="L137" s="15"/>
      <c r="M137" s="17">
        <v>805734459</v>
      </c>
    </row>
    <row r="138" spans="1:13" ht="16.5" customHeight="1" x14ac:dyDescent="0.2">
      <c r="B138" s="37"/>
      <c r="C138" s="37"/>
      <c r="D138" s="14"/>
      <c r="E138" s="43"/>
      <c r="F138" s="43"/>
      <c r="G138" s="79"/>
      <c r="H138" s="38"/>
      <c r="I138" s="15"/>
      <c r="J138" s="38"/>
      <c r="K138" s="79"/>
      <c r="L138" s="15"/>
      <c r="M138" s="15"/>
    </row>
    <row r="139" spans="1:13" ht="16.5" customHeight="1" x14ac:dyDescent="0.2">
      <c r="A139" s="3" t="s">
        <v>59</v>
      </c>
      <c r="B139" s="14"/>
      <c r="C139" s="14"/>
      <c r="D139" s="14"/>
      <c r="E139" s="43"/>
      <c r="F139" s="38"/>
      <c r="G139" s="79"/>
      <c r="H139" s="38"/>
      <c r="I139" s="15"/>
      <c r="J139" s="38"/>
      <c r="K139" s="79"/>
      <c r="L139" s="15"/>
      <c r="M139" s="15"/>
    </row>
    <row r="140" spans="1:13" ht="16.5" customHeight="1" x14ac:dyDescent="0.2">
      <c r="B140" s="3" t="s">
        <v>60</v>
      </c>
      <c r="C140" s="3"/>
      <c r="D140" s="13"/>
      <c r="E140" s="43"/>
      <c r="F140" s="38"/>
      <c r="G140" s="79">
        <f>SUM(G129:G137)</f>
        <v>29341131498</v>
      </c>
      <c r="H140" s="38"/>
      <c r="I140" s="15">
        <f>SUM(I131:I137)</f>
        <v>28805186154</v>
      </c>
      <c r="J140" s="38"/>
      <c r="K140" s="79">
        <f>SUM(K129:K137)</f>
        <v>20873223211</v>
      </c>
      <c r="L140" s="15"/>
      <c r="M140" s="15">
        <f>SUM(M131:M137)</f>
        <v>20465231462</v>
      </c>
    </row>
    <row r="141" spans="1:13" ht="16.5" customHeight="1" x14ac:dyDescent="0.2">
      <c r="A141" s="13" t="s">
        <v>61</v>
      </c>
      <c r="B141" s="13"/>
      <c r="C141" s="13"/>
      <c r="D141" s="13"/>
      <c r="E141" s="43"/>
      <c r="F141" s="38"/>
      <c r="G141" s="83">
        <v>3530586966</v>
      </c>
      <c r="H141" s="52"/>
      <c r="I141" s="17">
        <v>3361980334</v>
      </c>
      <c r="J141" s="52"/>
      <c r="K141" s="83">
        <v>0</v>
      </c>
      <c r="L141" s="15"/>
      <c r="M141" s="17">
        <v>0</v>
      </c>
    </row>
    <row r="142" spans="1:13" ht="16.5" customHeight="1" x14ac:dyDescent="0.2">
      <c r="A142" s="13"/>
      <c r="B142" s="13"/>
      <c r="C142" s="13"/>
      <c r="D142" s="39"/>
      <c r="E142" s="40"/>
      <c r="F142" s="41"/>
      <c r="G142" s="81"/>
      <c r="H142" s="41"/>
      <c r="I142" s="42"/>
      <c r="K142" s="81"/>
      <c r="M142" s="42"/>
    </row>
    <row r="143" spans="1:13" ht="16.5" customHeight="1" x14ac:dyDescent="0.2">
      <c r="A143" s="3" t="s">
        <v>62</v>
      </c>
      <c r="B143" s="13"/>
      <c r="C143" s="13"/>
      <c r="D143" s="13"/>
      <c r="E143" s="38"/>
      <c r="F143" s="38"/>
      <c r="G143" s="85">
        <f>SUM(G140:G141)</f>
        <v>32871718464</v>
      </c>
      <c r="H143" s="38"/>
      <c r="I143" s="4">
        <f>SUM(I140:I141)</f>
        <v>32167166488</v>
      </c>
      <c r="J143" s="38"/>
      <c r="K143" s="85">
        <f>SUM(K140:K141)</f>
        <v>20873223211</v>
      </c>
      <c r="L143" s="15"/>
      <c r="M143" s="4">
        <f>SUM(M140:M141)</f>
        <v>20465231462</v>
      </c>
    </row>
    <row r="144" spans="1:13" ht="16.5" customHeight="1" x14ac:dyDescent="0.2">
      <c r="A144" s="13"/>
      <c r="B144" s="13"/>
      <c r="C144" s="13"/>
      <c r="D144" s="39"/>
      <c r="E144" s="40"/>
      <c r="F144" s="41"/>
      <c r="G144" s="81"/>
      <c r="H144" s="41"/>
      <c r="I144" s="42"/>
      <c r="K144" s="81"/>
      <c r="M144" s="42"/>
    </row>
    <row r="145" spans="1:13" ht="16.5" customHeight="1" thickBot="1" x14ac:dyDescent="0.25">
      <c r="A145" s="3" t="s">
        <v>63</v>
      </c>
      <c r="B145" s="3"/>
      <c r="C145" s="3"/>
      <c r="D145" s="3"/>
      <c r="E145" s="11"/>
      <c r="F145" s="11"/>
      <c r="G145" s="87">
        <f>+G143+G100</f>
        <v>82710939967</v>
      </c>
      <c r="H145" s="11"/>
      <c r="I145" s="47">
        <f>+I143+I100</f>
        <v>82621108360</v>
      </c>
      <c r="J145" s="11"/>
      <c r="K145" s="87">
        <f>+K143+K100</f>
        <v>46956145406</v>
      </c>
      <c r="L145" s="20"/>
      <c r="M145" s="47">
        <f>+M143+M100</f>
        <v>47114649383</v>
      </c>
    </row>
    <row r="146" spans="1:13" ht="16.5" customHeight="1" thickTop="1" x14ac:dyDescent="0.2">
      <c r="A146" s="3"/>
      <c r="B146" s="3"/>
      <c r="C146" s="3"/>
      <c r="D146" s="3"/>
      <c r="E146" s="11"/>
      <c r="F146" s="11"/>
      <c r="G146" s="15"/>
      <c r="H146" s="11"/>
      <c r="I146" s="15"/>
      <c r="J146" s="15"/>
      <c r="K146" s="15"/>
      <c r="L146" s="15"/>
      <c r="M146" s="15"/>
    </row>
    <row r="147" spans="1:13" ht="16.5" customHeight="1" x14ac:dyDescent="0.2">
      <c r="A147" s="3"/>
      <c r="B147" s="3"/>
      <c r="C147" s="3"/>
      <c r="D147" s="3"/>
      <c r="E147" s="11"/>
      <c r="F147" s="11"/>
      <c r="G147" s="15"/>
      <c r="H147" s="11"/>
      <c r="I147" s="15"/>
      <c r="J147" s="15"/>
      <c r="K147" s="15"/>
      <c r="L147" s="15"/>
      <c r="M147" s="15"/>
    </row>
    <row r="148" spans="1:13" ht="16.5" customHeight="1" x14ac:dyDescent="0.2">
      <c r="A148" s="3"/>
      <c r="B148" s="3"/>
      <c r="C148" s="3"/>
      <c r="D148" s="3"/>
      <c r="E148" s="11"/>
      <c r="F148" s="11"/>
      <c r="G148" s="15"/>
      <c r="H148" s="11"/>
      <c r="I148" s="15"/>
      <c r="J148" s="15"/>
      <c r="K148" s="15"/>
      <c r="L148" s="15"/>
      <c r="M148" s="15"/>
    </row>
    <row r="149" spans="1:13" ht="16.5" customHeight="1" x14ac:dyDescent="0.2">
      <c r="A149" s="3"/>
      <c r="B149" s="3"/>
      <c r="C149" s="3"/>
      <c r="D149" s="3"/>
      <c r="E149" s="11"/>
      <c r="F149" s="11"/>
      <c r="G149" s="15"/>
      <c r="H149" s="11"/>
      <c r="I149" s="15"/>
      <c r="J149" s="15"/>
      <c r="K149" s="15"/>
      <c r="L149" s="15"/>
      <c r="M149" s="15"/>
    </row>
    <row r="150" spans="1:13" ht="16.5" customHeight="1" x14ac:dyDescent="0.2">
      <c r="A150" s="13"/>
      <c r="B150" s="14"/>
      <c r="C150" s="14"/>
      <c r="D150" s="3"/>
      <c r="E150" s="43"/>
      <c r="F150" s="38"/>
      <c r="G150" s="16"/>
      <c r="H150" s="38"/>
      <c r="I150" s="16"/>
      <c r="J150" s="38"/>
      <c r="K150" s="16"/>
      <c r="L150" s="15"/>
      <c r="M150" s="16"/>
    </row>
    <row r="151" spans="1:13" ht="16.5" customHeight="1" x14ac:dyDescent="0.2">
      <c r="A151" s="3"/>
      <c r="B151" s="3"/>
      <c r="C151" s="3"/>
      <c r="D151" s="3"/>
      <c r="E151" s="11"/>
      <c r="F151" s="11"/>
      <c r="G151" s="15"/>
      <c r="H151" s="11"/>
      <c r="I151" s="15"/>
      <c r="J151" s="15"/>
      <c r="K151" s="15"/>
      <c r="L151" s="15"/>
      <c r="M151" s="15"/>
    </row>
    <row r="152" spans="1:13" ht="16.5" customHeight="1" x14ac:dyDescent="0.2">
      <c r="A152" s="3"/>
      <c r="B152" s="3"/>
      <c r="C152" s="3"/>
      <c r="D152" s="3"/>
      <c r="E152" s="11"/>
      <c r="F152" s="11"/>
      <c r="G152" s="15"/>
      <c r="H152" s="11"/>
      <c r="I152" s="15"/>
      <c r="J152" s="15"/>
      <c r="K152" s="15"/>
      <c r="L152" s="15"/>
      <c r="M152" s="15"/>
    </row>
    <row r="153" spans="1:13" ht="16.5" customHeight="1" x14ac:dyDescent="0.2">
      <c r="A153" s="3"/>
      <c r="B153" s="3"/>
      <c r="C153" s="3"/>
      <c r="D153" s="3"/>
      <c r="E153" s="11"/>
      <c r="F153" s="11"/>
      <c r="G153" s="15"/>
      <c r="H153" s="11"/>
      <c r="I153" s="15"/>
      <c r="J153" s="15"/>
      <c r="K153" s="15"/>
      <c r="L153" s="15"/>
      <c r="M153" s="15"/>
    </row>
    <row r="154" spans="1:13" ht="3" customHeight="1" x14ac:dyDescent="0.2">
      <c r="A154" s="3"/>
      <c r="B154" s="3"/>
      <c r="C154" s="3"/>
      <c r="D154" s="3"/>
      <c r="E154" s="11"/>
      <c r="F154" s="11"/>
      <c r="G154" s="15"/>
      <c r="H154" s="11"/>
      <c r="I154" s="15"/>
      <c r="J154" s="15"/>
      <c r="K154" s="15"/>
      <c r="L154" s="15"/>
      <c r="M154" s="15"/>
    </row>
    <row r="155" spans="1:13" ht="21.95" customHeight="1" x14ac:dyDescent="0.2">
      <c r="A155" s="190" t="s">
        <v>24</v>
      </c>
      <c r="B155" s="190"/>
      <c r="C155" s="190"/>
      <c r="D155" s="190"/>
      <c r="E155" s="190"/>
      <c r="F155" s="191"/>
      <c r="G155" s="4"/>
      <c r="H155" s="191"/>
      <c r="I155" s="4"/>
      <c r="J155" s="4"/>
      <c r="K155" s="4"/>
      <c r="L155" s="4"/>
      <c r="M155" s="4"/>
    </row>
  </sheetData>
  <mergeCells count="13">
    <mergeCell ref="G112:I112"/>
    <mergeCell ref="K112:M112"/>
    <mergeCell ref="A52:M52"/>
    <mergeCell ref="G7:I7"/>
    <mergeCell ref="G6:I6"/>
    <mergeCell ref="K7:M7"/>
    <mergeCell ref="K6:M6"/>
    <mergeCell ref="G61:I61"/>
    <mergeCell ref="K61:M61"/>
    <mergeCell ref="G62:I62"/>
    <mergeCell ref="K62:M62"/>
    <mergeCell ref="G111:I111"/>
    <mergeCell ref="K111:M111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showZeros="0" topLeftCell="A97" zoomScaleNormal="100" zoomScaleSheetLayoutView="100" workbookViewId="0">
      <selection activeCell="Q35" sqref="Q35"/>
    </sheetView>
  </sheetViews>
  <sheetFormatPr defaultColWidth="9.140625" defaultRowHeight="16.5" customHeight="1" x14ac:dyDescent="0.2"/>
  <cols>
    <col min="1" max="3" width="1.28515625" style="21" customWidth="1"/>
    <col min="4" max="4" width="31" style="21" customWidth="1"/>
    <col min="5" max="5" width="9" style="53" customWidth="1"/>
    <col min="6" max="6" width="13.28515625" style="2" customWidth="1"/>
    <col min="7" max="7" width="0.85546875" style="53" customWidth="1"/>
    <col min="8" max="8" width="13.28515625" style="2" customWidth="1"/>
    <col min="9" max="9" width="0.85546875" style="2" customWidth="1"/>
    <col min="10" max="10" width="13.28515625" style="2" customWidth="1"/>
    <col min="11" max="11" width="0.85546875" style="2" customWidth="1"/>
    <col min="12" max="12" width="13.28515625" style="2" customWidth="1"/>
    <col min="13" max="16384" width="9.140625" style="1"/>
  </cols>
  <sheetData>
    <row r="1" spans="1:12" ht="16.5" customHeight="1" x14ac:dyDescent="0.2">
      <c r="A1" s="187" t="s">
        <v>0</v>
      </c>
      <c r="B1" s="187"/>
      <c r="C1" s="187"/>
      <c r="D1" s="53"/>
      <c r="E1" s="2"/>
      <c r="F1" s="53"/>
      <c r="G1" s="2"/>
      <c r="H1" s="53"/>
    </row>
    <row r="2" spans="1:12" ht="16.5" customHeight="1" x14ac:dyDescent="0.2">
      <c r="A2" s="66" t="s">
        <v>64</v>
      </c>
      <c r="B2" s="66"/>
      <c r="C2" s="66"/>
      <c r="D2" s="53"/>
      <c r="E2" s="2"/>
      <c r="F2" s="53"/>
      <c r="G2" s="2"/>
      <c r="H2" s="53"/>
    </row>
    <row r="3" spans="1:12" ht="16.5" customHeight="1" x14ac:dyDescent="0.2">
      <c r="A3" s="195" t="s">
        <v>222</v>
      </c>
      <c r="B3" s="195"/>
      <c r="C3" s="195"/>
      <c r="D3" s="196"/>
      <c r="E3" s="4"/>
      <c r="F3" s="196"/>
      <c r="G3" s="4"/>
      <c r="H3" s="196"/>
      <c r="I3" s="4"/>
      <c r="J3" s="4"/>
      <c r="K3" s="4"/>
      <c r="L3" s="4"/>
    </row>
    <row r="4" spans="1:12" ht="15" customHeight="1" x14ac:dyDescent="0.2"/>
    <row r="5" spans="1:12" ht="15" customHeight="1" x14ac:dyDescent="0.2"/>
    <row r="6" spans="1:12" ht="15" customHeight="1" x14ac:dyDescent="0.2">
      <c r="A6" s="1"/>
      <c r="B6" s="1"/>
      <c r="C6" s="1"/>
      <c r="D6" s="1"/>
      <c r="E6" s="1"/>
      <c r="F6" s="210" t="s">
        <v>65</v>
      </c>
      <c r="G6" s="210"/>
      <c r="H6" s="210"/>
      <c r="I6" s="8"/>
      <c r="J6" s="210" t="s">
        <v>66</v>
      </c>
      <c r="K6" s="210"/>
      <c r="L6" s="210"/>
    </row>
    <row r="7" spans="1:12" ht="15" customHeight="1" x14ac:dyDescent="0.2">
      <c r="A7" s="1"/>
      <c r="B7" s="1"/>
      <c r="C7" s="1"/>
      <c r="D7" s="1"/>
      <c r="E7" s="1"/>
      <c r="F7" s="209" t="s">
        <v>67</v>
      </c>
      <c r="G7" s="209"/>
      <c r="H7" s="209"/>
      <c r="I7" s="8"/>
      <c r="J7" s="209" t="s">
        <v>68</v>
      </c>
      <c r="K7" s="209"/>
      <c r="L7" s="209"/>
    </row>
    <row r="8" spans="1:12" ht="15" customHeight="1" x14ac:dyDescent="0.2">
      <c r="E8" s="1"/>
      <c r="F8" s="9" t="s">
        <v>221</v>
      </c>
      <c r="G8" s="1"/>
      <c r="H8" s="9" t="s">
        <v>182</v>
      </c>
      <c r="I8" s="8"/>
      <c r="J8" s="9" t="s">
        <v>221</v>
      </c>
      <c r="K8" s="1"/>
      <c r="L8" s="9" t="s">
        <v>182</v>
      </c>
    </row>
    <row r="9" spans="1:12" ht="15" customHeight="1" x14ac:dyDescent="0.2">
      <c r="E9" s="11"/>
      <c r="F9" s="12" t="s">
        <v>6</v>
      </c>
      <c r="G9" s="11"/>
      <c r="H9" s="12" t="s">
        <v>6</v>
      </c>
      <c r="I9" s="8"/>
      <c r="J9" s="12" t="s">
        <v>6</v>
      </c>
      <c r="K9" s="8"/>
      <c r="L9" s="12" t="s">
        <v>6</v>
      </c>
    </row>
    <row r="10" spans="1:12" ht="12.95" customHeight="1" x14ac:dyDescent="0.2">
      <c r="A10" s="72"/>
      <c r="B10" s="72"/>
      <c r="C10" s="72"/>
      <c r="D10" s="72"/>
      <c r="E10" s="54"/>
      <c r="F10" s="79"/>
      <c r="G10" s="54"/>
      <c r="H10" s="15"/>
      <c r="I10" s="15"/>
      <c r="J10" s="79"/>
      <c r="K10" s="15"/>
      <c r="L10" s="15"/>
    </row>
    <row r="11" spans="1:12" s="197" customFormat="1" ht="15" customHeight="1" x14ac:dyDescent="0.2">
      <c r="A11" s="100" t="s">
        <v>69</v>
      </c>
      <c r="B11" s="100"/>
      <c r="C11" s="100"/>
      <c r="D11" s="100"/>
      <c r="E11" s="101"/>
      <c r="F11" s="82">
        <v>547613379</v>
      </c>
      <c r="G11" s="55"/>
      <c r="H11" s="16">
        <v>447344405</v>
      </c>
      <c r="I11" s="55"/>
      <c r="J11" s="82">
        <v>32997072</v>
      </c>
      <c r="K11" s="56"/>
      <c r="L11" s="16">
        <v>29399422</v>
      </c>
    </row>
    <row r="12" spans="1:12" ht="15" customHeight="1" x14ac:dyDescent="0.2">
      <c r="A12" s="72" t="s">
        <v>70</v>
      </c>
      <c r="B12" s="72"/>
      <c r="C12" s="72"/>
      <c r="D12" s="72"/>
      <c r="E12" s="54"/>
      <c r="F12" s="82">
        <v>37926004</v>
      </c>
      <c r="G12" s="55"/>
      <c r="H12" s="16">
        <v>245319186</v>
      </c>
      <c r="I12" s="55"/>
      <c r="J12" s="82">
        <v>8670454</v>
      </c>
      <c r="K12" s="56"/>
      <c r="L12" s="16">
        <v>0</v>
      </c>
    </row>
    <row r="13" spans="1:12" ht="15" customHeight="1" x14ac:dyDescent="0.2">
      <c r="A13" s="72" t="s">
        <v>71</v>
      </c>
      <c r="B13" s="72"/>
      <c r="C13" s="72"/>
      <c r="D13" s="72"/>
      <c r="E13" s="54"/>
      <c r="F13" s="82">
        <v>459045596</v>
      </c>
      <c r="G13" s="55"/>
      <c r="H13" s="16">
        <v>385503757</v>
      </c>
      <c r="I13" s="55"/>
      <c r="J13" s="82">
        <v>0</v>
      </c>
      <c r="K13" s="56"/>
      <c r="L13" s="16">
        <v>0</v>
      </c>
    </row>
    <row r="14" spans="1:12" ht="15" customHeight="1" x14ac:dyDescent="0.2">
      <c r="A14" s="1" t="s">
        <v>72</v>
      </c>
      <c r="B14" s="72"/>
      <c r="C14" s="72"/>
      <c r="D14" s="72"/>
      <c r="E14" s="54"/>
      <c r="F14" s="82">
        <v>-267535323</v>
      </c>
      <c r="G14" s="55"/>
      <c r="H14" s="16">
        <v>-189727717</v>
      </c>
      <c r="I14" s="55"/>
      <c r="J14" s="82">
        <v>-16717615</v>
      </c>
      <c r="K14" s="16"/>
      <c r="L14" s="16">
        <v>-13583860</v>
      </c>
    </row>
    <row r="15" spans="1:12" ht="15" customHeight="1" x14ac:dyDescent="0.2">
      <c r="A15" s="1" t="s">
        <v>73</v>
      </c>
      <c r="B15" s="72"/>
      <c r="C15" s="72"/>
      <c r="D15" s="72"/>
      <c r="E15" s="54"/>
      <c r="F15" s="82">
        <v>-24903632</v>
      </c>
      <c r="G15" s="55"/>
      <c r="H15" s="16">
        <v>-114307382</v>
      </c>
      <c r="I15" s="55"/>
      <c r="J15" s="82">
        <v>-8387244</v>
      </c>
      <c r="K15" s="16"/>
      <c r="L15" s="16">
        <v>0</v>
      </c>
    </row>
    <row r="16" spans="1:12" ht="15" customHeight="1" x14ac:dyDescent="0.2">
      <c r="A16" s="1" t="s">
        <v>74</v>
      </c>
      <c r="B16" s="1"/>
      <c r="C16" s="1"/>
      <c r="D16" s="1"/>
      <c r="E16" s="54"/>
      <c r="F16" s="88">
        <v>-271205508</v>
      </c>
      <c r="G16" s="55"/>
      <c r="H16" s="17">
        <v>-242399834</v>
      </c>
      <c r="I16" s="55"/>
      <c r="J16" s="88">
        <v>0</v>
      </c>
      <c r="K16" s="56"/>
      <c r="L16" s="17">
        <v>0</v>
      </c>
    </row>
    <row r="17" spans="1:12" ht="12.95" customHeight="1" x14ac:dyDescent="0.2">
      <c r="A17" s="72"/>
      <c r="B17" s="72"/>
      <c r="C17" s="72"/>
      <c r="D17" s="72"/>
      <c r="E17" s="54"/>
      <c r="F17" s="79"/>
      <c r="G17" s="54"/>
      <c r="H17" s="15"/>
      <c r="I17" s="54"/>
      <c r="J17" s="79"/>
      <c r="K17" s="15"/>
      <c r="L17" s="15"/>
    </row>
    <row r="18" spans="1:12" ht="15" customHeight="1" x14ac:dyDescent="0.2">
      <c r="A18" s="3" t="s">
        <v>75</v>
      </c>
      <c r="B18" s="3"/>
      <c r="C18" s="3"/>
      <c r="D18" s="3"/>
      <c r="E18" s="54"/>
      <c r="F18" s="79">
        <f>SUM(F11:F17)</f>
        <v>480940516</v>
      </c>
      <c r="G18" s="54"/>
      <c r="H18" s="15">
        <f>SUM(H11:H17)</f>
        <v>531732415</v>
      </c>
      <c r="I18" s="54"/>
      <c r="J18" s="79">
        <f>SUM(J11:J17)</f>
        <v>16562667</v>
      </c>
      <c r="K18" s="15"/>
      <c r="L18" s="15">
        <f>SUM(L11:L17)</f>
        <v>15815562</v>
      </c>
    </row>
    <row r="19" spans="1:12" ht="15" customHeight="1" x14ac:dyDescent="0.2">
      <c r="A19" s="13" t="s">
        <v>76</v>
      </c>
      <c r="B19" s="13"/>
      <c r="C19" s="13"/>
      <c r="D19" s="13"/>
      <c r="E19" s="55"/>
      <c r="F19" s="82">
        <v>410733903</v>
      </c>
      <c r="G19" s="55"/>
      <c r="H19" s="15">
        <v>345717683</v>
      </c>
      <c r="I19" s="55"/>
      <c r="J19" s="82">
        <v>583833668</v>
      </c>
      <c r="K19" s="16"/>
      <c r="L19" s="15">
        <v>228305829</v>
      </c>
    </row>
    <row r="20" spans="1:12" ht="15" customHeight="1" x14ac:dyDescent="0.2">
      <c r="A20" s="13" t="s">
        <v>77</v>
      </c>
      <c r="B20" s="13"/>
      <c r="C20" s="13"/>
      <c r="D20" s="13"/>
      <c r="E20" s="55"/>
      <c r="F20" s="82">
        <v>-13475984</v>
      </c>
      <c r="G20" s="55"/>
      <c r="H20" s="15">
        <v>-32883606</v>
      </c>
      <c r="I20" s="55"/>
      <c r="J20" s="82">
        <v>0</v>
      </c>
      <c r="K20" s="56"/>
      <c r="L20" s="15">
        <v>0</v>
      </c>
    </row>
    <row r="21" spans="1:12" ht="15" customHeight="1" x14ac:dyDescent="0.2">
      <c r="A21" s="13" t="s">
        <v>78</v>
      </c>
      <c r="B21" s="13"/>
      <c r="C21" s="13"/>
      <c r="D21" s="13"/>
      <c r="E21" s="43"/>
      <c r="F21" s="82">
        <v>-304803033</v>
      </c>
      <c r="G21" s="43"/>
      <c r="H21" s="15">
        <v>-277628060</v>
      </c>
      <c r="I21" s="43"/>
      <c r="J21" s="82">
        <v>-75500429</v>
      </c>
      <c r="K21" s="16"/>
      <c r="L21" s="15">
        <v>-60332758</v>
      </c>
    </row>
    <row r="22" spans="1:12" ht="15" customHeight="1" x14ac:dyDescent="0.2">
      <c r="A22" s="72" t="s">
        <v>79</v>
      </c>
      <c r="B22" s="72"/>
      <c r="C22" s="72"/>
      <c r="D22" s="72"/>
      <c r="E22" s="55"/>
      <c r="F22" s="82">
        <v>-281035368</v>
      </c>
      <c r="G22" s="55"/>
      <c r="H22" s="15">
        <v>-255315384</v>
      </c>
      <c r="I22" s="55"/>
      <c r="J22" s="82">
        <v>-180142235</v>
      </c>
      <c r="K22" s="16"/>
      <c r="L22" s="15">
        <v>-190086320</v>
      </c>
    </row>
    <row r="23" spans="1:12" ht="15" customHeight="1" x14ac:dyDescent="0.2">
      <c r="A23" s="72" t="s">
        <v>249</v>
      </c>
      <c r="B23" s="72"/>
      <c r="C23" s="72"/>
      <c r="D23" s="72"/>
      <c r="E23" s="55"/>
      <c r="F23" s="88">
        <v>-49573313</v>
      </c>
      <c r="G23" s="55"/>
      <c r="H23" s="57">
        <v>-146065779</v>
      </c>
      <c r="I23" s="55"/>
      <c r="J23" s="88">
        <v>0</v>
      </c>
      <c r="K23" s="56"/>
      <c r="L23" s="57">
        <v>0</v>
      </c>
    </row>
    <row r="24" spans="1:12" ht="12.95" customHeight="1" x14ac:dyDescent="0.2">
      <c r="A24" s="72"/>
      <c r="B24" s="72"/>
      <c r="C24" s="72"/>
      <c r="D24" s="72"/>
      <c r="E24" s="54"/>
      <c r="F24" s="79"/>
      <c r="G24" s="54"/>
      <c r="I24" s="54"/>
      <c r="J24" s="79"/>
      <c r="K24" s="15"/>
      <c r="L24" s="15"/>
    </row>
    <row r="25" spans="1:12" ht="15" customHeight="1" x14ac:dyDescent="0.2">
      <c r="A25" s="73" t="s">
        <v>174</v>
      </c>
      <c r="B25" s="73"/>
      <c r="C25" s="73"/>
      <c r="D25" s="73"/>
      <c r="E25" s="1"/>
      <c r="F25" s="93">
        <f>SUM(F18:F23)</f>
        <v>242786721</v>
      </c>
      <c r="G25" s="1"/>
      <c r="H25" s="22">
        <f>SUM(H18:H23)</f>
        <v>165557269</v>
      </c>
      <c r="I25" s="1"/>
      <c r="J25" s="93">
        <f>SUM(J18:J23)</f>
        <v>344753671</v>
      </c>
      <c r="K25" s="1"/>
      <c r="L25" s="22">
        <f>SUM(L18:L23)</f>
        <v>-6297687</v>
      </c>
    </row>
    <row r="26" spans="1:12" ht="15" customHeight="1" x14ac:dyDescent="0.2">
      <c r="A26" s="72" t="s">
        <v>81</v>
      </c>
      <c r="B26" s="72"/>
      <c r="C26" s="72"/>
      <c r="D26" s="72"/>
      <c r="E26" s="54"/>
      <c r="F26" s="83">
        <v>-53102993</v>
      </c>
      <c r="G26" s="55"/>
      <c r="H26" s="17">
        <v>-42667239</v>
      </c>
      <c r="I26" s="55"/>
      <c r="J26" s="88">
        <v>-990284</v>
      </c>
      <c r="K26" s="16"/>
      <c r="L26" s="17">
        <v>2130210</v>
      </c>
    </row>
    <row r="27" spans="1:12" ht="12.95" customHeight="1" x14ac:dyDescent="0.2">
      <c r="A27" s="72"/>
      <c r="B27" s="72"/>
      <c r="C27" s="72"/>
      <c r="D27" s="72"/>
      <c r="E27" s="54"/>
      <c r="F27" s="79"/>
      <c r="G27" s="54"/>
      <c r="H27" s="15"/>
      <c r="I27" s="54"/>
      <c r="J27" s="79"/>
      <c r="K27" s="15"/>
      <c r="L27" s="15"/>
    </row>
    <row r="28" spans="1:12" ht="15" customHeight="1" x14ac:dyDescent="0.2">
      <c r="A28" s="73" t="s">
        <v>175</v>
      </c>
      <c r="B28" s="73"/>
      <c r="C28" s="73"/>
      <c r="D28" s="73"/>
      <c r="E28" s="54"/>
      <c r="F28" s="83">
        <f>SUM(F25:F26)</f>
        <v>189683728</v>
      </c>
      <c r="G28" s="55"/>
      <c r="H28" s="17">
        <f>SUM(H25:H26)</f>
        <v>122890030</v>
      </c>
      <c r="I28" s="55"/>
      <c r="J28" s="83">
        <f>SUM(J25:J26)</f>
        <v>343763387</v>
      </c>
      <c r="K28" s="16"/>
      <c r="L28" s="17">
        <f>SUM(L25:L26)</f>
        <v>-4167477</v>
      </c>
    </row>
    <row r="29" spans="1:12" ht="12.95" customHeight="1" x14ac:dyDescent="0.2">
      <c r="A29" s="72"/>
      <c r="B29" s="72"/>
      <c r="C29" s="72"/>
      <c r="D29" s="72"/>
      <c r="E29" s="54"/>
      <c r="F29" s="79"/>
      <c r="G29" s="54"/>
      <c r="H29" s="15"/>
      <c r="I29" s="54"/>
      <c r="J29" s="97"/>
      <c r="K29" s="15"/>
      <c r="L29" s="58"/>
    </row>
    <row r="30" spans="1:12" ht="15" customHeight="1" x14ac:dyDescent="0.2">
      <c r="A30" s="74" t="s">
        <v>82</v>
      </c>
      <c r="B30" s="74"/>
      <c r="C30" s="74"/>
      <c r="D30" s="74"/>
      <c r="E30" s="55"/>
      <c r="F30" s="82"/>
      <c r="G30" s="55"/>
      <c r="H30" s="16"/>
      <c r="I30" s="55"/>
      <c r="J30" s="82"/>
      <c r="K30" s="16"/>
      <c r="L30" s="16"/>
    </row>
    <row r="31" spans="1:12" ht="15" customHeight="1" x14ac:dyDescent="0.2">
      <c r="A31" s="74"/>
      <c r="B31" s="59" t="s">
        <v>191</v>
      </c>
      <c r="C31" s="59"/>
      <c r="D31" s="59"/>
      <c r="E31" s="55"/>
      <c r="F31" s="82"/>
      <c r="G31" s="55"/>
      <c r="H31" s="16"/>
      <c r="I31" s="55"/>
      <c r="J31" s="82"/>
      <c r="K31" s="16"/>
      <c r="L31" s="16"/>
    </row>
    <row r="32" spans="1:12" ht="15" customHeight="1" x14ac:dyDescent="0.2">
      <c r="A32" s="74"/>
      <c r="B32" s="59"/>
      <c r="C32" s="59" t="s">
        <v>192</v>
      </c>
      <c r="D32" s="59"/>
      <c r="E32" s="55"/>
      <c r="F32" s="82"/>
      <c r="G32" s="55"/>
      <c r="H32" s="16"/>
      <c r="I32" s="55"/>
      <c r="J32" s="82"/>
      <c r="K32" s="16"/>
      <c r="L32" s="16"/>
    </row>
    <row r="33" spans="1:12" ht="15" customHeight="1" x14ac:dyDescent="0.2">
      <c r="A33" s="74"/>
      <c r="B33" s="59"/>
      <c r="C33" s="59" t="s">
        <v>193</v>
      </c>
      <c r="D33" s="59"/>
      <c r="E33" s="55"/>
      <c r="F33" s="82"/>
      <c r="G33" s="55"/>
      <c r="H33" s="16"/>
      <c r="I33" s="55"/>
      <c r="J33" s="82"/>
      <c r="K33" s="16"/>
      <c r="L33" s="16"/>
    </row>
    <row r="34" spans="1:12" ht="15" customHeight="1" x14ac:dyDescent="0.2">
      <c r="A34" s="74"/>
      <c r="B34" s="59"/>
      <c r="C34" s="59"/>
      <c r="D34" s="59" t="s">
        <v>219</v>
      </c>
      <c r="E34" s="55"/>
      <c r="F34" s="82"/>
      <c r="G34" s="55"/>
      <c r="H34" s="16"/>
      <c r="I34" s="55"/>
      <c r="J34" s="82"/>
      <c r="K34" s="16"/>
      <c r="L34" s="16"/>
    </row>
    <row r="35" spans="1:12" ht="15" customHeight="1" x14ac:dyDescent="0.2">
      <c r="A35" s="74"/>
      <c r="B35" s="59"/>
      <c r="C35" s="59"/>
      <c r="D35" s="59" t="s">
        <v>187</v>
      </c>
      <c r="E35" s="55"/>
      <c r="F35" s="82">
        <v>111827026</v>
      </c>
      <c r="G35" s="55"/>
      <c r="H35" s="16">
        <v>-2151005723</v>
      </c>
      <c r="I35" s="55"/>
      <c r="J35" s="82">
        <v>80285452</v>
      </c>
      <c r="K35" s="16"/>
      <c r="L35" s="16">
        <v>-1913761467</v>
      </c>
    </row>
    <row r="36" spans="1:12" ht="15" customHeight="1" x14ac:dyDescent="0.2">
      <c r="A36" s="74"/>
      <c r="B36" s="59"/>
      <c r="C36" s="59" t="s">
        <v>233</v>
      </c>
      <c r="D36" s="59"/>
      <c r="E36" s="55"/>
      <c r="F36" s="82"/>
      <c r="G36" s="55"/>
      <c r="H36" s="16"/>
      <c r="I36" s="55"/>
      <c r="J36" s="82"/>
      <c r="K36" s="16"/>
      <c r="L36" s="16"/>
    </row>
    <row r="37" spans="1:12" ht="15" customHeight="1" x14ac:dyDescent="0.2">
      <c r="A37" s="74"/>
      <c r="B37" s="59"/>
      <c r="C37" s="59"/>
      <c r="D37" s="59" t="s">
        <v>234</v>
      </c>
      <c r="E37" s="55"/>
      <c r="F37" s="88">
        <v>-22365405</v>
      </c>
      <c r="G37" s="55"/>
      <c r="H37" s="78">
        <v>430201144</v>
      </c>
      <c r="I37" s="55"/>
      <c r="J37" s="88">
        <v>-16057090</v>
      </c>
      <c r="K37" s="16"/>
      <c r="L37" s="78">
        <v>382752293</v>
      </c>
    </row>
    <row r="38" spans="1:12" ht="12.95" customHeight="1" x14ac:dyDescent="0.2">
      <c r="A38" s="74"/>
      <c r="B38" s="59"/>
      <c r="C38" s="59"/>
      <c r="D38" s="59"/>
      <c r="E38" s="55"/>
      <c r="F38" s="82"/>
      <c r="G38" s="55"/>
      <c r="H38" s="16"/>
      <c r="I38" s="55"/>
      <c r="J38" s="82"/>
      <c r="K38" s="16"/>
      <c r="L38" s="16"/>
    </row>
    <row r="39" spans="1:12" ht="15" customHeight="1" x14ac:dyDescent="0.2">
      <c r="A39" s="74"/>
      <c r="B39" s="18" t="s">
        <v>195</v>
      </c>
      <c r="C39" s="18"/>
      <c r="D39" s="18"/>
      <c r="E39" s="55"/>
      <c r="F39" s="82"/>
      <c r="G39" s="55"/>
      <c r="H39" s="16"/>
      <c r="I39" s="55"/>
      <c r="J39" s="82"/>
      <c r="K39" s="16"/>
      <c r="L39" s="16"/>
    </row>
    <row r="40" spans="1:12" ht="15" customHeight="1" x14ac:dyDescent="0.2">
      <c r="A40" s="74"/>
      <c r="B40" s="18"/>
      <c r="C40" s="18" t="s">
        <v>87</v>
      </c>
      <c r="D40" s="18"/>
      <c r="E40" s="55"/>
      <c r="F40" s="88">
        <f>SUM(F31:F37)</f>
        <v>89461621</v>
      </c>
      <c r="G40" s="55"/>
      <c r="H40" s="78">
        <f>SUM(H31:H37)</f>
        <v>-1720804579</v>
      </c>
      <c r="I40" s="55"/>
      <c r="J40" s="88">
        <f>SUM(J31:J37)</f>
        <v>64228362</v>
      </c>
      <c r="K40" s="16"/>
      <c r="L40" s="78">
        <f>SUM(L31:L37)</f>
        <v>-1531009174</v>
      </c>
    </row>
    <row r="41" spans="1:12" ht="12.95" customHeight="1" x14ac:dyDescent="0.2">
      <c r="A41" s="74"/>
      <c r="B41" s="59"/>
      <c r="C41" s="59"/>
      <c r="D41" s="59"/>
      <c r="E41" s="55"/>
      <c r="F41" s="82"/>
      <c r="G41" s="55"/>
      <c r="H41" s="16"/>
      <c r="I41" s="55"/>
      <c r="J41" s="82"/>
      <c r="K41" s="16"/>
      <c r="L41" s="16"/>
    </row>
    <row r="42" spans="1:12" ht="15" customHeight="1" x14ac:dyDescent="0.2">
      <c r="A42" s="18"/>
      <c r="B42" s="18" t="s">
        <v>161</v>
      </c>
      <c r="C42" s="18"/>
      <c r="D42" s="59"/>
      <c r="E42" s="55"/>
      <c r="F42" s="82"/>
      <c r="G42" s="55"/>
      <c r="H42" s="16"/>
      <c r="I42" s="55"/>
      <c r="J42" s="82"/>
      <c r="K42" s="16"/>
      <c r="L42" s="16"/>
    </row>
    <row r="43" spans="1:12" ht="15" customHeight="1" x14ac:dyDescent="0.2">
      <c r="A43" s="18"/>
      <c r="B43" s="18"/>
      <c r="C43" s="18" t="s">
        <v>85</v>
      </c>
      <c r="D43" s="59"/>
      <c r="E43" s="55"/>
      <c r="F43" s="82"/>
      <c r="G43" s="55"/>
      <c r="H43" s="16"/>
      <c r="I43" s="55"/>
      <c r="J43" s="82"/>
      <c r="K43" s="16"/>
      <c r="L43" s="16"/>
    </row>
    <row r="44" spans="1:12" ht="15" customHeight="1" x14ac:dyDescent="0.2">
      <c r="A44" s="18"/>
      <c r="B44" s="1"/>
      <c r="C44" s="18" t="s">
        <v>83</v>
      </c>
      <c r="D44" s="59"/>
      <c r="E44" s="55"/>
      <c r="F44" s="82">
        <v>18729951</v>
      </c>
      <c r="G44" s="55"/>
      <c r="H44" s="16">
        <v>6182803</v>
      </c>
      <c r="I44" s="55"/>
      <c r="J44" s="82">
        <v>0</v>
      </c>
      <c r="K44" s="16"/>
      <c r="L44" s="16">
        <v>0</v>
      </c>
    </row>
    <row r="45" spans="1:12" ht="15" customHeight="1" x14ac:dyDescent="0.2">
      <c r="A45" s="18"/>
      <c r="B45" s="60" t="s">
        <v>84</v>
      </c>
      <c r="C45" s="60"/>
      <c r="D45" s="61"/>
      <c r="E45" s="55"/>
      <c r="F45" s="82"/>
      <c r="G45" s="55"/>
      <c r="H45" s="16"/>
      <c r="I45" s="55"/>
      <c r="J45" s="82"/>
      <c r="K45" s="16"/>
      <c r="L45" s="16"/>
    </row>
    <row r="46" spans="1:12" ht="15" customHeight="1" x14ac:dyDescent="0.2">
      <c r="A46" s="18"/>
      <c r="B46" s="60"/>
      <c r="C46" s="60" t="s">
        <v>250</v>
      </c>
      <c r="D46" s="61"/>
      <c r="E46" s="55"/>
      <c r="F46" s="82"/>
      <c r="G46" s="55"/>
      <c r="H46" s="16"/>
      <c r="I46" s="55"/>
      <c r="J46" s="82"/>
      <c r="K46" s="16"/>
      <c r="L46" s="16"/>
    </row>
    <row r="47" spans="1:12" ht="15" customHeight="1" x14ac:dyDescent="0.2">
      <c r="A47" s="72"/>
      <c r="B47" s="72"/>
      <c r="C47" s="75" t="s">
        <v>251</v>
      </c>
      <c r="D47" s="72"/>
      <c r="E47" s="54"/>
      <c r="F47" s="83">
        <v>412285774</v>
      </c>
      <c r="G47" s="55"/>
      <c r="H47" s="17">
        <v>-356268878</v>
      </c>
      <c r="I47" s="55"/>
      <c r="J47" s="83">
        <v>0</v>
      </c>
      <c r="K47" s="16"/>
      <c r="L47" s="17">
        <v>0</v>
      </c>
    </row>
    <row r="48" spans="1:12" ht="12.95" customHeight="1" x14ac:dyDescent="0.2">
      <c r="A48" s="72"/>
      <c r="B48" s="72"/>
      <c r="C48" s="72"/>
      <c r="D48" s="72"/>
      <c r="E48" s="54"/>
      <c r="F48" s="79"/>
      <c r="G48" s="54"/>
      <c r="H48" s="15"/>
      <c r="I48" s="54"/>
      <c r="J48" s="79"/>
      <c r="K48" s="15"/>
      <c r="L48" s="15"/>
    </row>
    <row r="49" spans="1:12" s="18" customFormat="1" ht="15" customHeight="1" x14ac:dyDescent="0.2">
      <c r="B49" s="18" t="s">
        <v>86</v>
      </c>
      <c r="F49" s="94"/>
      <c r="G49" s="62"/>
      <c r="H49" s="63"/>
      <c r="I49" s="62"/>
      <c r="J49" s="94"/>
      <c r="L49" s="63"/>
    </row>
    <row r="50" spans="1:12" s="18" customFormat="1" ht="15" customHeight="1" x14ac:dyDescent="0.2">
      <c r="C50" s="18" t="s">
        <v>87</v>
      </c>
      <c r="F50" s="95">
        <f>SUM(F44:F47)</f>
        <v>431015725</v>
      </c>
      <c r="G50" s="62"/>
      <c r="H50" s="64">
        <f>SUM(H44:H47)</f>
        <v>-350086075</v>
      </c>
      <c r="I50" s="62"/>
      <c r="J50" s="95">
        <f>SUM(J44:J47)</f>
        <v>0</v>
      </c>
      <c r="L50" s="64">
        <f>SUM(L44:L47)</f>
        <v>0</v>
      </c>
    </row>
    <row r="51" spans="1:12" s="18" customFormat="1" ht="12.95" customHeight="1" x14ac:dyDescent="0.2">
      <c r="F51" s="96"/>
      <c r="G51" s="62"/>
      <c r="H51" s="65"/>
      <c r="I51" s="62"/>
      <c r="J51" s="96"/>
      <c r="L51" s="65"/>
    </row>
    <row r="52" spans="1:12" ht="15" customHeight="1" x14ac:dyDescent="0.2">
      <c r="A52" s="23" t="s">
        <v>252</v>
      </c>
      <c r="B52" s="18"/>
      <c r="C52" s="74"/>
      <c r="D52" s="74"/>
      <c r="E52" s="55"/>
      <c r="F52" s="82"/>
      <c r="G52" s="55"/>
      <c r="H52" s="16"/>
      <c r="I52" s="55"/>
      <c r="J52" s="82"/>
      <c r="K52" s="16"/>
      <c r="L52" s="16"/>
    </row>
    <row r="53" spans="1:12" ht="15" customHeight="1" x14ac:dyDescent="0.2">
      <c r="A53" s="18"/>
      <c r="B53" s="23" t="s">
        <v>88</v>
      </c>
      <c r="C53" s="66"/>
      <c r="D53" s="66"/>
      <c r="E53" s="55"/>
      <c r="F53" s="83">
        <f>+F50+F40</f>
        <v>520477346</v>
      </c>
      <c r="G53" s="55"/>
      <c r="H53" s="17">
        <v>-2070890654</v>
      </c>
      <c r="I53" s="55"/>
      <c r="J53" s="83">
        <f>+J50+J40</f>
        <v>64228362</v>
      </c>
      <c r="K53" s="16"/>
      <c r="L53" s="17">
        <f>+L50+L40</f>
        <v>-1531009174</v>
      </c>
    </row>
    <row r="54" spans="1:12" ht="12.95" customHeight="1" x14ac:dyDescent="0.2">
      <c r="A54" s="72"/>
      <c r="B54" s="72"/>
      <c r="C54" s="72"/>
      <c r="D54" s="72"/>
      <c r="E54" s="54"/>
      <c r="F54" s="79"/>
      <c r="G54" s="54"/>
      <c r="H54" s="15"/>
      <c r="I54" s="54"/>
      <c r="J54" s="79"/>
      <c r="K54" s="15"/>
      <c r="L54" s="15"/>
    </row>
    <row r="55" spans="1:12" ht="15" customHeight="1" thickBot="1" x14ac:dyDescent="0.25">
      <c r="A55" s="23" t="s">
        <v>253</v>
      </c>
      <c r="B55" s="23"/>
      <c r="C55" s="74"/>
      <c r="D55" s="74"/>
      <c r="E55" s="55"/>
      <c r="F55" s="92">
        <f>+F28+F53</f>
        <v>710161074</v>
      </c>
      <c r="G55" s="55"/>
      <c r="H55" s="50">
        <f>+H28+H53</f>
        <v>-1948000624</v>
      </c>
      <c r="I55" s="55"/>
      <c r="J55" s="92">
        <f>+J28+J53</f>
        <v>407991749</v>
      </c>
      <c r="K55" s="16"/>
      <c r="L55" s="50">
        <f>+L28+L53</f>
        <v>-1535176651</v>
      </c>
    </row>
    <row r="56" spans="1:12" ht="16.5" customHeight="1" thickTop="1" x14ac:dyDescent="0.2">
      <c r="A56" s="18"/>
      <c r="B56" s="18"/>
      <c r="C56" s="59"/>
      <c r="D56" s="59"/>
      <c r="E56" s="55"/>
      <c r="F56" s="16"/>
      <c r="G56" s="55"/>
      <c r="H56" s="16"/>
      <c r="I56" s="55"/>
      <c r="J56" s="16"/>
      <c r="K56" s="16"/>
      <c r="L56" s="16"/>
    </row>
    <row r="57" spans="1:12" ht="18" customHeight="1" x14ac:dyDescent="0.2">
      <c r="A57" s="18"/>
      <c r="B57" s="18"/>
      <c r="C57" s="59"/>
      <c r="D57" s="59"/>
      <c r="E57" s="55"/>
      <c r="F57" s="16"/>
      <c r="G57" s="55"/>
      <c r="H57" s="16"/>
      <c r="I57" s="55"/>
      <c r="J57" s="16"/>
      <c r="K57" s="16"/>
      <c r="L57" s="16"/>
    </row>
    <row r="58" spans="1:12" ht="21.95" customHeight="1" x14ac:dyDescent="0.2">
      <c r="A58" s="198" t="s">
        <v>24</v>
      </c>
      <c r="B58" s="198"/>
      <c r="C58" s="198"/>
      <c r="D58" s="198"/>
      <c r="E58" s="199"/>
      <c r="F58" s="4"/>
      <c r="G58" s="199"/>
      <c r="H58" s="4"/>
      <c r="I58" s="4"/>
      <c r="J58" s="4"/>
      <c r="K58" s="4"/>
      <c r="L58" s="4"/>
    </row>
    <row r="59" spans="1:12" ht="16.5" customHeight="1" x14ac:dyDescent="0.2">
      <c r="A59" s="187" t="s">
        <v>0</v>
      </c>
      <c r="B59" s="187"/>
      <c r="C59" s="187"/>
      <c r="D59" s="187"/>
    </row>
    <row r="60" spans="1:12" ht="16.5" customHeight="1" x14ac:dyDescent="0.2">
      <c r="A60" s="66" t="s">
        <v>64</v>
      </c>
      <c r="B60" s="66"/>
      <c r="C60" s="66"/>
      <c r="D60" s="66"/>
    </row>
    <row r="61" spans="1:12" ht="16.5" customHeight="1" x14ac:dyDescent="0.2">
      <c r="A61" s="195" t="str">
        <f>A3</f>
        <v>For the three-month period ended 31 March 2021</v>
      </c>
      <c r="B61" s="195"/>
      <c r="C61" s="195"/>
      <c r="D61" s="195"/>
      <c r="E61" s="196"/>
      <c r="F61" s="4"/>
      <c r="G61" s="196"/>
      <c r="H61" s="4"/>
      <c r="I61" s="4"/>
      <c r="J61" s="4"/>
      <c r="K61" s="4"/>
      <c r="L61" s="4"/>
    </row>
    <row r="64" spans="1:12" ht="16.5" customHeight="1" x14ac:dyDescent="0.2">
      <c r="A64" s="1"/>
      <c r="B64" s="1"/>
      <c r="C64" s="1"/>
      <c r="D64" s="1"/>
      <c r="E64" s="1"/>
      <c r="F64" s="210" t="s">
        <v>65</v>
      </c>
      <c r="G64" s="210"/>
      <c r="H64" s="210"/>
      <c r="I64" s="8"/>
      <c r="J64" s="210" t="s">
        <v>66</v>
      </c>
      <c r="K64" s="210"/>
      <c r="L64" s="210"/>
    </row>
    <row r="65" spans="1:12" ht="16.5" customHeight="1" x14ac:dyDescent="0.2">
      <c r="A65" s="1"/>
      <c r="B65" s="1"/>
      <c r="C65" s="1"/>
      <c r="D65" s="1"/>
      <c r="E65" s="1"/>
      <c r="F65" s="209" t="s">
        <v>67</v>
      </c>
      <c r="G65" s="209"/>
      <c r="H65" s="209"/>
      <c r="I65" s="8"/>
      <c r="J65" s="209" t="s">
        <v>68</v>
      </c>
      <c r="K65" s="209"/>
      <c r="L65" s="209"/>
    </row>
    <row r="66" spans="1:12" ht="16.5" customHeight="1" x14ac:dyDescent="0.2">
      <c r="E66" s="1"/>
      <c r="F66" s="9" t="s">
        <v>221</v>
      </c>
      <c r="G66" s="1"/>
      <c r="H66" s="9" t="s">
        <v>182</v>
      </c>
      <c r="I66" s="8"/>
      <c r="J66" s="9" t="s">
        <v>221</v>
      </c>
      <c r="K66" s="1"/>
      <c r="L66" s="9" t="s">
        <v>182</v>
      </c>
    </row>
    <row r="67" spans="1:12" ht="16.5" customHeight="1" x14ac:dyDescent="0.2">
      <c r="E67" s="11"/>
      <c r="F67" s="12" t="s">
        <v>6</v>
      </c>
      <c r="G67" s="11"/>
      <c r="H67" s="12" t="s">
        <v>6</v>
      </c>
      <c r="I67" s="8"/>
      <c r="J67" s="12" t="s">
        <v>6</v>
      </c>
      <c r="K67" s="8"/>
      <c r="L67" s="12" t="s">
        <v>6</v>
      </c>
    </row>
    <row r="68" spans="1:12" ht="16.5" customHeight="1" x14ac:dyDescent="0.2">
      <c r="A68" s="72"/>
      <c r="B68" s="72"/>
      <c r="C68" s="72"/>
      <c r="D68" s="72"/>
      <c r="E68" s="54"/>
      <c r="F68" s="79"/>
      <c r="G68" s="54"/>
      <c r="H68" s="15"/>
      <c r="I68" s="54"/>
      <c r="J68" s="79"/>
      <c r="K68" s="15"/>
      <c r="L68" s="15"/>
    </row>
    <row r="69" spans="1:12" ht="16.5" customHeight="1" x14ac:dyDescent="0.2">
      <c r="A69" s="24" t="s">
        <v>176</v>
      </c>
      <c r="B69" s="24"/>
      <c r="C69" s="24"/>
      <c r="D69" s="24"/>
      <c r="E69" s="55"/>
      <c r="F69" s="82"/>
      <c r="G69" s="55"/>
      <c r="H69" s="16"/>
      <c r="I69" s="55"/>
      <c r="J69" s="82"/>
      <c r="K69" s="16"/>
      <c r="L69" s="16"/>
    </row>
    <row r="70" spans="1:12" ht="16.5" customHeight="1" x14ac:dyDescent="0.2">
      <c r="A70" s="59"/>
      <c r="B70" s="59" t="s">
        <v>90</v>
      </c>
      <c r="C70" s="59"/>
      <c r="D70" s="59"/>
      <c r="E70" s="55"/>
      <c r="F70" s="82">
        <v>134707838</v>
      </c>
      <c r="G70" s="67"/>
      <c r="H70" s="16">
        <v>99250359</v>
      </c>
      <c r="I70" s="67"/>
      <c r="J70" s="82">
        <v>343763387</v>
      </c>
      <c r="K70" s="16"/>
      <c r="L70" s="16">
        <v>-4167477</v>
      </c>
    </row>
    <row r="71" spans="1:12" ht="16.5" customHeight="1" x14ac:dyDescent="0.2">
      <c r="A71" s="59"/>
      <c r="B71" s="59" t="s">
        <v>61</v>
      </c>
      <c r="C71" s="59"/>
      <c r="D71" s="59"/>
      <c r="E71" s="55"/>
      <c r="F71" s="83">
        <v>54975890</v>
      </c>
      <c r="G71" s="67"/>
      <c r="H71" s="17">
        <v>23639671</v>
      </c>
      <c r="I71" s="67"/>
      <c r="J71" s="83">
        <v>0</v>
      </c>
      <c r="K71" s="56"/>
      <c r="L71" s="17">
        <v>0</v>
      </c>
    </row>
    <row r="72" spans="1:12" ht="16.5" customHeight="1" x14ac:dyDescent="0.2">
      <c r="A72" s="72"/>
      <c r="B72" s="72"/>
      <c r="C72" s="72"/>
      <c r="D72" s="72"/>
      <c r="E72" s="54"/>
      <c r="F72" s="79"/>
      <c r="G72" s="54"/>
      <c r="H72" s="15"/>
      <c r="I72" s="54"/>
      <c r="J72" s="79"/>
      <c r="K72" s="15"/>
      <c r="L72" s="15"/>
    </row>
    <row r="73" spans="1:12" ht="16.5" customHeight="1" thickBot="1" x14ac:dyDescent="0.25">
      <c r="A73" s="73"/>
      <c r="B73" s="73"/>
      <c r="C73" s="73"/>
      <c r="D73" s="73"/>
      <c r="E73" s="55"/>
      <c r="F73" s="92">
        <f>SUM(F70:F72)</f>
        <v>189683728</v>
      </c>
      <c r="G73" s="55"/>
      <c r="H73" s="50">
        <f>SUM(H70:H72)</f>
        <v>122890030</v>
      </c>
      <c r="I73" s="55"/>
      <c r="J73" s="92">
        <f>SUM(J70:J72)</f>
        <v>343763387</v>
      </c>
      <c r="K73" s="16"/>
      <c r="L73" s="50">
        <f>SUM(L70:L72)</f>
        <v>-4167477</v>
      </c>
    </row>
    <row r="74" spans="1:12" ht="16.5" customHeight="1" thickTop="1" x14ac:dyDescent="0.2">
      <c r="A74" s="72"/>
      <c r="B74" s="72"/>
      <c r="C74" s="72"/>
      <c r="D74" s="72"/>
      <c r="E74" s="54"/>
      <c r="F74" s="79"/>
      <c r="G74" s="54"/>
      <c r="H74" s="15"/>
      <c r="I74" s="15"/>
      <c r="J74" s="79"/>
      <c r="K74" s="15"/>
      <c r="L74" s="15"/>
    </row>
    <row r="75" spans="1:12" ht="16.5" customHeight="1" x14ac:dyDescent="0.2">
      <c r="A75" s="74" t="s">
        <v>254</v>
      </c>
      <c r="B75" s="74"/>
      <c r="C75" s="74"/>
      <c r="D75" s="74"/>
      <c r="E75" s="55"/>
      <c r="F75" s="82"/>
      <c r="G75" s="55"/>
      <c r="H75" s="16"/>
      <c r="I75" s="16"/>
      <c r="J75" s="82"/>
      <c r="K75" s="16"/>
      <c r="L75" s="16"/>
    </row>
    <row r="76" spans="1:12" ht="16.5" customHeight="1" x14ac:dyDescent="0.2">
      <c r="A76" s="74" t="s">
        <v>91</v>
      </c>
      <c r="B76" s="74"/>
      <c r="C76" s="74"/>
      <c r="D76" s="74"/>
      <c r="E76" s="55"/>
      <c r="F76" s="82"/>
      <c r="G76" s="55"/>
      <c r="H76" s="16"/>
      <c r="I76" s="55"/>
      <c r="J76" s="82"/>
      <c r="K76" s="16"/>
      <c r="L76" s="16"/>
    </row>
    <row r="77" spans="1:12" ht="16.5" customHeight="1" x14ac:dyDescent="0.2">
      <c r="A77" s="59"/>
      <c r="B77" s="59" t="s">
        <v>90</v>
      </c>
      <c r="C77" s="59"/>
      <c r="D77" s="59"/>
      <c r="E77" s="55"/>
      <c r="F77" s="82">
        <v>535468304</v>
      </c>
      <c r="G77" s="67"/>
      <c r="H77" s="16">
        <v>-1858375281</v>
      </c>
      <c r="I77" s="67"/>
      <c r="J77" s="82">
        <f>J55</f>
        <v>407991749</v>
      </c>
      <c r="K77" s="16"/>
      <c r="L77" s="16">
        <f>L55</f>
        <v>-1535176651</v>
      </c>
    </row>
    <row r="78" spans="1:12" ht="16.5" customHeight="1" x14ac:dyDescent="0.2">
      <c r="A78" s="59"/>
      <c r="B78" s="59" t="s">
        <v>61</v>
      </c>
      <c r="C78" s="59"/>
      <c r="D78" s="59"/>
      <c r="E78" s="55"/>
      <c r="F78" s="83">
        <v>174692770</v>
      </c>
      <c r="G78" s="55"/>
      <c r="H78" s="17">
        <v>-89625343</v>
      </c>
      <c r="I78" s="55"/>
      <c r="J78" s="83">
        <v>0</v>
      </c>
      <c r="K78" s="56"/>
      <c r="L78" s="17">
        <v>0</v>
      </c>
    </row>
    <row r="79" spans="1:12" ht="16.5" customHeight="1" x14ac:dyDescent="0.2">
      <c r="A79" s="72"/>
      <c r="B79" s="72"/>
      <c r="C79" s="72"/>
      <c r="D79" s="72"/>
      <c r="E79" s="54"/>
      <c r="F79" s="79"/>
      <c r="G79" s="54"/>
      <c r="H79" s="15"/>
      <c r="I79" s="54"/>
      <c r="J79" s="79"/>
      <c r="K79" s="15"/>
      <c r="L79" s="15"/>
    </row>
    <row r="80" spans="1:12" ht="16.5" customHeight="1" thickBot="1" x14ac:dyDescent="0.25">
      <c r="A80" s="74"/>
      <c r="B80" s="76"/>
      <c r="C80" s="74"/>
      <c r="D80" s="74"/>
      <c r="E80" s="55"/>
      <c r="F80" s="92">
        <f>SUM(F77:F78)</f>
        <v>710161074</v>
      </c>
      <c r="G80" s="55"/>
      <c r="H80" s="50">
        <f>SUM(H77:H78)</f>
        <v>-1948000624</v>
      </c>
      <c r="I80" s="55"/>
      <c r="J80" s="92">
        <f>SUM(J77:J78)</f>
        <v>407991749</v>
      </c>
      <c r="K80" s="16"/>
      <c r="L80" s="50">
        <f>SUM(L77:L78)</f>
        <v>-1535176651</v>
      </c>
    </row>
    <row r="81" spans="1:12" ht="16.5" customHeight="1" thickTop="1" x14ac:dyDescent="0.2">
      <c r="A81" s="74"/>
      <c r="B81" s="74"/>
      <c r="C81" s="74"/>
      <c r="D81" s="74"/>
      <c r="E81" s="55"/>
      <c r="F81" s="82"/>
      <c r="G81" s="55"/>
      <c r="H81" s="16"/>
      <c r="I81" s="55"/>
      <c r="J81" s="82"/>
      <c r="K81" s="16"/>
      <c r="L81" s="16"/>
    </row>
    <row r="82" spans="1:12" ht="16.5" customHeight="1" x14ac:dyDescent="0.2">
      <c r="A82" s="74"/>
      <c r="B82" s="74"/>
      <c r="C82" s="74"/>
      <c r="D82" s="74"/>
      <c r="E82" s="55"/>
      <c r="F82" s="82"/>
      <c r="G82" s="55"/>
      <c r="H82" s="16"/>
      <c r="I82" s="55"/>
      <c r="J82" s="82"/>
      <c r="K82" s="16"/>
      <c r="L82" s="16"/>
    </row>
    <row r="83" spans="1:12" ht="16.5" customHeight="1" x14ac:dyDescent="0.2">
      <c r="A83" s="24" t="s">
        <v>255</v>
      </c>
      <c r="B83" s="24"/>
      <c r="C83" s="24"/>
      <c r="D83" s="24"/>
      <c r="E83" s="55"/>
      <c r="F83" s="82"/>
      <c r="G83" s="55"/>
      <c r="H83" s="16"/>
      <c r="I83" s="55"/>
      <c r="J83" s="82"/>
      <c r="K83" s="16"/>
      <c r="L83" s="16"/>
    </row>
    <row r="84" spans="1:12" ht="16.5" customHeight="1" x14ac:dyDescent="0.2">
      <c r="A84" s="24"/>
      <c r="B84" s="24"/>
      <c r="C84" s="24"/>
      <c r="D84" s="24"/>
      <c r="E84" s="55"/>
      <c r="F84" s="82"/>
      <c r="G84" s="55"/>
      <c r="H84" s="16"/>
      <c r="I84" s="55"/>
      <c r="J84" s="82"/>
      <c r="K84" s="16"/>
      <c r="L84" s="16"/>
    </row>
    <row r="85" spans="1:12" ht="16.5" customHeight="1" thickBot="1" x14ac:dyDescent="0.25">
      <c r="A85" s="68"/>
      <c r="B85" s="68" t="s">
        <v>256</v>
      </c>
      <c r="C85" s="68"/>
      <c r="D85" s="68"/>
      <c r="E85" s="55"/>
      <c r="F85" s="98">
        <v>9.0124659095388131E-3</v>
      </c>
      <c r="G85" s="69"/>
      <c r="H85" s="70">
        <v>6.6472813177198128E-3</v>
      </c>
      <c r="I85" s="69"/>
      <c r="J85" s="98">
        <v>2.2999076017277464E-2</v>
      </c>
      <c r="K85" s="71"/>
      <c r="L85" s="70">
        <v>-2.7911629019021495E-4</v>
      </c>
    </row>
    <row r="86" spans="1:12" ht="16.5" customHeight="1" thickTop="1" x14ac:dyDescent="0.2">
      <c r="A86" s="68"/>
      <c r="B86" s="68"/>
      <c r="C86" s="68"/>
      <c r="D86" s="68"/>
      <c r="E86" s="55"/>
      <c r="F86" s="200"/>
      <c r="G86" s="200"/>
      <c r="H86" s="200"/>
      <c r="I86" s="200"/>
      <c r="J86" s="200"/>
      <c r="K86" s="200"/>
      <c r="L86" s="200"/>
    </row>
    <row r="87" spans="1:12" ht="16.5" customHeight="1" x14ac:dyDescent="0.2">
      <c r="A87" s="68"/>
      <c r="B87" s="68"/>
      <c r="C87" s="68"/>
      <c r="D87" s="68"/>
      <c r="E87" s="55"/>
      <c r="F87" s="200"/>
      <c r="G87" s="200"/>
      <c r="H87" s="200"/>
      <c r="I87" s="200"/>
      <c r="J87" s="200"/>
      <c r="K87" s="200"/>
      <c r="L87" s="200"/>
    </row>
    <row r="88" spans="1:12" ht="16.5" customHeight="1" x14ac:dyDescent="0.2">
      <c r="A88" s="68"/>
      <c r="B88" s="68"/>
      <c r="C88" s="68"/>
      <c r="D88" s="68"/>
      <c r="E88" s="55"/>
      <c r="F88" s="201"/>
      <c r="G88" s="69"/>
      <c r="H88" s="201"/>
      <c r="I88" s="69"/>
      <c r="J88" s="202"/>
      <c r="K88" s="71"/>
      <c r="L88" s="202"/>
    </row>
    <row r="89" spans="1:12" ht="16.5" customHeight="1" x14ac:dyDescent="0.2">
      <c r="A89" s="68"/>
      <c r="B89" s="68"/>
      <c r="C89" s="68"/>
      <c r="D89" s="68"/>
      <c r="E89" s="55"/>
      <c r="F89" s="201"/>
      <c r="G89" s="69"/>
      <c r="H89" s="201"/>
      <c r="I89" s="69"/>
      <c r="J89" s="202"/>
      <c r="K89" s="71"/>
      <c r="L89" s="202"/>
    </row>
    <row r="90" spans="1:12" ht="16.5" customHeight="1" x14ac:dyDescent="0.2">
      <c r="A90" s="68"/>
      <c r="B90" s="68"/>
      <c r="C90" s="68"/>
      <c r="D90" s="68"/>
      <c r="E90" s="55"/>
      <c r="F90" s="201"/>
      <c r="G90" s="69"/>
      <c r="H90" s="201"/>
      <c r="I90" s="69"/>
      <c r="J90" s="202"/>
      <c r="K90" s="71"/>
      <c r="L90" s="202"/>
    </row>
    <row r="91" spans="1:12" ht="16.5" customHeight="1" x14ac:dyDescent="0.2">
      <c r="A91" s="68"/>
      <c r="B91" s="68"/>
      <c r="C91" s="68"/>
      <c r="D91" s="68"/>
      <c r="E91" s="55"/>
      <c r="F91" s="201"/>
      <c r="G91" s="69"/>
      <c r="H91" s="201"/>
      <c r="I91" s="69"/>
      <c r="J91" s="202"/>
      <c r="K91" s="71"/>
      <c r="L91" s="202"/>
    </row>
    <row r="92" spans="1:12" ht="16.5" customHeight="1" x14ac:dyDescent="0.2">
      <c r="A92" s="68"/>
      <c r="B92" s="68"/>
      <c r="C92" s="68"/>
      <c r="D92" s="68"/>
      <c r="E92" s="55"/>
      <c r="F92" s="201"/>
      <c r="G92" s="69"/>
      <c r="H92" s="201"/>
      <c r="I92" s="69"/>
      <c r="J92" s="202"/>
      <c r="K92" s="71"/>
      <c r="L92" s="202"/>
    </row>
    <row r="93" spans="1:12" ht="16.5" customHeight="1" x14ac:dyDescent="0.2">
      <c r="A93" s="68"/>
      <c r="B93" s="68"/>
      <c r="C93" s="68"/>
      <c r="D93" s="68"/>
      <c r="E93" s="55"/>
      <c r="F93" s="201"/>
      <c r="G93" s="69"/>
      <c r="H93" s="201"/>
      <c r="I93" s="69"/>
      <c r="J93" s="202"/>
      <c r="K93" s="71"/>
      <c r="L93" s="202"/>
    </row>
    <row r="94" spans="1:12" ht="16.5" customHeight="1" x14ac:dyDescent="0.2">
      <c r="A94" s="68"/>
      <c r="B94" s="68"/>
      <c r="C94" s="68"/>
      <c r="D94" s="68"/>
      <c r="E94" s="55"/>
      <c r="F94" s="201"/>
      <c r="G94" s="69"/>
      <c r="H94" s="201"/>
      <c r="I94" s="69"/>
      <c r="J94" s="202"/>
      <c r="K94" s="71"/>
      <c r="L94" s="202"/>
    </row>
    <row r="95" spans="1:12" ht="16.5" customHeight="1" x14ac:dyDescent="0.2">
      <c r="A95" s="68"/>
      <c r="B95" s="68"/>
      <c r="C95" s="68"/>
      <c r="D95" s="68"/>
      <c r="E95" s="55"/>
      <c r="F95" s="201"/>
      <c r="G95" s="69"/>
      <c r="H95" s="201"/>
      <c r="I95" s="69"/>
      <c r="J95" s="202"/>
      <c r="K95" s="71"/>
      <c r="L95" s="202"/>
    </row>
    <row r="96" spans="1:12" ht="16.5" customHeight="1" x14ac:dyDescent="0.2">
      <c r="A96" s="68"/>
      <c r="B96" s="68"/>
      <c r="C96" s="68"/>
      <c r="D96" s="68"/>
      <c r="E96" s="55"/>
      <c r="F96" s="201"/>
      <c r="G96" s="69"/>
      <c r="H96" s="201"/>
      <c r="I96" s="69"/>
      <c r="J96" s="202"/>
      <c r="K96" s="71"/>
      <c r="L96" s="202"/>
    </row>
    <row r="97" spans="1:12" ht="16.5" customHeight="1" x14ac:dyDescent="0.2">
      <c r="A97" s="68"/>
      <c r="B97" s="68"/>
      <c r="C97" s="68"/>
      <c r="D97" s="68"/>
      <c r="E97" s="55"/>
      <c r="F97" s="201"/>
      <c r="G97" s="69"/>
      <c r="H97" s="201"/>
      <c r="I97" s="69"/>
      <c r="J97" s="202"/>
      <c r="K97" s="71"/>
      <c r="L97" s="202"/>
    </row>
    <row r="98" spans="1:12" ht="16.5" customHeight="1" x14ac:dyDescent="0.2">
      <c r="A98" s="68"/>
      <c r="B98" s="68"/>
      <c r="C98" s="68"/>
      <c r="D98" s="68"/>
      <c r="E98" s="55"/>
      <c r="F98" s="201"/>
      <c r="G98" s="69"/>
      <c r="H98" s="201"/>
      <c r="I98" s="69"/>
      <c r="J98" s="202"/>
      <c r="K98" s="71"/>
      <c r="L98" s="202"/>
    </row>
    <row r="99" spans="1:12" ht="16.5" customHeight="1" x14ac:dyDescent="0.2">
      <c r="A99" s="68"/>
      <c r="B99" s="68"/>
      <c r="C99" s="68"/>
      <c r="D99" s="68"/>
      <c r="E99" s="55"/>
      <c r="F99" s="201"/>
      <c r="G99" s="69"/>
      <c r="H99" s="201"/>
      <c r="I99" s="69"/>
      <c r="J99" s="202"/>
      <c r="K99" s="71"/>
      <c r="L99" s="202"/>
    </row>
    <row r="100" spans="1:12" ht="16.5" customHeight="1" x14ac:dyDescent="0.2">
      <c r="A100" s="68"/>
      <c r="B100" s="68"/>
      <c r="C100" s="68"/>
      <c r="D100" s="68"/>
      <c r="E100" s="55"/>
      <c r="F100" s="201"/>
      <c r="G100" s="69"/>
      <c r="H100" s="201"/>
      <c r="I100" s="69"/>
      <c r="J100" s="202"/>
      <c r="K100" s="71"/>
      <c r="L100" s="202"/>
    </row>
    <row r="101" spans="1:12" ht="16.5" customHeight="1" x14ac:dyDescent="0.2">
      <c r="A101" s="68"/>
      <c r="B101" s="68"/>
      <c r="C101" s="68"/>
      <c r="D101" s="68"/>
      <c r="E101" s="55"/>
      <c r="F101" s="201"/>
      <c r="G101" s="69"/>
      <c r="H101" s="201"/>
      <c r="I101" s="69"/>
      <c r="J101" s="202"/>
      <c r="K101" s="71"/>
      <c r="L101" s="202"/>
    </row>
    <row r="102" spans="1:12" ht="16.5" customHeight="1" x14ac:dyDescent="0.2">
      <c r="A102" s="68"/>
      <c r="B102" s="68"/>
      <c r="C102" s="68"/>
      <c r="D102" s="68"/>
      <c r="E102" s="55"/>
      <c r="F102" s="201"/>
      <c r="G102" s="69"/>
      <c r="H102" s="201"/>
      <c r="I102" s="69"/>
      <c r="J102" s="202"/>
      <c r="K102" s="71"/>
      <c r="L102" s="202"/>
    </row>
    <row r="103" spans="1:12" ht="16.5" customHeight="1" x14ac:dyDescent="0.2">
      <c r="A103" s="68"/>
      <c r="B103" s="68"/>
      <c r="C103" s="68"/>
      <c r="D103" s="68"/>
      <c r="E103" s="55"/>
      <c r="F103" s="201"/>
      <c r="G103" s="203"/>
      <c r="H103" s="201"/>
      <c r="I103" s="203"/>
      <c r="J103" s="202"/>
      <c r="K103" s="204"/>
      <c r="L103" s="202"/>
    </row>
    <row r="104" spans="1:12" ht="16.5" customHeight="1" x14ac:dyDescent="0.2">
      <c r="A104" s="68"/>
      <c r="B104" s="68"/>
      <c r="C104" s="68"/>
      <c r="D104" s="68"/>
      <c r="E104" s="55"/>
      <c r="F104" s="201"/>
      <c r="G104" s="69"/>
      <c r="H104" s="201"/>
      <c r="I104" s="69"/>
      <c r="J104" s="202"/>
      <c r="K104" s="71"/>
      <c r="L104" s="202"/>
    </row>
    <row r="105" spans="1:12" ht="16.5" customHeight="1" x14ac:dyDescent="0.2">
      <c r="A105" s="68"/>
      <c r="B105" s="68"/>
      <c r="C105" s="68"/>
      <c r="D105" s="68"/>
      <c r="E105" s="55"/>
      <c r="F105" s="201"/>
      <c r="G105" s="69"/>
      <c r="H105" s="201"/>
      <c r="I105" s="69"/>
      <c r="J105" s="202"/>
      <c r="K105" s="71"/>
      <c r="L105" s="202"/>
    </row>
    <row r="106" spans="1:12" ht="16.5" customHeight="1" x14ac:dyDescent="0.2">
      <c r="A106" s="68"/>
      <c r="B106" s="68"/>
      <c r="C106" s="68"/>
      <c r="D106" s="68"/>
      <c r="E106" s="55"/>
      <c r="F106" s="201"/>
      <c r="G106" s="69"/>
      <c r="H106" s="201"/>
      <c r="I106" s="69"/>
      <c r="J106" s="202"/>
      <c r="K106" s="71"/>
      <c r="L106" s="202"/>
    </row>
    <row r="107" spans="1:12" ht="16.5" customHeight="1" x14ac:dyDescent="0.2">
      <c r="A107" s="68"/>
      <c r="B107" s="68"/>
      <c r="C107" s="68"/>
      <c r="D107" s="68"/>
      <c r="E107" s="55"/>
      <c r="F107" s="201"/>
      <c r="G107" s="69"/>
      <c r="H107" s="201"/>
      <c r="I107" s="69"/>
      <c r="J107" s="202"/>
      <c r="K107" s="71"/>
      <c r="L107" s="202"/>
    </row>
    <row r="108" spans="1:12" ht="16.5" customHeight="1" x14ac:dyDescent="0.2">
      <c r="A108" s="68"/>
      <c r="B108" s="68"/>
      <c r="C108" s="68"/>
      <c r="D108" s="68"/>
      <c r="E108" s="55"/>
      <c r="F108" s="201"/>
      <c r="G108" s="69"/>
      <c r="H108" s="201"/>
      <c r="I108" s="69"/>
      <c r="J108" s="202"/>
      <c r="K108" s="71"/>
      <c r="L108" s="202"/>
    </row>
    <row r="109" spans="1:12" ht="17.25" customHeight="1" x14ac:dyDescent="0.2">
      <c r="A109" s="68"/>
      <c r="B109" s="68"/>
      <c r="C109" s="68"/>
      <c r="D109" s="68"/>
      <c r="E109" s="55"/>
      <c r="F109" s="201"/>
      <c r="G109" s="69"/>
      <c r="H109" s="201"/>
      <c r="I109" s="69"/>
      <c r="J109" s="202"/>
      <c r="K109" s="71"/>
      <c r="L109" s="202"/>
    </row>
    <row r="110" spans="1:12" ht="21.95" customHeight="1" x14ac:dyDescent="0.2">
      <c r="A110" s="198" t="s">
        <v>24</v>
      </c>
      <c r="B110" s="198"/>
      <c r="C110" s="198"/>
      <c r="D110" s="198"/>
      <c r="E110" s="199"/>
      <c r="F110" s="4"/>
      <c r="G110" s="199"/>
      <c r="H110" s="4"/>
      <c r="I110" s="4"/>
      <c r="J110" s="4"/>
      <c r="K110" s="4"/>
      <c r="L110" s="4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6"/>
  <sheetViews>
    <sheetView topLeftCell="A37" zoomScaleNormal="100" zoomScaleSheetLayoutView="85" workbookViewId="0">
      <selection activeCell="W53" sqref="W53"/>
    </sheetView>
  </sheetViews>
  <sheetFormatPr defaultColWidth="9.140625" defaultRowHeight="16.149999999999999" customHeight="1" x14ac:dyDescent="0.2"/>
  <cols>
    <col min="1" max="3" width="1.28515625" style="29" customWidth="1"/>
    <col min="4" max="4" width="14.42578125" style="29" customWidth="1"/>
    <col min="5" max="5" width="4.7109375" style="29" customWidth="1"/>
    <col min="6" max="6" width="0.5703125" style="29" customWidth="1"/>
    <col min="7" max="7" width="10.7109375" style="30" customWidth="1"/>
    <col min="8" max="8" width="0.5703125" style="30" customWidth="1"/>
    <col min="9" max="9" width="11.42578125" style="30" customWidth="1"/>
    <col min="10" max="10" width="0.5703125" style="30" customWidth="1"/>
    <col min="11" max="11" width="10.5703125" style="30" customWidth="1"/>
    <col min="12" max="12" width="0.5703125" style="30" customWidth="1"/>
    <col min="13" max="13" width="12" style="30" customWidth="1"/>
    <col min="14" max="14" width="0.5703125" style="30" customWidth="1"/>
    <col min="15" max="15" width="11.140625" style="30" customWidth="1"/>
    <col min="16" max="16" width="0.5703125" style="30" customWidth="1"/>
    <col min="17" max="17" width="12" style="30" customWidth="1"/>
    <col min="18" max="18" width="0.5703125" style="33" customWidth="1"/>
    <col min="19" max="19" width="11.28515625" style="30" customWidth="1"/>
    <col min="20" max="20" width="0.5703125" style="30" customWidth="1"/>
    <col min="21" max="21" width="15.42578125" style="30" customWidth="1"/>
    <col min="22" max="22" width="0.5703125" style="30" customWidth="1"/>
    <col min="23" max="23" width="17" style="30" customWidth="1"/>
    <col min="24" max="24" width="0.5703125" style="30" customWidth="1"/>
    <col min="25" max="25" width="12.7109375" style="30" customWidth="1"/>
    <col min="26" max="26" width="0.5703125" style="30" customWidth="1"/>
    <col min="27" max="27" width="11.28515625" style="30" customWidth="1"/>
    <col min="28" max="28" width="0.5703125" style="30" customWidth="1"/>
    <col min="29" max="29" width="11.85546875" style="30" customWidth="1"/>
    <col min="30" max="30" width="0.5703125" style="30" customWidth="1"/>
    <col min="31" max="31" width="11.42578125" style="30" customWidth="1"/>
    <col min="32" max="32" width="0.5703125" style="30" customWidth="1"/>
    <col min="33" max="33" width="12.5703125" style="30" customWidth="1"/>
    <col min="34" max="16384" width="9.140625" style="29"/>
  </cols>
  <sheetData>
    <row r="1" spans="1:33" s="1" customFormat="1" ht="16.149999999999999" customHeight="1" x14ac:dyDescent="0.2">
      <c r="A1" s="187" t="s">
        <v>0</v>
      </c>
      <c r="B1" s="187"/>
      <c r="C1" s="187"/>
      <c r="D1" s="187"/>
      <c r="E1" s="187"/>
      <c r="F1" s="187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1" customFormat="1" ht="16.149999999999999" customHeight="1" x14ac:dyDescent="0.2">
      <c r="A2" s="187" t="s">
        <v>92</v>
      </c>
      <c r="B2" s="187"/>
      <c r="C2" s="187"/>
      <c r="D2" s="187"/>
      <c r="E2" s="187"/>
      <c r="F2" s="187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s="1" customFormat="1" ht="16.149999999999999" customHeight="1" x14ac:dyDescent="0.2">
      <c r="A3" s="188" t="str">
        <f>'5-6'!A3</f>
        <v>For the three-month period ended 31 March 2021</v>
      </c>
      <c r="B3" s="188"/>
      <c r="C3" s="188"/>
      <c r="D3" s="188"/>
      <c r="E3" s="188"/>
      <c r="F3" s="18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s="151" customFormat="1" ht="16.149999999999999" customHeight="1" x14ac:dyDescent="0.2">
      <c r="A4" s="149"/>
      <c r="B4" s="149"/>
      <c r="C4" s="149"/>
      <c r="D4" s="149"/>
      <c r="E4" s="149"/>
      <c r="F4" s="149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</row>
    <row r="5" spans="1:33" s="151" customFormat="1" ht="16.149999999999999" customHeight="1" x14ac:dyDescent="0.2">
      <c r="A5" s="152"/>
      <c r="B5" s="152"/>
      <c r="C5" s="152"/>
      <c r="D5" s="152"/>
      <c r="E5" s="152"/>
      <c r="F5" s="152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</row>
    <row r="6" spans="1:33" s="156" customFormat="1" ht="16.149999999999999" customHeight="1" x14ac:dyDescent="0.2">
      <c r="A6" s="154"/>
      <c r="B6" s="154"/>
      <c r="C6" s="154"/>
      <c r="D6" s="154"/>
      <c r="E6" s="155"/>
      <c r="F6" s="155"/>
      <c r="G6" s="211" t="s">
        <v>93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</row>
    <row r="7" spans="1:33" s="156" customFormat="1" ht="16.149999999999999" customHeight="1" x14ac:dyDescent="0.2">
      <c r="A7" s="154"/>
      <c r="B7" s="154"/>
      <c r="C7" s="154"/>
      <c r="D7" s="154"/>
      <c r="E7" s="155"/>
      <c r="F7" s="155"/>
      <c r="G7" s="212" t="s">
        <v>94</v>
      </c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157"/>
      <c r="AE7" s="157"/>
      <c r="AF7" s="157"/>
      <c r="AG7" s="157"/>
    </row>
    <row r="8" spans="1:33" s="156" customFormat="1" ht="16.149999999999999" customHeight="1" x14ac:dyDescent="0.2">
      <c r="A8" s="154"/>
      <c r="B8" s="154"/>
      <c r="C8" s="154"/>
      <c r="D8" s="154"/>
      <c r="E8" s="158"/>
      <c r="F8" s="158"/>
      <c r="G8" s="150"/>
      <c r="H8" s="150"/>
      <c r="I8" s="150"/>
      <c r="J8" s="150"/>
      <c r="R8" s="159"/>
      <c r="S8" s="212" t="s">
        <v>58</v>
      </c>
      <c r="T8" s="212"/>
      <c r="U8" s="212"/>
      <c r="V8" s="212"/>
      <c r="W8" s="212"/>
      <c r="X8" s="212"/>
      <c r="Y8" s="212"/>
      <c r="Z8" s="212"/>
      <c r="AA8" s="212"/>
      <c r="AB8" s="159"/>
      <c r="AC8" s="150"/>
      <c r="AD8" s="159"/>
      <c r="AE8" s="150"/>
      <c r="AF8" s="159"/>
      <c r="AG8" s="159"/>
    </row>
    <row r="9" spans="1:33" s="156" customFormat="1" ht="16.149999999999999" customHeight="1" x14ac:dyDescent="0.2">
      <c r="A9" s="154"/>
      <c r="B9" s="154"/>
      <c r="C9" s="154"/>
      <c r="D9" s="154"/>
      <c r="E9" s="158"/>
      <c r="F9" s="158"/>
      <c r="G9" s="150"/>
      <c r="H9" s="150"/>
      <c r="I9" s="150"/>
      <c r="J9" s="150"/>
      <c r="R9" s="159"/>
      <c r="S9" s="212" t="s">
        <v>82</v>
      </c>
      <c r="T9" s="212"/>
      <c r="U9" s="212"/>
      <c r="V9" s="212"/>
      <c r="W9" s="212"/>
      <c r="X9" s="212"/>
      <c r="Y9" s="212"/>
      <c r="Z9" s="159"/>
      <c r="AB9" s="159"/>
      <c r="AC9" s="150"/>
      <c r="AD9" s="159"/>
      <c r="AE9" s="150"/>
      <c r="AF9" s="159"/>
      <c r="AG9" s="159"/>
    </row>
    <row r="10" spans="1:33" s="156" customFormat="1" ht="16.149999999999999" customHeight="1" x14ac:dyDescent="0.2">
      <c r="A10" s="154"/>
      <c r="B10" s="154"/>
      <c r="C10" s="154"/>
      <c r="D10" s="154"/>
      <c r="E10" s="158"/>
      <c r="F10" s="158"/>
      <c r="G10" s="150"/>
      <c r="H10" s="150"/>
      <c r="I10" s="150"/>
      <c r="J10" s="150"/>
      <c r="R10" s="159"/>
      <c r="S10" s="160"/>
      <c r="T10" s="160"/>
      <c r="V10" s="160"/>
      <c r="W10" s="161" t="s">
        <v>205</v>
      </c>
      <c r="X10" s="160"/>
      <c r="Y10" s="159" t="s">
        <v>214</v>
      </c>
      <c r="Z10" s="159"/>
      <c r="AA10" s="159" t="s">
        <v>271</v>
      </c>
      <c r="AB10" s="159"/>
      <c r="AC10" s="150"/>
      <c r="AD10" s="159"/>
      <c r="AE10" s="150"/>
      <c r="AF10" s="159"/>
      <c r="AG10" s="159"/>
    </row>
    <row r="11" spans="1:33" s="156" customFormat="1" ht="16.149999999999999" customHeight="1" x14ac:dyDescent="0.2">
      <c r="A11" s="154"/>
      <c r="B11" s="154"/>
      <c r="C11" s="154"/>
      <c r="D11" s="154"/>
      <c r="E11" s="158"/>
      <c r="F11" s="158"/>
      <c r="G11" s="159"/>
      <c r="H11" s="159"/>
      <c r="I11" s="159" t="s">
        <v>95</v>
      </c>
      <c r="J11" s="150"/>
      <c r="K11" s="150"/>
      <c r="L11" s="150"/>
      <c r="M11" s="159"/>
      <c r="N11" s="150"/>
      <c r="R11" s="159"/>
      <c r="U11" s="161"/>
      <c r="W11" s="161" t="s">
        <v>206</v>
      </c>
      <c r="Y11" s="159" t="s">
        <v>213</v>
      </c>
      <c r="AA11" s="162" t="s">
        <v>270</v>
      </c>
      <c r="AF11" s="159"/>
      <c r="AG11" s="159"/>
    </row>
    <row r="12" spans="1:33" s="156" customFormat="1" ht="16.149999999999999" customHeight="1" x14ac:dyDescent="0.2">
      <c r="A12" s="154"/>
      <c r="B12" s="154"/>
      <c r="C12" s="154"/>
      <c r="D12" s="154"/>
      <c r="E12" s="158"/>
      <c r="F12" s="158"/>
      <c r="G12" s="159" t="s">
        <v>97</v>
      </c>
      <c r="H12" s="159"/>
      <c r="I12" s="159" t="s">
        <v>151</v>
      </c>
      <c r="J12" s="150"/>
      <c r="K12" s="159"/>
      <c r="L12" s="150"/>
      <c r="M12" s="159" t="s">
        <v>267</v>
      </c>
      <c r="N12" s="150"/>
      <c r="O12" s="211" t="s">
        <v>55</v>
      </c>
      <c r="P12" s="211"/>
      <c r="Q12" s="211"/>
      <c r="R12" s="159"/>
      <c r="S12" s="159"/>
      <c r="T12" s="160"/>
      <c r="U12" s="161" t="s">
        <v>268</v>
      </c>
      <c r="V12" s="159"/>
      <c r="W12" s="161" t="s">
        <v>207</v>
      </c>
      <c r="X12" s="159"/>
      <c r="Y12" s="159" t="s">
        <v>212</v>
      </c>
      <c r="Z12" s="159"/>
      <c r="AA12" s="161" t="s">
        <v>99</v>
      </c>
      <c r="AB12" s="159"/>
      <c r="AC12" s="161" t="s">
        <v>100</v>
      </c>
      <c r="AD12" s="159"/>
      <c r="AE12" s="161" t="s">
        <v>101</v>
      </c>
      <c r="AF12" s="159"/>
      <c r="AG12" s="159"/>
    </row>
    <row r="13" spans="1:33" s="156" customFormat="1" ht="16.149999999999999" customHeight="1" x14ac:dyDescent="0.2">
      <c r="A13" s="154"/>
      <c r="B13" s="154"/>
      <c r="C13" s="154"/>
      <c r="D13" s="154"/>
      <c r="E13" s="163"/>
      <c r="F13" s="163"/>
      <c r="G13" s="159" t="s">
        <v>102</v>
      </c>
      <c r="H13" s="159"/>
      <c r="I13" s="159" t="s">
        <v>152</v>
      </c>
      <c r="J13" s="159"/>
      <c r="K13" s="159"/>
      <c r="L13" s="159"/>
      <c r="M13" s="159" t="s">
        <v>103</v>
      </c>
      <c r="N13" s="159"/>
      <c r="O13" s="159" t="s">
        <v>104</v>
      </c>
      <c r="P13" s="159"/>
      <c r="Q13" s="159"/>
      <c r="R13" s="159"/>
      <c r="S13" s="159" t="s">
        <v>153</v>
      </c>
      <c r="T13" s="159"/>
      <c r="U13" s="161" t="s">
        <v>269</v>
      </c>
      <c r="V13" s="159"/>
      <c r="W13" s="161" t="s">
        <v>208</v>
      </c>
      <c r="X13" s="159"/>
      <c r="Y13" s="161" t="s">
        <v>211</v>
      </c>
      <c r="Z13" s="159"/>
      <c r="AA13" s="161" t="s">
        <v>105</v>
      </c>
      <c r="AB13" s="159"/>
      <c r="AC13" s="161" t="s">
        <v>106</v>
      </c>
      <c r="AD13" s="159"/>
      <c r="AE13" s="161" t="s">
        <v>107</v>
      </c>
      <c r="AF13" s="159"/>
      <c r="AG13" s="159"/>
    </row>
    <row r="14" spans="1:33" s="156" customFormat="1" ht="16.149999999999999" customHeight="1" x14ac:dyDescent="0.2">
      <c r="A14" s="154"/>
      <c r="B14" s="154"/>
      <c r="C14" s="154"/>
      <c r="D14" s="154"/>
      <c r="E14" s="163"/>
      <c r="F14" s="163"/>
      <c r="G14" s="159" t="s">
        <v>108</v>
      </c>
      <c r="H14" s="159"/>
      <c r="I14" s="159" t="s">
        <v>109</v>
      </c>
      <c r="J14" s="159"/>
      <c r="K14" s="159" t="s">
        <v>53</v>
      </c>
      <c r="L14" s="159"/>
      <c r="M14" s="159" t="s">
        <v>110</v>
      </c>
      <c r="N14" s="159"/>
      <c r="O14" s="159" t="s">
        <v>111</v>
      </c>
      <c r="P14" s="159"/>
      <c r="Q14" s="159" t="s">
        <v>57</v>
      </c>
      <c r="R14" s="159"/>
      <c r="S14" s="159" t="s">
        <v>154</v>
      </c>
      <c r="T14" s="159"/>
      <c r="U14" s="161" t="s">
        <v>180</v>
      </c>
      <c r="V14" s="159"/>
      <c r="W14" s="161" t="s">
        <v>194</v>
      </c>
      <c r="X14" s="159"/>
      <c r="Y14" s="162" t="s">
        <v>80</v>
      </c>
      <c r="Z14" s="159"/>
      <c r="AA14" s="162" t="s">
        <v>112</v>
      </c>
      <c r="AB14" s="159"/>
      <c r="AC14" s="161" t="s">
        <v>60</v>
      </c>
      <c r="AD14" s="159"/>
      <c r="AE14" s="161" t="s">
        <v>113</v>
      </c>
      <c r="AF14" s="159"/>
      <c r="AG14" s="161" t="s">
        <v>155</v>
      </c>
    </row>
    <row r="15" spans="1:33" s="156" customFormat="1" ht="16.149999999999999" customHeight="1" x14ac:dyDescent="0.2">
      <c r="A15" s="154"/>
      <c r="B15" s="154"/>
      <c r="C15" s="154"/>
      <c r="D15" s="154"/>
      <c r="E15" s="163"/>
      <c r="F15" s="163"/>
      <c r="G15" s="164" t="s">
        <v>6</v>
      </c>
      <c r="H15" s="159"/>
      <c r="I15" s="164" t="s">
        <v>6</v>
      </c>
      <c r="J15" s="159"/>
      <c r="K15" s="164" t="s">
        <v>6</v>
      </c>
      <c r="L15" s="159"/>
      <c r="M15" s="164" t="s">
        <v>6</v>
      </c>
      <c r="N15" s="159"/>
      <c r="O15" s="164" t="s">
        <v>6</v>
      </c>
      <c r="P15" s="159"/>
      <c r="Q15" s="164" t="s">
        <v>6</v>
      </c>
      <c r="R15" s="159"/>
      <c r="S15" s="164" t="s">
        <v>6</v>
      </c>
      <c r="T15" s="159"/>
      <c r="U15" s="164" t="s">
        <v>6</v>
      </c>
      <c r="V15" s="159"/>
      <c r="W15" s="164" t="s">
        <v>6</v>
      </c>
      <c r="X15" s="159"/>
      <c r="Y15" s="164" t="s">
        <v>6</v>
      </c>
      <c r="Z15" s="159"/>
      <c r="AA15" s="164" t="s">
        <v>6</v>
      </c>
      <c r="AB15" s="159"/>
      <c r="AC15" s="164" t="s">
        <v>6</v>
      </c>
      <c r="AD15" s="159"/>
      <c r="AE15" s="164" t="s">
        <v>6</v>
      </c>
      <c r="AF15" s="159"/>
      <c r="AG15" s="164" t="s">
        <v>6</v>
      </c>
    </row>
    <row r="16" spans="1:33" s="156" customFormat="1" ht="16.149999999999999" customHeight="1" x14ac:dyDescent="0.2">
      <c r="A16" s="154"/>
      <c r="B16" s="154"/>
      <c r="C16" s="154"/>
      <c r="D16" s="154"/>
      <c r="E16" s="163"/>
      <c r="F16" s="165"/>
      <c r="G16" s="166"/>
      <c r="H16" s="166"/>
      <c r="I16" s="167"/>
      <c r="J16" s="166"/>
      <c r="K16" s="166"/>
      <c r="L16" s="166"/>
      <c r="M16" s="166"/>
      <c r="N16" s="166"/>
      <c r="O16" s="167"/>
      <c r="P16" s="166"/>
      <c r="Q16" s="166"/>
      <c r="R16" s="150"/>
      <c r="S16" s="166"/>
      <c r="T16" s="150"/>
      <c r="U16" s="166"/>
      <c r="V16" s="150"/>
      <c r="W16" s="166"/>
      <c r="X16" s="150"/>
      <c r="Y16" s="166"/>
      <c r="Z16" s="150"/>
      <c r="AA16" s="166"/>
      <c r="AB16" s="150"/>
      <c r="AC16" s="166"/>
      <c r="AD16" s="150"/>
      <c r="AE16" s="166"/>
      <c r="AF16" s="150"/>
      <c r="AG16" s="166"/>
    </row>
    <row r="17" spans="1:33" s="156" customFormat="1" ht="16.149999999999999" customHeight="1" x14ac:dyDescent="0.2">
      <c r="A17" s="168" t="s">
        <v>224</v>
      </c>
      <c r="B17" s="168"/>
      <c r="C17" s="168"/>
      <c r="E17" s="163"/>
      <c r="F17" s="165"/>
      <c r="G17" s="166">
        <v>1470909845</v>
      </c>
      <c r="H17" s="166"/>
      <c r="I17" s="166">
        <v>13933982782</v>
      </c>
      <c r="J17" s="166"/>
      <c r="K17" s="166">
        <v>543677824</v>
      </c>
      <c r="L17" s="166"/>
      <c r="M17" s="166">
        <v>172861100</v>
      </c>
      <c r="N17" s="166"/>
      <c r="O17" s="166">
        <v>156777302</v>
      </c>
      <c r="P17" s="166"/>
      <c r="Q17" s="166">
        <v>7740952387</v>
      </c>
      <c r="R17" s="150"/>
      <c r="S17" s="166">
        <v>-162794681</v>
      </c>
      <c r="T17" s="150"/>
      <c r="U17" s="166">
        <v>35993188</v>
      </c>
      <c r="V17" s="150"/>
      <c r="W17" s="166">
        <v>2188178086</v>
      </c>
      <c r="X17" s="150"/>
      <c r="Y17" s="166">
        <v>-822716474</v>
      </c>
      <c r="Z17" s="150"/>
      <c r="AA17" s="166">
        <v>3568397978</v>
      </c>
      <c r="AB17" s="150"/>
      <c r="AC17" s="166">
        <f>SUM(G17:AA17)</f>
        <v>28826219337</v>
      </c>
      <c r="AD17" s="150"/>
      <c r="AE17" s="166">
        <v>3297996585</v>
      </c>
      <c r="AF17" s="150"/>
      <c r="AG17" s="166">
        <f>SUM(AC17:AE17)</f>
        <v>32124215922</v>
      </c>
    </row>
    <row r="18" spans="1:33" s="156" customFormat="1" ht="16.149999999999999" customHeight="1" x14ac:dyDescent="0.2">
      <c r="A18" s="156" t="s">
        <v>118</v>
      </c>
      <c r="C18" s="168"/>
      <c r="E18" s="163"/>
      <c r="F18" s="165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50"/>
      <c r="S18" s="166"/>
      <c r="T18" s="150"/>
      <c r="AB18" s="153"/>
      <c r="AC18" s="166"/>
      <c r="AD18" s="153"/>
      <c r="AE18" s="166"/>
      <c r="AF18" s="153"/>
      <c r="AG18" s="166"/>
    </row>
    <row r="19" spans="1:33" s="156" customFormat="1" ht="16.149999999999999" customHeight="1" x14ac:dyDescent="0.2">
      <c r="B19" s="156" t="s">
        <v>119</v>
      </c>
      <c r="C19" s="168"/>
      <c r="E19" s="163"/>
      <c r="F19" s="165"/>
      <c r="G19" s="166">
        <v>23773623</v>
      </c>
      <c r="H19" s="166"/>
      <c r="I19" s="166">
        <v>948485971</v>
      </c>
      <c r="J19" s="166"/>
      <c r="K19" s="166">
        <v>-159653396</v>
      </c>
      <c r="L19" s="166"/>
      <c r="M19" s="166">
        <v>0</v>
      </c>
      <c r="N19" s="166"/>
      <c r="O19" s="166">
        <v>0</v>
      </c>
      <c r="P19" s="166"/>
      <c r="Q19" s="166">
        <v>0</v>
      </c>
      <c r="R19" s="150"/>
      <c r="S19" s="166">
        <v>0</v>
      </c>
      <c r="T19" s="150"/>
      <c r="U19" s="166">
        <v>0</v>
      </c>
      <c r="V19" s="153"/>
      <c r="W19" s="166">
        <v>0</v>
      </c>
      <c r="X19" s="153"/>
      <c r="Y19" s="166">
        <v>0</v>
      </c>
      <c r="Z19" s="153"/>
      <c r="AA19" s="166">
        <v>0</v>
      </c>
      <c r="AB19" s="153"/>
      <c r="AC19" s="166">
        <f>SUM(G19:AA19)</f>
        <v>812606198</v>
      </c>
      <c r="AD19" s="166"/>
      <c r="AE19" s="166">
        <v>0</v>
      </c>
      <c r="AF19" s="166"/>
      <c r="AG19" s="166">
        <f>SUM(AC19:AE19)</f>
        <v>812606198</v>
      </c>
    </row>
    <row r="20" spans="1:33" s="156" customFormat="1" ht="16.149999999999999" customHeight="1" x14ac:dyDescent="0.2">
      <c r="A20" s="156" t="s">
        <v>210</v>
      </c>
      <c r="C20" s="168"/>
      <c r="E20" s="163"/>
      <c r="F20" s="165"/>
      <c r="G20" s="166">
        <v>0</v>
      </c>
      <c r="H20" s="169"/>
      <c r="I20" s="166">
        <v>384024428</v>
      </c>
      <c r="J20" s="169"/>
      <c r="K20" s="166">
        <v>-384024428</v>
      </c>
      <c r="L20" s="169"/>
      <c r="M20" s="166">
        <v>0</v>
      </c>
      <c r="N20" s="169"/>
      <c r="O20" s="166">
        <v>0</v>
      </c>
      <c r="P20" s="169"/>
      <c r="Q20" s="166">
        <v>0</v>
      </c>
      <c r="R20" s="169"/>
      <c r="S20" s="166">
        <v>0</v>
      </c>
      <c r="T20" s="169"/>
      <c r="U20" s="166">
        <v>0</v>
      </c>
      <c r="V20" s="169"/>
      <c r="W20" s="166">
        <v>0</v>
      </c>
      <c r="X20" s="169"/>
      <c r="Y20" s="166">
        <v>0</v>
      </c>
      <c r="Z20" s="169"/>
      <c r="AA20" s="166">
        <v>0</v>
      </c>
      <c r="AB20" s="169"/>
      <c r="AC20" s="166">
        <f>SUM(G20:AA20)</f>
        <v>0</v>
      </c>
      <c r="AD20" s="169"/>
      <c r="AE20" s="166">
        <v>0</v>
      </c>
      <c r="AF20" s="169"/>
      <c r="AG20" s="166">
        <f>SUM(AC20:AE20)</f>
        <v>0</v>
      </c>
    </row>
    <row r="21" spans="1:33" s="156" customFormat="1" ht="16.149999999999999" customHeight="1" x14ac:dyDescent="0.2">
      <c r="A21" s="156" t="s">
        <v>197</v>
      </c>
      <c r="E21" s="163"/>
      <c r="F21" s="165"/>
      <c r="G21" s="166"/>
      <c r="H21" s="169"/>
      <c r="I21" s="166"/>
      <c r="J21" s="169"/>
      <c r="K21" s="166"/>
      <c r="L21" s="169"/>
      <c r="M21" s="166"/>
      <c r="N21" s="169"/>
      <c r="O21" s="166"/>
      <c r="P21" s="169"/>
      <c r="Q21" s="166"/>
      <c r="R21" s="169"/>
      <c r="S21" s="166"/>
      <c r="T21" s="169"/>
      <c r="U21" s="166"/>
      <c r="V21" s="169"/>
      <c r="W21" s="166"/>
      <c r="X21" s="169"/>
      <c r="Y21" s="166"/>
      <c r="Z21" s="169"/>
      <c r="AA21" s="166"/>
      <c r="AB21" s="169"/>
      <c r="AC21" s="166"/>
      <c r="AD21" s="169"/>
      <c r="AE21" s="166"/>
      <c r="AF21" s="169"/>
      <c r="AG21" s="166"/>
    </row>
    <row r="22" spans="1:33" s="156" customFormat="1" ht="16.149999999999999" customHeight="1" x14ac:dyDescent="0.2">
      <c r="A22" s="156" t="s">
        <v>198</v>
      </c>
      <c r="B22" s="156" t="s">
        <v>199</v>
      </c>
      <c r="E22" s="170"/>
      <c r="F22" s="165"/>
      <c r="G22" s="166">
        <v>0</v>
      </c>
      <c r="H22" s="169"/>
      <c r="I22" s="166">
        <v>0</v>
      </c>
      <c r="J22" s="169"/>
      <c r="K22" s="166">
        <v>0</v>
      </c>
      <c r="L22" s="169"/>
      <c r="M22" s="166">
        <v>0</v>
      </c>
      <c r="N22" s="169"/>
      <c r="O22" s="166">
        <v>0</v>
      </c>
      <c r="P22" s="169"/>
      <c r="Q22" s="166">
        <v>0</v>
      </c>
      <c r="R22" s="169"/>
      <c r="S22" s="166">
        <v>0</v>
      </c>
      <c r="T22" s="169"/>
      <c r="U22" s="166">
        <v>0</v>
      </c>
      <c r="V22" s="169"/>
      <c r="W22" s="166">
        <v>0</v>
      </c>
      <c r="X22" s="169"/>
      <c r="Y22" s="166" t="s">
        <v>209</v>
      </c>
      <c r="Z22" s="169"/>
      <c r="AA22" s="166">
        <v>-45342203</v>
      </c>
      <c r="AB22" s="169"/>
      <c r="AC22" s="166">
        <f>SUM(G22:AA22)</f>
        <v>-45342203</v>
      </c>
      <c r="AD22" s="169"/>
      <c r="AE22" s="166">
        <v>-51005029</v>
      </c>
      <c r="AF22" s="169"/>
      <c r="AG22" s="166">
        <f>SUM(AC22:AE22)</f>
        <v>-96347232</v>
      </c>
    </row>
    <row r="23" spans="1:33" s="156" customFormat="1" ht="16.149999999999999" customHeight="1" x14ac:dyDescent="0.2">
      <c r="A23" s="156" t="s">
        <v>115</v>
      </c>
      <c r="C23" s="168"/>
      <c r="D23" s="168"/>
      <c r="E23" s="163"/>
      <c r="F23" s="165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50"/>
      <c r="S23" s="166"/>
      <c r="T23" s="150"/>
      <c r="U23" s="166"/>
      <c r="V23" s="153"/>
      <c r="W23" s="166"/>
      <c r="X23" s="153"/>
      <c r="Y23" s="166"/>
      <c r="Z23" s="153"/>
      <c r="AA23" s="166"/>
      <c r="AB23" s="153"/>
      <c r="AC23" s="166"/>
      <c r="AD23" s="153"/>
      <c r="AE23" s="166"/>
      <c r="AF23" s="153"/>
      <c r="AG23" s="166"/>
    </row>
    <row r="24" spans="1:33" s="156" customFormat="1" ht="16.149999999999999" customHeight="1" x14ac:dyDescent="0.2">
      <c r="B24" s="156" t="s">
        <v>116</v>
      </c>
      <c r="E24" s="163"/>
      <c r="F24" s="165"/>
      <c r="G24" s="166">
        <v>0</v>
      </c>
      <c r="H24" s="166"/>
      <c r="I24" s="166">
        <v>0</v>
      </c>
      <c r="J24" s="166"/>
      <c r="K24" s="166">
        <v>0</v>
      </c>
      <c r="L24" s="166"/>
      <c r="M24" s="166">
        <v>0</v>
      </c>
      <c r="N24" s="166"/>
      <c r="O24" s="166">
        <v>0</v>
      </c>
      <c r="P24" s="166"/>
      <c r="Q24" s="166">
        <v>0</v>
      </c>
      <c r="R24" s="166"/>
      <c r="S24" s="166">
        <v>0</v>
      </c>
      <c r="T24" s="166"/>
      <c r="U24" s="166">
        <v>0</v>
      </c>
      <c r="V24" s="153"/>
      <c r="W24" s="166">
        <v>0</v>
      </c>
      <c r="X24" s="153"/>
      <c r="Y24" s="166">
        <v>0</v>
      </c>
      <c r="Z24" s="166"/>
      <c r="AA24" s="166">
        <v>0</v>
      </c>
      <c r="AB24" s="166"/>
      <c r="AC24" s="166">
        <v>0</v>
      </c>
      <c r="AD24" s="166"/>
      <c r="AE24" s="166">
        <v>-21600023</v>
      </c>
      <c r="AF24" s="166"/>
      <c r="AG24" s="166">
        <f>SUM(AC24:AE24)</f>
        <v>-21600023</v>
      </c>
    </row>
    <row r="25" spans="1:33" s="156" customFormat="1" ht="16.149999999999999" customHeight="1" x14ac:dyDescent="0.2">
      <c r="A25" s="156" t="s">
        <v>117</v>
      </c>
      <c r="C25" s="168"/>
      <c r="D25" s="168"/>
      <c r="E25" s="163"/>
      <c r="F25" s="165"/>
      <c r="G25" s="166"/>
      <c r="H25" s="153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</row>
    <row r="26" spans="1:33" s="156" customFormat="1" ht="16.149999999999999" customHeight="1" x14ac:dyDescent="0.2">
      <c r="B26" s="156" t="s">
        <v>160</v>
      </c>
      <c r="E26" s="163"/>
      <c r="G26" s="171">
        <v>0</v>
      </c>
      <c r="H26" s="150"/>
      <c r="I26" s="171">
        <v>0</v>
      </c>
      <c r="J26" s="166"/>
      <c r="K26" s="171">
        <v>0</v>
      </c>
      <c r="L26" s="166"/>
      <c r="M26" s="171">
        <v>0</v>
      </c>
      <c r="N26" s="166"/>
      <c r="O26" s="171">
        <v>0</v>
      </c>
      <c r="P26" s="166"/>
      <c r="Q26" s="171">
        <v>99250359</v>
      </c>
      <c r="R26" s="166"/>
      <c r="S26" s="171">
        <v>6988444</v>
      </c>
      <c r="T26" s="166"/>
      <c r="U26" s="171">
        <v>0</v>
      </c>
      <c r="V26" s="166"/>
      <c r="W26" s="171">
        <v>-1718040390</v>
      </c>
      <c r="X26" s="166"/>
      <c r="Y26" s="171">
        <v>-246573694</v>
      </c>
      <c r="Z26" s="166"/>
      <c r="AA26" s="171">
        <v>0</v>
      </c>
      <c r="AB26" s="166"/>
      <c r="AC26" s="172">
        <f>SUM(G26:AA26)</f>
        <v>-1858375281</v>
      </c>
      <c r="AD26" s="166"/>
      <c r="AE26" s="171">
        <v>-89625343</v>
      </c>
      <c r="AF26" s="166"/>
      <c r="AG26" s="171">
        <f>SUM(AC26:AE26)</f>
        <v>-1948000624</v>
      </c>
    </row>
    <row r="27" spans="1:33" s="156" customFormat="1" ht="16.149999999999999" customHeight="1" x14ac:dyDescent="0.2">
      <c r="E27" s="163"/>
      <c r="F27" s="173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50"/>
      <c r="S27" s="169"/>
      <c r="T27" s="150"/>
      <c r="U27" s="169"/>
      <c r="V27" s="153"/>
      <c r="W27" s="169"/>
      <c r="X27" s="153"/>
      <c r="Y27" s="169"/>
      <c r="Z27" s="153"/>
      <c r="AA27" s="169"/>
      <c r="AB27" s="153"/>
      <c r="AC27" s="169"/>
      <c r="AD27" s="153"/>
      <c r="AE27" s="169"/>
      <c r="AF27" s="153"/>
      <c r="AG27" s="169"/>
    </row>
    <row r="28" spans="1:33" s="156" customFormat="1" ht="16.149999999999999" customHeight="1" thickBot="1" x14ac:dyDescent="0.25">
      <c r="A28" s="168" t="s">
        <v>183</v>
      </c>
      <c r="E28" s="163"/>
      <c r="F28" s="173"/>
      <c r="G28" s="174">
        <f>SUM(G17:G26)</f>
        <v>1494683468</v>
      </c>
      <c r="H28" s="166"/>
      <c r="I28" s="174">
        <f>SUM(I17:I26)</f>
        <v>15266493181</v>
      </c>
      <c r="J28" s="166"/>
      <c r="K28" s="174">
        <f>SUM(K17:K26)</f>
        <v>0</v>
      </c>
      <c r="L28" s="166"/>
      <c r="M28" s="174">
        <f>SUM(M17:M26)</f>
        <v>172861100</v>
      </c>
      <c r="N28" s="166"/>
      <c r="O28" s="174">
        <f>SUM(O17:O26)</f>
        <v>156777302</v>
      </c>
      <c r="P28" s="166"/>
      <c r="Q28" s="174">
        <f>SUM(Q17:Q26)</f>
        <v>7840202746</v>
      </c>
      <c r="R28" s="150"/>
      <c r="S28" s="174">
        <f>SUM(S17:S26)</f>
        <v>-155806237</v>
      </c>
      <c r="T28" s="150"/>
      <c r="U28" s="174">
        <f>SUM(U17:U26)</f>
        <v>35993188</v>
      </c>
      <c r="V28" s="153"/>
      <c r="W28" s="174">
        <f>SUM(W17:W26)</f>
        <v>470137696</v>
      </c>
      <c r="X28" s="153"/>
      <c r="Y28" s="174">
        <f>SUM(Y17:Y26)</f>
        <v>-1069290168</v>
      </c>
      <c r="Z28" s="153"/>
      <c r="AA28" s="174">
        <f>SUM(AA17:AA26)</f>
        <v>3523055775</v>
      </c>
      <c r="AB28" s="153"/>
      <c r="AC28" s="174">
        <f>SUM(AC17:AC26)</f>
        <v>27735108051</v>
      </c>
      <c r="AD28" s="153"/>
      <c r="AE28" s="174">
        <f>SUM(AE17:AE26)</f>
        <v>3135766190</v>
      </c>
      <c r="AF28" s="153"/>
      <c r="AG28" s="174">
        <f>SUM(AG17:AG26)</f>
        <v>30870874241</v>
      </c>
    </row>
    <row r="29" spans="1:33" s="156" customFormat="1" ht="16.149999999999999" customHeight="1" thickTop="1" x14ac:dyDescent="0.2">
      <c r="E29" s="163"/>
      <c r="F29" s="173"/>
      <c r="G29" s="169"/>
      <c r="H29" s="169"/>
      <c r="I29" s="169"/>
      <c r="J29" s="169"/>
      <c r="K29" s="169"/>
      <c r="L29" s="169"/>
      <c r="M29" s="153"/>
      <c r="N29" s="169"/>
      <c r="O29" s="169"/>
      <c r="P29" s="169"/>
      <c r="Q29" s="169"/>
      <c r="R29" s="169"/>
      <c r="S29" s="169"/>
      <c r="T29" s="169"/>
      <c r="U29" s="166"/>
      <c r="V29" s="169"/>
      <c r="W29" s="166"/>
      <c r="X29" s="169"/>
      <c r="Y29" s="166"/>
      <c r="Z29" s="169"/>
      <c r="AA29" s="166"/>
      <c r="AB29" s="169"/>
      <c r="AC29" s="166"/>
      <c r="AD29" s="169"/>
      <c r="AE29" s="166"/>
      <c r="AF29" s="169"/>
      <c r="AG29" s="169"/>
    </row>
    <row r="30" spans="1:33" s="156" customFormat="1" ht="16.149999999999999" customHeight="1" x14ac:dyDescent="0.2">
      <c r="A30" s="168" t="s">
        <v>226</v>
      </c>
      <c r="B30" s="168"/>
      <c r="C30" s="168"/>
      <c r="D30" s="168"/>
      <c r="E30" s="163"/>
      <c r="F30" s="165"/>
      <c r="G30" s="175">
        <v>1494683468</v>
      </c>
      <c r="H30" s="169"/>
      <c r="I30" s="175">
        <v>15266493181</v>
      </c>
      <c r="J30" s="169"/>
      <c r="K30" s="175">
        <v>0</v>
      </c>
      <c r="L30" s="169"/>
      <c r="M30" s="175">
        <v>172861100</v>
      </c>
      <c r="N30" s="169"/>
      <c r="O30" s="175">
        <v>156777302</v>
      </c>
      <c r="P30" s="169"/>
      <c r="Q30" s="175">
        <v>8916505414</v>
      </c>
      <c r="R30" s="169"/>
      <c r="S30" s="175">
        <v>-179901348</v>
      </c>
      <c r="T30" s="169"/>
      <c r="U30" s="175">
        <v>35993188</v>
      </c>
      <c r="V30" s="169"/>
      <c r="W30" s="175">
        <v>725637838</v>
      </c>
      <c r="X30" s="169"/>
      <c r="Y30" s="175">
        <v>-929343633</v>
      </c>
      <c r="Z30" s="169"/>
      <c r="AA30" s="175">
        <v>3145479644</v>
      </c>
      <c r="AB30" s="169"/>
      <c r="AC30" s="175">
        <f>SUM(G30:AA30)</f>
        <v>28805186154</v>
      </c>
      <c r="AD30" s="169"/>
      <c r="AE30" s="175">
        <v>3361980334</v>
      </c>
      <c r="AF30" s="169"/>
      <c r="AG30" s="175">
        <f>SUM(AC30:AE30)</f>
        <v>32167166488</v>
      </c>
    </row>
    <row r="31" spans="1:33" s="156" customFormat="1" ht="16.149999999999999" customHeight="1" x14ac:dyDescent="0.2">
      <c r="A31" s="156" t="s">
        <v>197</v>
      </c>
      <c r="E31" s="163"/>
      <c r="F31" s="165"/>
      <c r="G31" s="175"/>
      <c r="H31" s="169"/>
      <c r="I31" s="175"/>
      <c r="J31" s="169"/>
      <c r="K31" s="175"/>
      <c r="L31" s="169"/>
      <c r="M31" s="175"/>
      <c r="N31" s="169"/>
      <c r="O31" s="175"/>
      <c r="P31" s="169"/>
      <c r="Q31" s="175"/>
      <c r="R31" s="169"/>
      <c r="S31" s="175"/>
      <c r="T31" s="169"/>
      <c r="U31" s="175"/>
      <c r="V31" s="169"/>
      <c r="W31" s="175"/>
      <c r="X31" s="169"/>
      <c r="Y31" s="175"/>
      <c r="Z31" s="169"/>
      <c r="AA31" s="175"/>
      <c r="AB31" s="169"/>
      <c r="AC31" s="175"/>
      <c r="AD31" s="169"/>
      <c r="AE31" s="175"/>
      <c r="AF31" s="169"/>
      <c r="AG31" s="175"/>
    </row>
    <row r="32" spans="1:33" s="156" customFormat="1" ht="16.149999999999999" customHeight="1" x14ac:dyDescent="0.2">
      <c r="A32" s="156" t="s">
        <v>198</v>
      </c>
      <c r="B32" s="156" t="s">
        <v>199</v>
      </c>
      <c r="E32" s="170"/>
      <c r="F32" s="165"/>
      <c r="G32" s="175">
        <v>0</v>
      </c>
      <c r="H32" s="169"/>
      <c r="I32" s="175">
        <v>0</v>
      </c>
      <c r="J32" s="169"/>
      <c r="K32" s="175">
        <v>0</v>
      </c>
      <c r="L32" s="169"/>
      <c r="M32" s="175">
        <v>0</v>
      </c>
      <c r="N32" s="169"/>
      <c r="O32" s="175">
        <v>0</v>
      </c>
      <c r="P32" s="169"/>
      <c r="Q32" s="175">
        <v>0</v>
      </c>
      <c r="R32" s="169"/>
      <c r="S32" s="175">
        <v>0</v>
      </c>
      <c r="T32" s="169"/>
      <c r="U32" s="175">
        <v>0</v>
      </c>
      <c r="V32" s="169"/>
      <c r="W32" s="175">
        <v>0</v>
      </c>
      <c r="X32" s="169"/>
      <c r="Y32" s="175" t="s">
        <v>209</v>
      </c>
      <c r="Z32" s="169"/>
      <c r="AA32" s="175">
        <v>477040</v>
      </c>
      <c r="AB32" s="169"/>
      <c r="AC32" s="175">
        <f>SUM(G32:AA32)</f>
        <v>477040</v>
      </c>
      <c r="AD32" s="169"/>
      <c r="AE32" s="175">
        <v>-6086134</v>
      </c>
      <c r="AF32" s="169"/>
      <c r="AG32" s="175">
        <f>SUM(AC32:AE32)</f>
        <v>-5609094</v>
      </c>
    </row>
    <row r="33" spans="1:33" s="156" customFormat="1" ht="16.149999999999999" customHeight="1" x14ac:dyDescent="0.2">
      <c r="A33" s="156" t="s">
        <v>115</v>
      </c>
      <c r="C33" s="168"/>
      <c r="D33" s="168"/>
      <c r="E33" s="165"/>
      <c r="F33" s="165"/>
      <c r="G33" s="175"/>
      <c r="H33" s="169"/>
      <c r="I33" s="175"/>
      <c r="J33" s="169"/>
      <c r="K33" s="175"/>
      <c r="L33" s="169"/>
      <c r="M33" s="175"/>
      <c r="N33" s="169"/>
      <c r="O33" s="175"/>
      <c r="P33" s="169"/>
      <c r="Q33" s="175"/>
      <c r="R33" s="169"/>
      <c r="S33" s="175"/>
      <c r="T33" s="169"/>
      <c r="U33" s="175"/>
      <c r="V33" s="169"/>
      <c r="W33" s="175"/>
      <c r="X33" s="169"/>
      <c r="Y33" s="175"/>
      <c r="Z33" s="169"/>
      <c r="AA33" s="175"/>
      <c r="AB33" s="169"/>
      <c r="AC33" s="175"/>
      <c r="AD33" s="169"/>
      <c r="AE33" s="175"/>
      <c r="AF33" s="169"/>
      <c r="AG33" s="175"/>
    </row>
    <row r="34" spans="1:33" s="156" customFormat="1" ht="16.149999999999999" customHeight="1" x14ac:dyDescent="0.2">
      <c r="B34" s="156" t="s">
        <v>116</v>
      </c>
      <c r="E34" s="165"/>
      <c r="F34" s="165"/>
      <c r="G34" s="175">
        <v>0</v>
      </c>
      <c r="H34" s="169"/>
      <c r="I34" s="175">
        <v>0</v>
      </c>
      <c r="J34" s="169"/>
      <c r="K34" s="175">
        <v>0</v>
      </c>
      <c r="L34" s="169"/>
      <c r="M34" s="175">
        <v>0</v>
      </c>
      <c r="N34" s="169"/>
      <c r="O34" s="175">
        <v>0</v>
      </c>
      <c r="P34" s="169"/>
      <c r="Q34" s="175">
        <v>0</v>
      </c>
      <c r="R34" s="169"/>
      <c r="S34" s="175">
        <v>0</v>
      </c>
      <c r="T34" s="169"/>
      <c r="U34" s="175">
        <v>0</v>
      </c>
      <c r="V34" s="169"/>
      <c r="W34" s="175">
        <v>0</v>
      </c>
      <c r="X34" s="169"/>
      <c r="Y34" s="175" t="s">
        <v>209</v>
      </c>
      <c r="Z34" s="169"/>
      <c r="AA34" s="175">
        <v>0</v>
      </c>
      <c r="AB34" s="169"/>
      <c r="AC34" s="175">
        <v>0</v>
      </c>
      <c r="AD34" s="169"/>
      <c r="AE34" s="175">
        <v>-4</v>
      </c>
      <c r="AF34" s="169"/>
      <c r="AG34" s="175">
        <f>SUM(AC34:AE34)</f>
        <v>-4</v>
      </c>
    </row>
    <row r="35" spans="1:33" s="156" customFormat="1" ht="16.149999999999999" customHeight="1" x14ac:dyDescent="0.2">
      <c r="A35" s="156" t="s">
        <v>117</v>
      </c>
      <c r="C35" s="168"/>
      <c r="D35" s="168"/>
      <c r="E35" s="170"/>
      <c r="F35" s="165"/>
      <c r="G35" s="175"/>
      <c r="H35" s="169"/>
      <c r="I35" s="175"/>
      <c r="J35" s="169"/>
      <c r="K35" s="175"/>
      <c r="L35" s="169"/>
      <c r="M35" s="175"/>
      <c r="N35" s="169"/>
      <c r="O35" s="175"/>
      <c r="P35" s="169"/>
      <c r="Q35" s="175"/>
      <c r="R35" s="169"/>
      <c r="S35" s="175"/>
      <c r="T35" s="169"/>
      <c r="U35" s="175"/>
      <c r="V35" s="169"/>
      <c r="W35" s="175"/>
      <c r="X35" s="169"/>
      <c r="Y35" s="175"/>
      <c r="Z35" s="169"/>
      <c r="AA35" s="175"/>
      <c r="AB35" s="169"/>
      <c r="AC35" s="175"/>
      <c r="AD35" s="169"/>
      <c r="AE35" s="175"/>
      <c r="AF35" s="169"/>
      <c r="AG35" s="175"/>
    </row>
    <row r="36" spans="1:33" s="156" customFormat="1" ht="16.149999999999999" customHeight="1" x14ac:dyDescent="0.2">
      <c r="B36" s="156" t="s">
        <v>89</v>
      </c>
      <c r="E36" s="170"/>
      <c r="G36" s="176">
        <v>0</v>
      </c>
      <c r="H36" s="169"/>
      <c r="I36" s="176">
        <v>0</v>
      </c>
      <c r="J36" s="169"/>
      <c r="K36" s="176">
        <v>0</v>
      </c>
      <c r="L36" s="169"/>
      <c r="M36" s="176">
        <v>0</v>
      </c>
      <c r="N36" s="169"/>
      <c r="O36" s="176">
        <v>0</v>
      </c>
      <c r="P36" s="169"/>
      <c r="Q36" s="176">
        <v>134707838</v>
      </c>
      <c r="R36" s="169"/>
      <c r="S36" s="176">
        <v>20805888</v>
      </c>
      <c r="T36" s="169"/>
      <c r="U36" s="176">
        <v>0</v>
      </c>
      <c r="V36" s="169"/>
      <c r="W36" s="176">
        <v>89094123</v>
      </c>
      <c r="X36" s="169"/>
      <c r="Y36" s="176">
        <v>290860455</v>
      </c>
      <c r="Z36" s="169"/>
      <c r="AA36" s="176">
        <v>0</v>
      </c>
      <c r="AB36" s="169"/>
      <c r="AC36" s="177">
        <f>SUM(G36:AA36)</f>
        <v>535468304</v>
      </c>
      <c r="AD36" s="169"/>
      <c r="AE36" s="176">
        <v>174692770</v>
      </c>
      <c r="AF36" s="169"/>
      <c r="AG36" s="176">
        <f>SUM(AC36:AE36)</f>
        <v>710161074</v>
      </c>
    </row>
    <row r="37" spans="1:33" s="156" customFormat="1" ht="16.149999999999999" customHeight="1" x14ac:dyDescent="0.2">
      <c r="E37" s="170"/>
      <c r="F37" s="173"/>
      <c r="G37" s="178"/>
      <c r="H37" s="169"/>
      <c r="I37" s="178"/>
      <c r="J37" s="169"/>
      <c r="K37" s="178"/>
      <c r="L37" s="169"/>
      <c r="M37" s="179"/>
      <c r="N37" s="169"/>
      <c r="O37" s="178"/>
      <c r="P37" s="169"/>
      <c r="Q37" s="178"/>
      <c r="R37" s="169"/>
      <c r="S37" s="178"/>
      <c r="T37" s="169"/>
      <c r="U37" s="175"/>
      <c r="V37" s="169"/>
      <c r="W37" s="175"/>
      <c r="X37" s="169"/>
      <c r="Y37" s="175"/>
      <c r="Z37" s="169"/>
      <c r="AA37" s="175"/>
      <c r="AB37" s="169"/>
      <c r="AC37" s="175"/>
      <c r="AD37" s="169"/>
      <c r="AE37" s="175"/>
      <c r="AF37" s="169"/>
      <c r="AG37" s="178"/>
    </row>
    <row r="38" spans="1:33" s="156" customFormat="1" ht="16.149999999999999" customHeight="1" thickBot="1" x14ac:dyDescent="0.25">
      <c r="A38" s="168" t="s">
        <v>223</v>
      </c>
      <c r="B38" s="168"/>
      <c r="C38" s="168"/>
      <c r="D38" s="168"/>
      <c r="E38" s="170"/>
      <c r="F38" s="165"/>
      <c r="G38" s="180">
        <f>SUM(G30:G36)</f>
        <v>1494683468</v>
      </c>
      <c r="H38" s="169"/>
      <c r="I38" s="180">
        <f>SUM(I30:I36)</f>
        <v>15266493181</v>
      </c>
      <c r="J38" s="169"/>
      <c r="K38" s="180">
        <f>SUM(K30:K36)</f>
        <v>0</v>
      </c>
      <c r="L38" s="169"/>
      <c r="M38" s="180">
        <f>SUM(M30:M36)</f>
        <v>172861100</v>
      </c>
      <c r="N38" s="169"/>
      <c r="O38" s="180">
        <f>SUM(O30:O36)</f>
        <v>156777302</v>
      </c>
      <c r="P38" s="169"/>
      <c r="Q38" s="180">
        <f>SUM(Q30:Q36)</f>
        <v>9051213252</v>
      </c>
      <c r="R38" s="169"/>
      <c r="S38" s="180">
        <f>SUM(S30:S36)</f>
        <v>-159095460</v>
      </c>
      <c r="T38" s="169"/>
      <c r="U38" s="180">
        <f>SUM(U30:U36)</f>
        <v>35993188</v>
      </c>
      <c r="V38" s="169"/>
      <c r="W38" s="180">
        <f>SUM(W30:W36)</f>
        <v>814731961</v>
      </c>
      <c r="X38" s="169"/>
      <c r="Y38" s="180">
        <f>SUM(Y30:Y36)</f>
        <v>-638483178</v>
      </c>
      <c r="Z38" s="169"/>
      <c r="AA38" s="180">
        <f>SUM(AA30:AA36)</f>
        <v>3145956684</v>
      </c>
      <c r="AB38" s="169"/>
      <c r="AC38" s="180">
        <f>SUM(AC30:AC36)</f>
        <v>29341131498</v>
      </c>
      <c r="AD38" s="169"/>
      <c r="AE38" s="180">
        <f>SUM(AE30:AE36)</f>
        <v>3530586966</v>
      </c>
      <c r="AF38" s="169"/>
      <c r="AG38" s="180">
        <f>SUM(AG30:AG36)</f>
        <v>32871718464</v>
      </c>
    </row>
    <row r="39" spans="1:33" s="156" customFormat="1" ht="16.149999999999999" customHeight="1" thickTop="1" x14ac:dyDescent="0.2">
      <c r="A39" s="168"/>
      <c r="B39" s="168"/>
      <c r="C39" s="168"/>
      <c r="D39" s="168"/>
      <c r="E39" s="170"/>
      <c r="F39" s="165"/>
      <c r="G39" s="166"/>
      <c r="H39" s="169"/>
      <c r="I39" s="166"/>
      <c r="J39" s="169"/>
      <c r="K39" s="166"/>
      <c r="L39" s="169"/>
      <c r="M39" s="166"/>
      <c r="N39" s="169"/>
      <c r="O39" s="166"/>
      <c r="P39" s="169"/>
      <c r="Q39" s="166"/>
      <c r="R39" s="169"/>
      <c r="S39" s="166"/>
      <c r="T39" s="169"/>
      <c r="U39" s="166"/>
      <c r="V39" s="169"/>
      <c r="W39" s="166"/>
      <c r="X39" s="169"/>
      <c r="Y39" s="166"/>
      <c r="Z39" s="169"/>
      <c r="AA39" s="166"/>
      <c r="AB39" s="169"/>
      <c r="AC39" s="166"/>
      <c r="AD39" s="169"/>
      <c r="AE39" s="166"/>
      <c r="AF39" s="169"/>
      <c r="AG39" s="166"/>
    </row>
    <row r="40" spans="1:33" s="155" customFormat="1" ht="16.149999999999999" customHeight="1" x14ac:dyDescent="0.2">
      <c r="A40" s="181"/>
      <c r="B40" s="181"/>
      <c r="C40" s="181"/>
      <c r="D40" s="181"/>
      <c r="E40" s="158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</row>
    <row r="41" spans="1:33" s="155" customFormat="1" ht="16.149999999999999" customHeight="1" x14ac:dyDescent="0.2">
      <c r="A41" s="181"/>
      <c r="B41" s="181"/>
      <c r="C41" s="181"/>
      <c r="D41" s="181"/>
      <c r="E41" s="158"/>
      <c r="F41" s="182"/>
      <c r="G41" s="166"/>
      <c r="H41" s="169"/>
      <c r="I41" s="166"/>
      <c r="J41" s="169"/>
      <c r="K41" s="166"/>
      <c r="L41" s="169"/>
      <c r="M41" s="166"/>
      <c r="N41" s="169"/>
      <c r="O41" s="166"/>
      <c r="P41" s="169"/>
      <c r="Q41" s="166"/>
      <c r="R41" s="169"/>
      <c r="S41" s="166"/>
      <c r="T41" s="169"/>
      <c r="U41" s="166"/>
      <c r="V41" s="169"/>
      <c r="W41" s="166"/>
      <c r="X41" s="169"/>
      <c r="Y41" s="166"/>
      <c r="Z41" s="169"/>
      <c r="AA41" s="166"/>
      <c r="AB41" s="169"/>
      <c r="AC41" s="166"/>
      <c r="AD41" s="169"/>
      <c r="AE41" s="166"/>
      <c r="AF41" s="169"/>
      <c r="AG41" s="166"/>
    </row>
    <row r="42" spans="1:33" s="155" customFormat="1" ht="16.149999999999999" customHeight="1" x14ac:dyDescent="0.2">
      <c r="A42" s="181"/>
      <c r="B42" s="181"/>
      <c r="C42" s="181"/>
      <c r="D42" s="181"/>
      <c r="E42" s="158"/>
      <c r="F42" s="182"/>
      <c r="G42" s="166"/>
      <c r="H42" s="169"/>
      <c r="I42" s="166"/>
      <c r="J42" s="169"/>
      <c r="K42" s="166"/>
      <c r="L42" s="169"/>
      <c r="M42" s="166"/>
      <c r="N42" s="169"/>
      <c r="O42" s="166"/>
      <c r="P42" s="169"/>
      <c r="Q42" s="166"/>
      <c r="R42" s="169"/>
      <c r="S42" s="166"/>
      <c r="T42" s="169"/>
      <c r="U42" s="166"/>
      <c r="V42" s="169"/>
      <c r="W42" s="166"/>
      <c r="X42" s="169"/>
      <c r="Y42" s="166"/>
      <c r="Z42" s="169"/>
      <c r="AA42" s="166"/>
      <c r="AB42" s="169"/>
      <c r="AC42" s="166"/>
      <c r="AD42" s="169"/>
      <c r="AE42" s="166"/>
      <c r="AF42" s="169"/>
      <c r="AG42" s="166"/>
    </row>
    <row r="43" spans="1:33" s="155" customFormat="1" ht="16.149999999999999" customHeight="1" x14ac:dyDescent="0.2">
      <c r="A43" s="181"/>
      <c r="B43" s="181"/>
      <c r="C43" s="181"/>
      <c r="D43" s="181"/>
      <c r="E43" s="158"/>
      <c r="F43" s="182"/>
      <c r="G43" s="166"/>
      <c r="H43" s="169"/>
      <c r="I43" s="166"/>
      <c r="J43" s="169"/>
      <c r="K43" s="166"/>
      <c r="L43" s="169"/>
      <c r="M43" s="166"/>
      <c r="N43" s="169"/>
      <c r="O43" s="166"/>
      <c r="P43" s="169"/>
      <c r="Q43" s="166"/>
      <c r="R43" s="169"/>
      <c r="S43" s="166"/>
      <c r="T43" s="169"/>
      <c r="U43" s="166"/>
      <c r="V43" s="169"/>
      <c r="W43" s="166"/>
      <c r="X43" s="169"/>
      <c r="Y43" s="166"/>
      <c r="Z43" s="169"/>
      <c r="AA43" s="166"/>
      <c r="AB43" s="169"/>
      <c r="AC43" s="166"/>
      <c r="AD43" s="169"/>
      <c r="AE43" s="166"/>
      <c r="AF43" s="169"/>
      <c r="AG43" s="166"/>
    </row>
    <row r="44" spans="1:33" s="155" customFormat="1" ht="16.149999999999999" customHeight="1" x14ac:dyDescent="0.2">
      <c r="A44" s="181"/>
      <c r="B44" s="181"/>
      <c r="C44" s="181"/>
      <c r="D44" s="181"/>
      <c r="E44" s="158"/>
      <c r="F44" s="182"/>
      <c r="G44" s="166"/>
      <c r="H44" s="169"/>
      <c r="I44" s="166"/>
      <c r="J44" s="169"/>
      <c r="K44" s="166"/>
      <c r="L44" s="169"/>
      <c r="M44" s="166"/>
      <c r="N44" s="169"/>
      <c r="O44" s="166"/>
      <c r="P44" s="169"/>
      <c r="Q44" s="166"/>
      <c r="R44" s="169"/>
      <c r="S44" s="166"/>
      <c r="T44" s="169"/>
      <c r="U44" s="166"/>
      <c r="V44" s="169"/>
      <c r="W44" s="166"/>
      <c r="X44" s="169"/>
      <c r="Y44" s="166"/>
      <c r="Z44" s="169"/>
      <c r="AA44" s="166"/>
      <c r="AB44" s="169"/>
      <c r="AC44" s="166"/>
      <c r="AD44" s="169"/>
      <c r="AE44" s="166"/>
      <c r="AF44" s="169"/>
      <c r="AG44" s="166"/>
    </row>
    <row r="45" spans="1:33" s="155" customFormat="1" ht="18.75" customHeight="1" x14ac:dyDescent="0.2">
      <c r="A45" s="181"/>
      <c r="B45" s="181"/>
      <c r="C45" s="181"/>
      <c r="D45" s="181"/>
      <c r="E45" s="158"/>
      <c r="F45" s="182"/>
      <c r="G45" s="166"/>
      <c r="H45" s="169"/>
      <c r="I45" s="166"/>
      <c r="J45" s="169"/>
      <c r="K45" s="166"/>
      <c r="L45" s="169"/>
      <c r="M45" s="166"/>
      <c r="N45" s="169"/>
      <c r="O45" s="166"/>
      <c r="P45" s="169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</row>
    <row r="46" spans="1:33" ht="21.75" customHeight="1" x14ac:dyDescent="0.2">
      <c r="A46" s="190" t="s">
        <v>156</v>
      </c>
      <c r="B46" s="34"/>
      <c r="C46" s="34"/>
      <c r="D46" s="34"/>
      <c r="E46" s="31"/>
      <c r="F46" s="31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</sheetData>
  <mergeCells count="5">
    <mergeCell ref="G6:AG6"/>
    <mergeCell ref="G7:AC7"/>
    <mergeCell ref="O12:Q12"/>
    <mergeCell ref="S9:Y9"/>
    <mergeCell ref="S8:AA8"/>
  </mergeCells>
  <pageMargins left="0.35" right="0.35" top="0.5" bottom="0.6" header="0.49" footer="0.4"/>
  <pageSetup paperSize="9" scale="7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topLeftCell="A19" zoomScaleNormal="100" zoomScaleSheetLayoutView="100" workbookViewId="0">
      <selection activeCell="M38" sqref="M38"/>
    </sheetView>
  </sheetViews>
  <sheetFormatPr defaultColWidth="9.140625" defaultRowHeight="16.5" customHeight="1" x14ac:dyDescent="0.2"/>
  <cols>
    <col min="1" max="3" width="1.28515625" style="1" customWidth="1"/>
    <col min="4" max="4" width="15.5703125" style="1" customWidth="1"/>
    <col min="5" max="5" width="5.28515625" style="1" bestFit="1" customWidth="1"/>
    <col min="6" max="6" width="0.7109375" style="1" customWidth="1"/>
    <col min="7" max="7" width="11.5703125" style="2" customWidth="1"/>
    <col min="8" max="8" width="0.7109375" style="2" customWidth="1"/>
    <col min="9" max="9" width="12" style="2" customWidth="1"/>
    <col min="10" max="10" width="0.7109375" style="2" customWidth="1"/>
    <col min="11" max="11" width="11.42578125" style="2" customWidth="1"/>
    <col min="12" max="12" width="0.7109375" style="2" customWidth="1"/>
    <col min="13" max="13" width="12" style="2" customWidth="1"/>
    <col min="14" max="14" width="0.7109375" style="2" customWidth="1"/>
    <col min="15" max="15" width="11" style="2" customWidth="1"/>
    <col min="16" max="16" width="0.7109375" style="2" customWidth="1"/>
    <col min="17" max="17" width="12.140625" style="2" customWidth="1"/>
    <col min="18" max="18" width="0.7109375" style="2" customWidth="1"/>
    <col min="19" max="19" width="16.140625" style="2" customWidth="1"/>
    <col min="20" max="20" width="0.7109375" style="2" customWidth="1"/>
    <col min="21" max="21" width="18" style="2" customWidth="1"/>
    <col min="22" max="22" width="0.7109375" style="2" customWidth="1"/>
    <col min="23" max="23" width="12.28515625" style="1" customWidth="1"/>
    <col min="24" max="16384" width="9.140625" style="1"/>
  </cols>
  <sheetData>
    <row r="1" spans="1:23" ht="16.5" customHeight="1" x14ac:dyDescent="0.2">
      <c r="A1" s="3" t="s">
        <v>0</v>
      </c>
      <c r="B1" s="187"/>
      <c r="C1" s="187"/>
      <c r="D1" s="187"/>
      <c r="E1" s="187"/>
      <c r="F1" s="187"/>
      <c r="G1" s="15"/>
      <c r="H1" s="15"/>
      <c r="I1" s="15"/>
      <c r="K1" s="15"/>
      <c r="M1" s="15"/>
      <c r="O1" s="15"/>
      <c r="Q1" s="15"/>
      <c r="R1" s="15"/>
      <c r="S1" s="15"/>
      <c r="U1" s="15"/>
    </row>
    <row r="2" spans="1:23" ht="16.5" customHeight="1" x14ac:dyDescent="0.2">
      <c r="A2" s="3" t="s">
        <v>92</v>
      </c>
      <c r="B2" s="187"/>
      <c r="C2" s="187"/>
      <c r="D2" s="187"/>
      <c r="E2" s="187"/>
      <c r="F2" s="187"/>
      <c r="G2" s="15"/>
      <c r="H2" s="15"/>
      <c r="I2" s="15"/>
      <c r="K2" s="15"/>
      <c r="M2" s="15"/>
      <c r="O2" s="15"/>
      <c r="Q2" s="15"/>
      <c r="R2" s="15"/>
      <c r="S2" s="15"/>
      <c r="U2" s="15"/>
    </row>
    <row r="3" spans="1:23" ht="16.5" customHeight="1" x14ac:dyDescent="0.2">
      <c r="A3" s="188" t="str">
        <f>'7'!A3</f>
        <v>For the three-month period ended 31 March 2021</v>
      </c>
      <c r="B3" s="188"/>
      <c r="C3" s="188"/>
      <c r="D3" s="188"/>
      <c r="E3" s="188"/>
      <c r="F3" s="18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89"/>
    </row>
    <row r="4" spans="1:23" s="28" customFormat="1" ht="16.5" customHeight="1" x14ac:dyDescent="0.2">
      <c r="A4" s="26"/>
      <c r="B4" s="26"/>
      <c r="C4" s="26"/>
      <c r="D4" s="26"/>
      <c r="E4" s="26"/>
      <c r="F4" s="15"/>
      <c r="G4" s="20"/>
      <c r="H4" s="20"/>
      <c r="I4" s="20"/>
      <c r="J4" s="15"/>
      <c r="K4" s="27"/>
      <c r="L4" s="15"/>
      <c r="M4" s="20"/>
      <c r="N4" s="15"/>
      <c r="R4" s="20"/>
      <c r="S4" s="20"/>
      <c r="T4" s="15"/>
      <c r="U4" s="20"/>
      <c r="V4" s="15"/>
      <c r="W4" s="20"/>
    </row>
    <row r="5" spans="1:23" s="28" customFormat="1" ht="16.5" customHeight="1" x14ac:dyDescent="0.2">
      <c r="A5" s="26"/>
      <c r="B5" s="26"/>
      <c r="C5" s="26"/>
      <c r="D5" s="26"/>
      <c r="E5" s="26"/>
      <c r="F5" s="15"/>
      <c r="G5" s="20"/>
      <c r="H5" s="20"/>
      <c r="I5" s="20"/>
      <c r="J5" s="15"/>
      <c r="K5" s="27"/>
      <c r="L5" s="15"/>
      <c r="M5" s="20"/>
      <c r="N5" s="15"/>
      <c r="R5" s="20"/>
      <c r="S5" s="20"/>
      <c r="T5" s="15"/>
      <c r="U5" s="20"/>
      <c r="V5" s="15"/>
      <c r="W5" s="20"/>
    </row>
    <row r="6" spans="1:23" s="155" customFormat="1" ht="16.5" customHeight="1" x14ac:dyDescent="0.2">
      <c r="A6" s="165"/>
      <c r="B6" s="165"/>
      <c r="C6" s="165"/>
      <c r="D6" s="165"/>
      <c r="G6" s="211" t="s">
        <v>120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3" s="155" customFormat="1" ht="16.5" customHeight="1" x14ac:dyDescent="0.2">
      <c r="A7" s="165"/>
      <c r="B7" s="165"/>
      <c r="C7" s="165"/>
      <c r="D7" s="165"/>
      <c r="E7" s="163"/>
      <c r="F7" s="162"/>
      <c r="G7" s="156"/>
      <c r="H7" s="156"/>
      <c r="I7" s="156"/>
      <c r="J7" s="162"/>
      <c r="K7" s="156"/>
      <c r="L7" s="162"/>
      <c r="M7" s="153"/>
      <c r="N7" s="162"/>
      <c r="O7" s="162"/>
      <c r="P7" s="162"/>
      <c r="Q7" s="153"/>
      <c r="R7" s="181"/>
      <c r="S7" s="212" t="s">
        <v>58</v>
      </c>
      <c r="T7" s="212"/>
      <c r="U7" s="212"/>
      <c r="V7" s="162"/>
      <c r="W7" s="159"/>
    </row>
    <row r="8" spans="1:23" s="155" customFormat="1" ht="16.5" customHeight="1" x14ac:dyDescent="0.2">
      <c r="A8" s="165"/>
      <c r="B8" s="165"/>
      <c r="C8" s="165"/>
      <c r="D8" s="165"/>
      <c r="E8" s="163"/>
      <c r="F8" s="162"/>
      <c r="N8" s="162"/>
      <c r="R8" s="181"/>
      <c r="S8" s="213" t="s">
        <v>82</v>
      </c>
      <c r="T8" s="213"/>
      <c r="U8" s="213"/>
      <c r="V8" s="162"/>
      <c r="W8" s="159"/>
    </row>
    <row r="9" spans="1:23" s="155" customFormat="1" ht="16.5" customHeight="1" x14ac:dyDescent="0.2">
      <c r="A9" s="165"/>
      <c r="B9" s="165"/>
      <c r="C9" s="165"/>
      <c r="D9" s="165"/>
      <c r="E9" s="163"/>
      <c r="F9" s="162"/>
      <c r="N9" s="162"/>
      <c r="R9" s="181"/>
      <c r="S9" s="160"/>
      <c r="T9" s="160"/>
      <c r="U9" s="159" t="s">
        <v>205</v>
      </c>
      <c r="V9" s="162"/>
      <c r="W9" s="159"/>
    </row>
    <row r="10" spans="1:23" s="155" customFormat="1" ht="16.5" customHeight="1" x14ac:dyDescent="0.2">
      <c r="A10" s="165"/>
      <c r="B10" s="165"/>
      <c r="C10" s="165"/>
      <c r="D10" s="165"/>
      <c r="E10" s="163"/>
      <c r="F10" s="162"/>
      <c r="G10" s="159"/>
      <c r="H10" s="159"/>
      <c r="I10" s="159" t="s">
        <v>95</v>
      </c>
      <c r="J10" s="150"/>
      <c r="K10" s="150"/>
      <c r="L10" s="150"/>
      <c r="M10" s="159" t="s">
        <v>96</v>
      </c>
      <c r="N10" s="162"/>
      <c r="R10" s="159"/>
      <c r="S10" s="161"/>
      <c r="T10" s="162"/>
      <c r="U10" s="161" t="s">
        <v>206</v>
      </c>
      <c r="V10" s="162"/>
      <c r="W10" s="159"/>
    </row>
    <row r="11" spans="1:23" s="155" customFormat="1" ht="16.5" customHeight="1" x14ac:dyDescent="0.2">
      <c r="A11" s="165"/>
      <c r="B11" s="165"/>
      <c r="C11" s="165"/>
      <c r="D11" s="165"/>
      <c r="E11" s="163"/>
      <c r="F11" s="162"/>
      <c r="G11" s="159" t="s">
        <v>97</v>
      </c>
      <c r="H11" s="159"/>
      <c r="I11" s="159" t="s">
        <v>151</v>
      </c>
      <c r="J11" s="150"/>
      <c r="K11" s="159"/>
      <c r="L11" s="150"/>
      <c r="M11" s="159" t="s">
        <v>98</v>
      </c>
      <c r="N11" s="162"/>
      <c r="O11" s="211" t="s">
        <v>55</v>
      </c>
      <c r="P11" s="211"/>
      <c r="Q11" s="211"/>
      <c r="R11" s="159"/>
      <c r="S11" s="161" t="s">
        <v>274</v>
      </c>
      <c r="T11" s="162"/>
      <c r="U11" s="161" t="s">
        <v>207</v>
      </c>
      <c r="V11" s="162"/>
      <c r="W11" s="159"/>
    </row>
    <row r="12" spans="1:23" s="155" customFormat="1" ht="16.5" customHeight="1" x14ac:dyDescent="0.2">
      <c r="A12" s="165"/>
      <c r="B12" s="165"/>
      <c r="C12" s="165"/>
      <c r="D12" s="165"/>
      <c r="E12" s="163"/>
      <c r="F12" s="159"/>
      <c r="G12" s="159" t="s">
        <v>102</v>
      </c>
      <c r="H12" s="159"/>
      <c r="I12" s="159" t="s">
        <v>152</v>
      </c>
      <c r="J12" s="159"/>
      <c r="K12" s="159"/>
      <c r="L12" s="159"/>
      <c r="M12" s="159" t="s">
        <v>103</v>
      </c>
      <c r="N12" s="159"/>
      <c r="O12" s="159" t="s">
        <v>104</v>
      </c>
      <c r="P12" s="159"/>
      <c r="Q12" s="159"/>
      <c r="R12" s="159"/>
      <c r="S12" s="161" t="s">
        <v>269</v>
      </c>
      <c r="T12" s="159"/>
      <c r="U12" s="161" t="s">
        <v>208</v>
      </c>
      <c r="V12" s="159"/>
    </row>
    <row r="13" spans="1:23" s="155" customFormat="1" ht="16.5" customHeight="1" x14ac:dyDescent="0.2">
      <c r="A13" s="165"/>
      <c r="B13" s="165"/>
      <c r="C13" s="165"/>
      <c r="D13" s="165"/>
      <c r="E13" s="163"/>
      <c r="F13" s="159"/>
      <c r="G13" s="159" t="s">
        <v>108</v>
      </c>
      <c r="H13" s="159"/>
      <c r="I13" s="159" t="s">
        <v>109</v>
      </c>
      <c r="J13" s="159"/>
      <c r="K13" s="159" t="s">
        <v>53</v>
      </c>
      <c r="L13" s="159"/>
      <c r="M13" s="159" t="s">
        <v>110</v>
      </c>
      <c r="N13" s="159"/>
      <c r="O13" s="159" t="s">
        <v>111</v>
      </c>
      <c r="P13" s="159"/>
      <c r="Q13" s="159" t="s">
        <v>57</v>
      </c>
      <c r="R13" s="159"/>
      <c r="S13" s="161" t="s">
        <v>180</v>
      </c>
      <c r="T13" s="159"/>
      <c r="U13" s="161" t="s">
        <v>194</v>
      </c>
      <c r="V13" s="159"/>
      <c r="W13" s="159" t="s">
        <v>62</v>
      </c>
    </row>
    <row r="14" spans="1:23" s="155" customFormat="1" ht="16.5" customHeight="1" x14ac:dyDescent="0.2">
      <c r="A14" s="165"/>
      <c r="B14" s="165"/>
      <c r="C14" s="165"/>
      <c r="D14" s="165"/>
      <c r="E14" s="163"/>
      <c r="F14" s="159"/>
      <c r="G14" s="164" t="s">
        <v>6</v>
      </c>
      <c r="H14" s="159"/>
      <c r="I14" s="164" t="s">
        <v>6</v>
      </c>
      <c r="J14" s="159"/>
      <c r="K14" s="164" t="s">
        <v>6</v>
      </c>
      <c r="L14" s="159"/>
      <c r="M14" s="164" t="s">
        <v>6</v>
      </c>
      <c r="N14" s="159"/>
      <c r="O14" s="164" t="s">
        <v>6</v>
      </c>
      <c r="P14" s="159"/>
      <c r="Q14" s="164" t="s">
        <v>6</v>
      </c>
      <c r="R14" s="159"/>
      <c r="S14" s="164" t="s">
        <v>6</v>
      </c>
      <c r="T14" s="159"/>
      <c r="U14" s="164" t="s">
        <v>6</v>
      </c>
      <c r="V14" s="159"/>
      <c r="W14" s="164" t="s">
        <v>6</v>
      </c>
    </row>
    <row r="15" spans="1:23" s="155" customFormat="1" ht="16.5" customHeight="1" x14ac:dyDescent="0.2">
      <c r="A15" s="165"/>
      <c r="B15" s="165"/>
      <c r="C15" s="165"/>
      <c r="D15" s="165"/>
      <c r="E15" s="163"/>
      <c r="F15" s="150"/>
      <c r="G15" s="166"/>
      <c r="H15" s="166"/>
      <c r="I15" s="166"/>
      <c r="J15" s="150"/>
      <c r="K15" s="167"/>
      <c r="L15" s="150"/>
      <c r="M15" s="166"/>
      <c r="N15" s="150"/>
      <c r="R15" s="166"/>
      <c r="S15" s="166"/>
      <c r="T15" s="150"/>
      <c r="U15" s="166"/>
      <c r="V15" s="150"/>
      <c r="W15" s="166"/>
    </row>
    <row r="16" spans="1:23" s="155" customFormat="1" ht="16.5" customHeight="1" x14ac:dyDescent="0.2">
      <c r="A16" s="168" t="s">
        <v>224</v>
      </c>
      <c r="B16" s="168"/>
      <c r="C16" s="168"/>
      <c r="D16" s="168"/>
      <c r="E16" s="163"/>
      <c r="F16" s="153"/>
      <c r="G16" s="155">
        <v>1470909845</v>
      </c>
      <c r="I16" s="155">
        <v>13933982782</v>
      </c>
      <c r="K16" s="155">
        <v>543677824</v>
      </c>
      <c r="M16" s="155">
        <v>202175962</v>
      </c>
      <c r="O16" s="155">
        <v>156777302</v>
      </c>
      <c r="Q16" s="155">
        <v>2652971800</v>
      </c>
      <c r="S16" s="155">
        <v>3755718</v>
      </c>
      <c r="U16" s="155">
        <v>2174622415</v>
      </c>
      <c r="W16" s="155">
        <f>SUM(G16:U16)</f>
        <v>21138873648</v>
      </c>
    </row>
    <row r="17" spans="1:23" s="156" customFormat="1" ht="16.5" customHeight="1" x14ac:dyDescent="0.2">
      <c r="A17" s="156" t="s">
        <v>121</v>
      </c>
      <c r="E17" s="163"/>
      <c r="F17" s="153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1:23" s="156" customFormat="1" ht="16.5" customHeight="1" x14ac:dyDescent="0.2">
      <c r="B18" s="156" t="s">
        <v>119</v>
      </c>
      <c r="E18" s="163"/>
      <c r="F18" s="153"/>
      <c r="G18" s="166">
        <v>23773623</v>
      </c>
      <c r="H18" s="166"/>
      <c r="I18" s="166">
        <v>948485971</v>
      </c>
      <c r="J18" s="166"/>
      <c r="K18" s="166">
        <v>-159653396</v>
      </c>
      <c r="L18" s="166"/>
      <c r="M18" s="156">
        <v>0</v>
      </c>
      <c r="N18" s="166"/>
      <c r="O18" s="156">
        <v>0</v>
      </c>
      <c r="P18" s="166"/>
      <c r="Q18" s="156">
        <v>0</v>
      </c>
      <c r="R18" s="166"/>
      <c r="S18" s="156">
        <v>0</v>
      </c>
      <c r="T18" s="166"/>
      <c r="U18" s="156">
        <v>0</v>
      </c>
      <c r="V18" s="166"/>
      <c r="W18" s="155">
        <f>SUM(G18:U18)</f>
        <v>812606198</v>
      </c>
    </row>
    <row r="19" spans="1:23" s="156" customFormat="1" ht="16.5" customHeight="1" x14ac:dyDescent="0.2">
      <c r="A19" s="156" t="s">
        <v>210</v>
      </c>
      <c r="E19" s="163"/>
      <c r="F19" s="153"/>
      <c r="G19" s="166">
        <v>0</v>
      </c>
      <c r="H19" s="169"/>
      <c r="I19" s="166">
        <v>384024428</v>
      </c>
      <c r="J19" s="169"/>
      <c r="K19" s="166">
        <v>-384024428</v>
      </c>
      <c r="L19" s="169"/>
      <c r="M19" s="156">
        <v>0</v>
      </c>
      <c r="N19" s="169"/>
      <c r="O19" s="156">
        <v>0</v>
      </c>
      <c r="P19" s="169"/>
      <c r="Q19" s="156">
        <v>0</v>
      </c>
      <c r="R19" s="169"/>
      <c r="S19" s="156">
        <v>0</v>
      </c>
      <c r="T19" s="169"/>
      <c r="U19" s="156">
        <v>0</v>
      </c>
      <c r="V19" s="169"/>
      <c r="W19" s="166">
        <f>SUM(G19:U19)</f>
        <v>0</v>
      </c>
    </row>
    <row r="20" spans="1:23" s="156" customFormat="1" ht="16.5" customHeight="1" x14ac:dyDescent="0.2">
      <c r="A20" s="156" t="s">
        <v>261</v>
      </c>
      <c r="E20" s="163"/>
      <c r="F20" s="153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</row>
    <row r="21" spans="1:23" s="156" customFormat="1" ht="16.5" customHeight="1" x14ac:dyDescent="0.2">
      <c r="B21" s="156" t="s">
        <v>89</v>
      </c>
      <c r="E21" s="163"/>
      <c r="F21" s="153"/>
      <c r="G21" s="183">
        <v>0</v>
      </c>
      <c r="I21" s="183">
        <v>0</v>
      </c>
      <c r="K21" s="183">
        <v>0</v>
      </c>
      <c r="M21" s="183">
        <v>0</v>
      </c>
      <c r="O21" s="183">
        <v>0</v>
      </c>
      <c r="Q21" s="183">
        <v>-4167477</v>
      </c>
      <c r="S21" s="183">
        <v>0</v>
      </c>
      <c r="U21" s="183">
        <v>-1531009174</v>
      </c>
      <c r="W21" s="184">
        <f>SUM(G21:U21)</f>
        <v>-1535176651</v>
      </c>
    </row>
    <row r="22" spans="1:23" s="156" customFormat="1" ht="16.5" customHeight="1" x14ac:dyDescent="0.2">
      <c r="E22" s="163"/>
      <c r="F22" s="153"/>
      <c r="G22" s="185"/>
      <c r="H22" s="185"/>
      <c r="I22" s="185"/>
      <c r="J22" s="153"/>
      <c r="K22" s="185"/>
      <c r="L22" s="153"/>
      <c r="M22" s="185"/>
      <c r="N22" s="153"/>
      <c r="O22" s="185"/>
      <c r="P22" s="153"/>
      <c r="Q22" s="185"/>
      <c r="R22" s="185"/>
      <c r="S22" s="185"/>
      <c r="T22" s="153"/>
      <c r="U22" s="185"/>
      <c r="V22" s="153"/>
      <c r="W22" s="185"/>
    </row>
    <row r="23" spans="1:23" s="156" customFormat="1" ht="16.5" customHeight="1" thickBot="1" x14ac:dyDescent="0.25">
      <c r="A23" s="168" t="s">
        <v>183</v>
      </c>
      <c r="E23" s="163"/>
      <c r="F23" s="153"/>
      <c r="G23" s="174">
        <f>SUM(G16:G21)</f>
        <v>1494683468</v>
      </c>
      <c r="H23" s="166"/>
      <c r="I23" s="174">
        <f>SUM(I16:I21)</f>
        <v>15266493181</v>
      </c>
      <c r="J23" s="153"/>
      <c r="K23" s="174">
        <f>SUM(K16:K21)</f>
        <v>0</v>
      </c>
      <c r="L23" s="153"/>
      <c r="M23" s="174">
        <f>SUM(M16:M21)</f>
        <v>202175962</v>
      </c>
      <c r="N23" s="153"/>
      <c r="O23" s="174">
        <f>SUM(O16:O21)</f>
        <v>156777302</v>
      </c>
      <c r="P23" s="153"/>
      <c r="Q23" s="174">
        <f>SUM(Q16:Q21)</f>
        <v>2648804323</v>
      </c>
      <c r="R23" s="166"/>
      <c r="S23" s="174">
        <f>SUM(S16:S21)</f>
        <v>3755718</v>
      </c>
      <c r="T23" s="153"/>
      <c r="U23" s="174">
        <f>SUM(U16:U21)</f>
        <v>643613241</v>
      </c>
      <c r="V23" s="153"/>
      <c r="W23" s="174">
        <f>SUM(W16:W21)</f>
        <v>20416303195</v>
      </c>
    </row>
    <row r="24" spans="1:23" s="156" customFormat="1" ht="16.5" customHeight="1" thickTop="1" x14ac:dyDescent="0.2">
      <c r="E24" s="163"/>
      <c r="F24" s="153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</row>
    <row r="25" spans="1:23" s="156" customFormat="1" ht="16.5" customHeight="1" x14ac:dyDescent="0.2">
      <c r="E25" s="163"/>
      <c r="F25" s="153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</row>
    <row r="26" spans="1:23" s="155" customFormat="1" ht="16.5" customHeight="1" x14ac:dyDescent="0.2">
      <c r="A26" s="168" t="s">
        <v>226</v>
      </c>
      <c r="B26" s="168"/>
      <c r="C26" s="154"/>
      <c r="D26" s="154"/>
      <c r="E26" s="163"/>
      <c r="F26" s="153"/>
      <c r="G26" s="175">
        <v>1494683468</v>
      </c>
      <c r="H26" s="169"/>
      <c r="I26" s="175">
        <v>15266493181</v>
      </c>
      <c r="J26" s="169"/>
      <c r="K26" s="175">
        <v>0</v>
      </c>
      <c r="L26" s="169"/>
      <c r="M26" s="175">
        <v>202175962</v>
      </c>
      <c r="N26" s="169"/>
      <c r="O26" s="175">
        <v>156777302</v>
      </c>
      <c r="P26" s="169"/>
      <c r="Q26" s="175">
        <v>2539367090</v>
      </c>
      <c r="R26" s="169"/>
      <c r="S26" s="175">
        <v>3755718</v>
      </c>
      <c r="T26" s="169"/>
      <c r="U26" s="175">
        <v>801978741</v>
      </c>
      <c r="V26" s="169"/>
      <c r="W26" s="175">
        <f>SUM(G26:U26)</f>
        <v>20465231462</v>
      </c>
    </row>
    <row r="27" spans="1:23" s="156" customFormat="1" ht="16.5" customHeight="1" x14ac:dyDescent="0.2">
      <c r="A27" s="156" t="s">
        <v>117</v>
      </c>
      <c r="E27" s="163"/>
      <c r="F27" s="153"/>
      <c r="G27" s="175"/>
      <c r="H27" s="169"/>
      <c r="I27" s="175"/>
      <c r="J27" s="169"/>
      <c r="K27" s="175"/>
      <c r="L27" s="169"/>
      <c r="M27" s="175"/>
      <c r="N27" s="169"/>
      <c r="O27" s="175"/>
      <c r="P27" s="169"/>
      <c r="Q27" s="175"/>
      <c r="R27" s="169"/>
      <c r="S27" s="175"/>
      <c r="T27" s="169"/>
      <c r="U27" s="175"/>
      <c r="V27" s="169"/>
      <c r="W27" s="175"/>
    </row>
    <row r="28" spans="1:23" s="156" customFormat="1" ht="16.5" customHeight="1" x14ac:dyDescent="0.2">
      <c r="B28" s="156" t="s">
        <v>89</v>
      </c>
      <c r="E28" s="163"/>
      <c r="F28" s="153"/>
      <c r="G28" s="177">
        <v>0</v>
      </c>
      <c r="H28" s="169"/>
      <c r="I28" s="177">
        <v>0</v>
      </c>
      <c r="J28" s="169"/>
      <c r="K28" s="177">
        <v>0</v>
      </c>
      <c r="L28" s="169"/>
      <c r="M28" s="177">
        <v>0</v>
      </c>
      <c r="N28" s="169"/>
      <c r="O28" s="177">
        <v>0</v>
      </c>
      <c r="P28" s="169"/>
      <c r="Q28" s="186">
        <v>343763387</v>
      </c>
      <c r="R28" s="169"/>
      <c r="S28" s="186">
        <v>0</v>
      </c>
      <c r="T28" s="169"/>
      <c r="U28" s="186">
        <v>64228362</v>
      </c>
      <c r="V28" s="169"/>
      <c r="W28" s="177">
        <f>SUM(G28:U28)</f>
        <v>407991749</v>
      </c>
    </row>
    <row r="29" spans="1:23" s="156" customFormat="1" ht="16.5" customHeight="1" x14ac:dyDescent="0.2">
      <c r="E29" s="163"/>
      <c r="F29" s="153"/>
      <c r="G29" s="178"/>
      <c r="H29" s="169"/>
      <c r="I29" s="178"/>
      <c r="J29" s="169"/>
      <c r="K29" s="178"/>
      <c r="L29" s="169"/>
      <c r="M29" s="178"/>
      <c r="N29" s="169"/>
      <c r="O29" s="178"/>
      <c r="P29" s="169"/>
      <c r="Q29" s="178"/>
      <c r="R29" s="169"/>
      <c r="S29" s="178"/>
      <c r="T29" s="169"/>
      <c r="U29" s="178"/>
      <c r="V29" s="169"/>
      <c r="W29" s="178"/>
    </row>
    <row r="30" spans="1:23" s="155" customFormat="1" ht="16.5" customHeight="1" thickBot="1" x14ac:dyDescent="0.25">
      <c r="A30" s="168" t="s">
        <v>223</v>
      </c>
      <c r="B30" s="168"/>
      <c r="C30" s="154"/>
      <c r="D30" s="154"/>
      <c r="E30" s="165"/>
      <c r="F30" s="153"/>
      <c r="G30" s="180">
        <f>SUM(G26:G28)</f>
        <v>1494683468</v>
      </c>
      <c r="H30" s="169"/>
      <c r="I30" s="180">
        <f>SUM(I26:I28)</f>
        <v>15266493181</v>
      </c>
      <c r="J30" s="169"/>
      <c r="K30" s="180">
        <f>SUM(K26:K28)</f>
        <v>0</v>
      </c>
      <c r="L30" s="169"/>
      <c r="M30" s="180">
        <f>SUM(M26:M28)</f>
        <v>202175962</v>
      </c>
      <c r="N30" s="169"/>
      <c r="O30" s="180">
        <f>SUM(O26:O28)</f>
        <v>156777302</v>
      </c>
      <c r="P30" s="169"/>
      <c r="Q30" s="180">
        <f>SUM(Q26:Q28)</f>
        <v>2883130477</v>
      </c>
      <c r="R30" s="169"/>
      <c r="S30" s="180">
        <f>SUM(S26:S28)</f>
        <v>3755718</v>
      </c>
      <c r="T30" s="169"/>
      <c r="U30" s="180">
        <f>SUM(U26:U28)</f>
        <v>866207103</v>
      </c>
      <c r="V30" s="169"/>
      <c r="W30" s="180">
        <f>SUM(W26:W28)</f>
        <v>20873223211</v>
      </c>
    </row>
    <row r="31" spans="1:23" s="155" customFormat="1" ht="16.5" customHeight="1" thickTop="1" x14ac:dyDescent="0.2">
      <c r="A31" s="168"/>
      <c r="B31" s="168"/>
      <c r="C31" s="154"/>
      <c r="D31" s="154"/>
      <c r="E31" s="165"/>
      <c r="F31" s="153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</row>
    <row r="32" spans="1:23" s="155" customFormat="1" ht="16.5" customHeight="1" x14ac:dyDescent="0.2">
      <c r="A32" s="181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</row>
    <row r="33" spans="1:23" ht="21.95" customHeight="1" x14ac:dyDescent="0.2">
      <c r="A33" s="190" t="s">
        <v>156</v>
      </c>
      <c r="B33" s="190"/>
      <c r="C33" s="190"/>
      <c r="D33" s="190"/>
      <c r="E33" s="189"/>
      <c r="F33" s="18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89"/>
    </row>
  </sheetData>
  <mergeCells count="4">
    <mergeCell ref="G6:W6"/>
    <mergeCell ref="O11:Q11"/>
    <mergeCell ref="S8:U8"/>
    <mergeCell ref="S7:U7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9"/>
  <sheetViews>
    <sheetView tabSelected="1" topLeftCell="A175" zoomScaleNormal="100" zoomScaleSheetLayoutView="100" workbookViewId="0">
      <selection activeCell="G184" sqref="G184"/>
    </sheetView>
  </sheetViews>
  <sheetFormatPr defaultColWidth="9.140625" defaultRowHeight="16.5" customHeight="1" x14ac:dyDescent="0.2"/>
  <cols>
    <col min="1" max="3" width="1.28515625" style="25" customWidth="1"/>
    <col min="4" max="4" width="31.7109375" style="25" customWidth="1"/>
    <col min="5" max="5" width="7.7109375" style="102" customWidth="1"/>
    <col min="6" max="6" width="0.7109375" style="25" customWidth="1"/>
    <col min="7" max="7" width="13.28515625" style="103" customWidth="1"/>
    <col min="8" max="8" width="0.7109375" style="25" customWidth="1"/>
    <col min="9" max="9" width="13.28515625" style="103" customWidth="1"/>
    <col min="10" max="10" width="0.7109375" style="103" customWidth="1"/>
    <col min="11" max="11" width="13.28515625" style="103" customWidth="1"/>
    <col min="12" max="12" width="0.7109375" style="103" customWidth="1"/>
    <col min="13" max="13" width="13.28515625" style="103" customWidth="1"/>
    <col min="14" max="16384" width="9.140625" style="25"/>
  </cols>
  <sheetData>
    <row r="1" spans="1:13" ht="16.5" customHeight="1" x14ac:dyDescent="0.2">
      <c r="A1" s="187" t="s">
        <v>0</v>
      </c>
      <c r="C1" s="19"/>
      <c r="D1" s="24"/>
    </row>
    <row r="2" spans="1:13" ht="16.5" customHeight="1" x14ac:dyDescent="0.2">
      <c r="A2" s="187" t="s">
        <v>122</v>
      </c>
      <c r="C2" s="19"/>
      <c r="D2" s="19"/>
    </row>
    <row r="3" spans="1:13" ht="16.5" customHeight="1" x14ac:dyDescent="0.2">
      <c r="A3" s="188" t="s">
        <v>222</v>
      </c>
      <c r="B3" s="104"/>
      <c r="C3" s="105"/>
      <c r="D3" s="105"/>
      <c r="E3" s="104"/>
      <c r="F3" s="104"/>
      <c r="G3" s="17"/>
      <c r="H3" s="104"/>
      <c r="I3" s="17"/>
      <c r="J3" s="17"/>
      <c r="K3" s="17"/>
      <c r="L3" s="17"/>
      <c r="M3" s="17"/>
    </row>
    <row r="4" spans="1:13" ht="16.5" customHeight="1" x14ac:dyDescent="0.2">
      <c r="A4" s="3"/>
      <c r="B4" s="102"/>
      <c r="C4" s="24"/>
      <c r="D4" s="24"/>
      <c r="F4" s="102"/>
      <c r="G4" s="16"/>
      <c r="H4" s="102"/>
      <c r="I4" s="16"/>
      <c r="J4" s="16"/>
      <c r="K4" s="16"/>
      <c r="L4" s="16"/>
      <c r="M4" s="16"/>
    </row>
    <row r="5" spans="1:13" ht="16.5" customHeight="1" x14ac:dyDescent="0.2">
      <c r="A5" s="3"/>
      <c r="B5" s="102"/>
      <c r="C5" s="24"/>
      <c r="D5" s="24"/>
      <c r="F5" s="102"/>
      <c r="G5" s="16"/>
      <c r="H5" s="102"/>
      <c r="I5" s="16"/>
      <c r="J5" s="16"/>
      <c r="K5" s="16"/>
      <c r="L5" s="16"/>
      <c r="M5" s="16"/>
    </row>
    <row r="6" spans="1:13" s="1" customFormat="1" ht="16.5" customHeight="1" x14ac:dyDescent="0.2">
      <c r="G6" s="210" t="s">
        <v>65</v>
      </c>
      <c r="H6" s="210"/>
      <c r="I6" s="210"/>
      <c r="J6" s="8"/>
      <c r="K6" s="210" t="s">
        <v>66</v>
      </c>
      <c r="L6" s="210"/>
      <c r="M6" s="210"/>
    </row>
    <row r="7" spans="1:13" s="1" customFormat="1" ht="16.5" customHeight="1" x14ac:dyDescent="0.2">
      <c r="G7" s="209" t="s">
        <v>67</v>
      </c>
      <c r="H7" s="209"/>
      <c r="I7" s="209"/>
      <c r="J7" s="8"/>
      <c r="K7" s="209" t="s">
        <v>68</v>
      </c>
      <c r="L7" s="209"/>
      <c r="M7" s="209"/>
    </row>
    <row r="8" spans="1:13" s="1" customFormat="1" ht="16.5" customHeight="1" x14ac:dyDescent="0.2">
      <c r="A8" s="21"/>
      <c r="G8" s="9" t="s">
        <v>221</v>
      </c>
      <c r="I8" s="9" t="s">
        <v>182</v>
      </c>
      <c r="J8" s="8"/>
      <c r="K8" s="9" t="s">
        <v>221</v>
      </c>
      <c r="M8" s="9" t="s">
        <v>182</v>
      </c>
    </row>
    <row r="9" spans="1:13" ht="16.5" customHeight="1" x14ac:dyDescent="0.2">
      <c r="A9" s="19"/>
      <c r="C9" s="106"/>
      <c r="D9" s="106"/>
      <c r="E9" s="107"/>
      <c r="F9" s="11"/>
      <c r="G9" s="12" t="s">
        <v>6</v>
      </c>
      <c r="H9" s="11"/>
      <c r="I9" s="12" t="s">
        <v>6</v>
      </c>
      <c r="J9" s="8"/>
      <c r="K9" s="12" t="s">
        <v>6</v>
      </c>
      <c r="L9" s="8"/>
      <c r="M9" s="12" t="s">
        <v>6</v>
      </c>
    </row>
    <row r="10" spans="1:13" ht="16.5" customHeight="1" x14ac:dyDescent="0.2">
      <c r="A10" s="19"/>
      <c r="C10" s="106"/>
      <c r="D10" s="106"/>
      <c r="E10" s="107"/>
      <c r="F10" s="11"/>
      <c r="G10" s="108"/>
      <c r="H10" s="11"/>
      <c r="I10" s="5"/>
      <c r="J10" s="8"/>
      <c r="K10" s="108"/>
      <c r="L10" s="8"/>
      <c r="M10" s="5"/>
    </row>
    <row r="11" spans="1:13" s="106" customFormat="1" ht="16.5" customHeight="1" x14ac:dyDescent="0.2">
      <c r="A11" s="23" t="s">
        <v>123</v>
      </c>
      <c r="B11" s="25"/>
      <c r="C11" s="109"/>
      <c r="D11" s="109"/>
      <c r="E11" s="110"/>
      <c r="G11" s="111"/>
      <c r="K11" s="111"/>
    </row>
    <row r="12" spans="1:13" s="106" customFormat="1" ht="16.5" customHeight="1" x14ac:dyDescent="0.2">
      <c r="A12" s="18" t="s">
        <v>174</v>
      </c>
      <c r="B12" s="25"/>
      <c r="C12" s="25"/>
      <c r="D12" s="109"/>
      <c r="E12" s="110"/>
      <c r="G12" s="112">
        <v>242786721</v>
      </c>
      <c r="I12" s="113">
        <v>165557269</v>
      </c>
      <c r="K12" s="112">
        <v>344753671</v>
      </c>
      <c r="L12" s="113"/>
      <c r="M12" s="113">
        <v>-6297687</v>
      </c>
    </row>
    <row r="13" spans="1:13" s="106" customFormat="1" ht="16.5" customHeight="1" x14ac:dyDescent="0.2">
      <c r="A13" s="18" t="s">
        <v>124</v>
      </c>
      <c r="B13" s="25"/>
      <c r="C13" s="25"/>
      <c r="D13" s="109"/>
      <c r="E13" s="110"/>
      <c r="F13" s="113"/>
      <c r="G13" s="112"/>
      <c r="H13" s="113"/>
      <c r="I13" s="113"/>
      <c r="J13" s="113"/>
      <c r="K13" s="112"/>
      <c r="L13" s="113"/>
      <c r="M13" s="113"/>
    </row>
    <row r="14" spans="1:13" ht="16.5" customHeight="1" x14ac:dyDescent="0.2">
      <c r="B14" s="25" t="s">
        <v>262</v>
      </c>
      <c r="F14" s="113"/>
      <c r="G14" s="112">
        <v>-5068739</v>
      </c>
      <c r="H14" s="113"/>
      <c r="I14" s="113">
        <v>1932888</v>
      </c>
      <c r="J14" s="113"/>
      <c r="K14" s="112">
        <v>-479335</v>
      </c>
      <c r="L14" s="113"/>
      <c r="M14" s="113">
        <v>-1051386</v>
      </c>
    </row>
    <row r="15" spans="1:13" s="106" customFormat="1" ht="16.5" customHeight="1" x14ac:dyDescent="0.2">
      <c r="A15" s="25"/>
      <c r="B15" s="18" t="s">
        <v>125</v>
      </c>
      <c r="C15" s="25"/>
      <c r="D15" s="109"/>
      <c r="E15" s="110"/>
      <c r="F15" s="113"/>
      <c r="G15" s="112">
        <v>147338689</v>
      </c>
      <c r="H15" s="113"/>
      <c r="I15" s="113">
        <v>137481128</v>
      </c>
      <c r="J15" s="113"/>
      <c r="K15" s="112">
        <v>7666702</v>
      </c>
      <c r="L15" s="113"/>
      <c r="M15" s="113">
        <v>8122056</v>
      </c>
    </row>
    <row r="16" spans="1:13" s="106" customFormat="1" ht="16.5" customHeight="1" x14ac:dyDescent="0.2">
      <c r="A16" s="25"/>
      <c r="B16" s="18" t="s">
        <v>126</v>
      </c>
      <c r="C16" s="25"/>
      <c r="D16" s="109"/>
      <c r="E16" s="10"/>
      <c r="F16" s="113"/>
      <c r="G16" s="112">
        <v>1300430</v>
      </c>
      <c r="H16" s="113"/>
      <c r="I16" s="113">
        <v>3489510</v>
      </c>
      <c r="J16" s="113"/>
      <c r="K16" s="112">
        <v>302005</v>
      </c>
      <c r="L16" s="113"/>
      <c r="M16" s="113">
        <v>359405</v>
      </c>
    </row>
    <row r="17" spans="1:13" s="106" customFormat="1" ht="16.5" customHeight="1" x14ac:dyDescent="0.2">
      <c r="A17" s="25"/>
      <c r="B17" s="25" t="s">
        <v>263</v>
      </c>
      <c r="C17" s="25"/>
      <c r="D17" s="109"/>
      <c r="E17" s="110"/>
      <c r="F17" s="113"/>
      <c r="G17" s="112"/>
      <c r="H17" s="113"/>
      <c r="I17" s="113"/>
      <c r="J17" s="113"/>
      <c r="K17" s="112"/>
      <c r="L17" s="113"/>
      <c r="M17" s="113"/>
    </row>
    <row r="18" spans="1:13" s="106" customFormat="1" ht="16.5" customHeight="1" x14ac:dyDescent="0.2">
      <c r="A18" s="25"/>
      <c r="B18" s="25"/>
      <c r="C18" s="25" t="s">
        <v>185</v>
      </c>
      <c r="D18" s="109"/>
      <c r="E18" s="110"/>
      <c r="F18" s="113"/>
      <c r="G18" s="112">
        <v>8522160</v>
      </c>
      <c r="H18" s="113"/>
      <c r="I18" s="114">
        <v>0</v>
      </c>
      <c r="J18" s="113"/>
      <c r="K18" s="112">
        <v>0</v>
      </c>
      <c r="L18" s="113"/>
      <c r="M18" s="114">
        <v>0</v>
      </c>
    </row>
    <row r="19" spans="1:13" s="106" customFormat="1" ht="16.5" customHeight="1" x14ac:dyDescent="0.2">
      <c r="A19" s="25"/>
      <c r="B19" s="25" t="s">
        <v>227</v>
      </c>
      <c r="C19" s="25"/>
      <c r="D19" s="109"/>
      <c r="E19" s="110"/>
      <c r="F19" s="113"/>
      <c r="G19" s="112"/>
      <c r="H19" s="113"/>
      <c r="I19" s="113"/>
      <c r="J19" s="113"/>
      <c r="K19" s="112"/>
      <c r="L19" s="113"/>
      <c r="M19" s="113"/>
    </row>
    <row r="20" spans="1:13" s="106" customFormat="1" ht="16.5" customHeight="1" x14ac:dyDescent="0.2">
      <c r="A20" s="25"/>
      <c r="B20" s="25"/>
      <c r="C20" s="25" t="s">
        <v>259</v>
      </c>
      <c r="D20" s="109"/>
      <c r="E20" s="110"/>
      <c r="F20" s="113"/>
      <c r="G20" s="112">
        <v>0</v>
      </c>
      <c r="H20" s="113"/>
      <c r="I20" s="114">
        <v>-590105</v>
      </c>
      <c r="J20" s="113"/>
      <c r="K20" s="112">
        <v>0</v>
      </c>
      <c r="L20" s="113"/>
      <c r="M20" s="114">
        <v>-717081</v>
      </c>
    </row>
    <row r="21" spans="1:13" s="109" customFormat="1" ht="16.5" customHeight="1" x14ac:dyDescent="0.2">
      <c r="B21" s="25" t="s">
        <v>162</v>
      </c>
      <c r="C21" s="25"/>
      <c r="E21" s="115"/>
      <c r="G21" s="112">
        <v>-733891</v>
      </c>
      <c r="I21" s="114">
        <v>-1789237</v>
      </c>
      <c r="K21" s="112">
        <v>-1144860</v>
      </c>
      <c r="L21" s="114"/>
      <c r="M21" s="114">
        <v>-693458</v>
      </c>
    </row>
    <row r="22" spans="1:13" s="109" customFormat="1" ht="16.5" customHeight="1" x14ac:dyDescent="0.2">
      <c r="B22" s="25" t="s">
        <v>200</v>
      </c>
      <c r="C22" s="25"/>
      <c r="E22" s="115"/>
      <c r="G22" s="112">
        <v>-120035567</v>
      </c>
      <c r="I22" s="114">
        <v>-204675494</v>
      </c>
      <c r="K22" s="112">
        <v>0</v>
      </c>
      <c r="L22" s="114"/>
      <c r="M22" s="114">
        <v>0</v>
      </c>
    </row>
    <row r="23" spans="1:13" s="106" customFormat="1" ht="16.5" customHeight="1" x14ac:dyDescent="0.2">
      <c r="A23" s="25"/>
      <c r="B23" s="25" t="s">
        <v>42</v>
      </c>
      <c r="C23" s="25"/>
      <c r="D23" s="109"/>
      <c r="E23" s="110"/>
      <c r="F23" s="113"/>
      <c r="G23" s="112">
        <v>7700991</v>
      </c>
      <c r="H23" s="113"/>
      <c r="I23" s="113">
        <v>6893087</v>
      </c>
      <c r="J23" s="113"/>
      <c r="K23" s="112">
        <v>2401582</v>
      </c>
      <c r="L23" s="113"/>
      <c r="M23" s="113">
        <v>2119710</v>
      </c>
    </row>
    <row r="24" spans="1:13" s="106" customFormat="1" ht="16.5" customHeight="1" x14ac:dyDescent="0.2">
      <c r="A24" s="25"/>
      <c r="B24" s="25" t="s">
        <v>127</v>
      </c>
      <c r="C24" s="25"/>
      <c r="D24" s="109"/>
      <c r="E24" s="110"/>
      <c r="F24" s="113"/>
      <c r="G24" s="112">
        <v>-5097446</v>
      </c>
      <c r="H24" s="113"/>
      <c r="I24" s="113">
        <v>-5415037</v>
      </c>
      <c r="J24" s="113"/>
      <c r="K24" s="112">
        <v>-67789862</v>
      </c>
      <c r="L24" s="113"/>
      <c r="M24" s="113">
        <v>-74938479</v>
      </c>
    </row>
    <row r="25" spans="1:13" s="106" customFormat="1" ht="16.5" customHeight="1" x14ac:dyDescent="0.2">
      <c r="A25" s="25"/>
      <c r="B25" s="25" t="s">
        <v>128</v>
      </c>
      <c r="C25" s="25"/>
      <c r="D25" s="109"/>
      <c r="E25" s="110"/>
      <c r="F25" s="113"/>
      <c r="G25" s="112">
        <v>-105799808</v>
      </c>
      <c r="H25" s="113"/>
      <c r="I25" s="113">
        <v>-56339144</v>
      </c>
      <c r="J25" s="113"/>
      <c r="K25" s="112">
        <v>-508638089</v>
      </c>
      <c r="L25" s="113"/>
      <c r="M25" s="113">
        <v>-149101279</v>
      </c>
    </row>
    <row r="26" spans="1:13" s="106" customFormat="1" ht="16.5" customHeight="1" x14ac:dyDescent="0.2">
      <c r="A26" s="25"/>
      <c r="B26" s="25" t="s">
        <v>79</v>
      </c>
      <c r="C26" s="25"/>
      <c r="D26" s="109"/>
      <c r="E26" s="110"/>
      <c r="F26" s="113"/>
      <c r="G26" s="112">
        <v>281035368</v>
      </c>
      <c r="H26" s="113"/>
      <c r="I26" s="113">
        <v>255315384</v>
      </c>
      <c r="J26" s="113"/>
      <c r="K26" s="112">
        <v>180142235</v>
      </c>
      <c r="L26" s="113"/>
      <c r="M26" s="113">
        <v>190086320</v>
      </c>
    </row>
    <row r="27" spans="1:13" s="106" customFormat="1" ht="16.5" customHeight="1" x14ac:dyDescent="0.2">
      <c r="A27" s="25"/>
      <c r="B27" s="25" t="s">
        <v>273</v>
      </c>
      <c r="C27" s="25"/>
      <c r="D27" s="109"/>
      <c r="E27" s="110"/>
      <c r="F27" s="113"/>
      <c r="G27" s="112">
        <v>49573313</v>
      </c>
      <c r="H27" s="113"/>
      <c r="I27" s="113">
        <v>146065779</v>
      </c>
      <c r="J27" s="113"/>
      <c r="K27" s="112">
        <v>0</v>
      </c>
      <c r="L27" s="113"/>
      <c r="M27" s="113">
        <v>0</v>
      </c>
    </row>
    <row r="28" spans="1:13" s="106" customFormat="1" ht="16.5" customHeight="1" x14ac:dyDescent="0.2">
      <c r="A28" s="18" t="s">
        <v>129</v>
      </c>
      <c r="B28" s="25"/>
      <c r="C28" s="25"/>
      <c r="D28" s="109"/>
      <c r="E28" s="110"/>
      <c r="F28" s="113"/>
      <c r="G28" s="112"/>
      <c r="H28" s="113"/>
      <c r="I28" s="113"/>
      <c r="J28" s="113"/>
      <c r="K28" s="112"/>
      <c r="L28" s="113"/>
      <c r="M28" s="113"/>
    </row>
    <row r="29" spans="1:13" s="106" customFormat="1" ht="16.5" customHeight="1" x14ac:dyDescent="0.2">
      <c r="A29" s="25"/>
      <c r="B29" s="13" t="s">
        <v>130</v>
      </c>
      <c r="C29" s="13"/>
      <c r="D29" s="109"/>
      <c r="E29" s="110"/>
      <c r="F29" s="113"/>
      <c r="G29" s="112">
        <v>-257710330</v>
      </c>
      <c r="H29" s="113"/>
      <c r="I29" s="113">
        <v>-121972335</v>
      </c>
      <c r="J29" s="113"/>
      <c r="K29" s="112">
        <v>-25106913</v>
      </c>
      <c r="L29" s="113"/>
      <c r="M29" s="113">
        <v>6352464</v>
      </c>
    </row>
    <row r="30" spans="1:13" s="106" customFormat="1" ht="16.5" customHeight="1" x14ac:dyDescent="0.2">
      <c r="A30" s="25"/>
      <c r="B30" s="13" t="s">
        <v>11</v>
      </c>
      <c r="C30" s="13"/>
      <c r="D30" s="109"/>
      <c r="E30" s="110"/>
      <c r="F30" s="113"/>
      <c r="G30" s="112">
        <v>-326306784</v>
      </c>
      <c r="H30" s="113"/>
      <c r="I30" s="113">
        <v>-56496098</v>
      </c>
      <c r="J30" s="113"/>
      <c r="K30" s="112">
        <v>0</v>
      </c>
      <c r="L30" s="113"/>
      <c r="M30" s="113">
        <v>0</v>
      </c>
    </row>
    <row r="31" spans="1:13" s="106" customFormat="1" ht="16.5" customHeight="1" x14ac:dyDescent="0.2">
      <c r="A31" s="25"/>
      <c r="B31" s="13" t="s">
        <v>12</v>
      </c>
      <c r="C31" s="25"/>
      <c r="D31" s="109"/>
      <c r="E31" s="110"/>
      <c r="F31" s="113"/>
      <c r="G31" s="112">
        <v>13185857</v>
      </c>
      <c r="H31" s="113"/>
      <c r="I31" s="113">
        <v>-2886578</v>
      </c>
      <c r="J31" s="113"/>
      <c r="K31" s="112">
        <v>-3392540</v>
      </c>
      <c r="L31" s="113"/>
      <c r="M31" s="113">
        <v>-2078285</v>
      </c>
    </row>
    <row r="32" spans="1:13" s="106" customFormat="1" ht="16.5" customHeight="1" x14ac:dyDescent="0.2">
      <c r="A32" s="25"/>
      <c r="B32" s="25" t="s">
        <v>21</v>
      </c>
      <c r="C32" s="25"/>
      <c r="D32" s="109"/>
      <c r="E32" s="110"/>
      <c r="F32" s="113"/>
      <c r="G32" s="112">
        <v>-89723137</v>
      </c>
      <c r="H32" s="113"/>
      <c r="I32" s="113">
        <v>-159031931</v>
      </c>
      <c r="J32" s="113"/>
      <c r="K32" s="112">
        <v>569626</v>
      </c>
      <c r="L32" s="113"/>
      <c r="M32" s="113">
        <v>-66781280</v>
      </c>
    </row>
    <row r="33" spans="1:13" s="106" customFormat="1" ht="16.5" customHeight="1" x14ac:dyDescent="0.2">
      <c r="A33" s="25"/>
      <c r="B33" s="14" t="s">
        <v>27</v>
      </c>
      <c r="C33" s="14"/>
      <c r="D33" s="109"/>
      <c r="E33" s="110"/>
      <c r="F33" s="113"/>
      <c r="G33" s="112">
        <v>208196155</v>
      </c>
      <c r="H33" s="113"/>
      <c r="I33" s="113">
        <v>150578206</v>
      </c>
      <c r="J33" s="113"/>
      <c r="K33" s="112">
        <v>-25881598</v>
      </c>
      <c r="L33" s="113"/>
      <c r="M33" s="113">
        <v>-47231062</v>
      </c>
    </row>
    <row r="34" spans="1:13" s="106" customFormat="1" ht="16.5" customHeight="1" x14ac:dyDescent="0.2">
      <c r="A34" s="25"/>
      <c r="B34" s="25" t="s">
        <v>39</v>
      </c>
      <c r="C34" s="14"/>
      <c r="D34" s="109"/>
      <c r="E34" s="110"/>
      <c r="F34" s="113"/>
      <c r="G34" s="112">
        <v>-20157727</v>
      </c>
      <c r="H34" s="113"/>
      <c r="I34" s="113">
        <v>-15548698</v>
      </c>
      <c r="J34" s="113"/>
      <c r="K34" s="112">
        <v>-6695034</v>
      </c>
      <c r="L34" s="113"/>
      <c r="M34" s="113">
        <v>-2259904</v>
      </c>
    </row>
    <row r="35" spans="1:13" s="106" customFormat="1" ht="16.5" customHeight="1" x14ac:dyDescent="0.2">
      <c r="A35" s="25"/>
      <c r="B35" s="25" t="s">
        <v>32</v>
      </c>
      <c r="C35" s="25"/>
      <c r="D35" s="109"/>
      <c r="E35" s="110"/>
      <c r="F35" s="113"/>
      <c r="G35" s="112">
        <v>-82577495</v>
      </c>
      <c r="H35" s="113"/>
      <c r="I35" s="113">
        <v>-119949959</v>
      </c>
      <c r="J35" s="113"/>
      <c r="K35" s="112">
        <v>-52234596</v>
      </c>
      <c r="L35" s="113"/>
      <c r="M35" s="113">
        <v>-83783416</v>
      </c>
    </row>
    <row r="36" spans="1:13" s="106" customFormat="1" ht="16.5" customHeight="1" x14ac:dyDescent="0.2">
      <c r="A36" s="25"/>
      <c r="B36" s="25" t="s">
        <v>41</v>
      </c>
      <c r="C36" s="25"/>
      <c r="D36" s="109"/>
      <c r="E36" s="110"/>
      <c r="F36" s="113"/>
      <c r="G36" s="112">
        <v>2969205</v>
      </c>
      <c r="H36" s="113"/>
      <c r="I36" s="113">
        <v>1057879</v>
      </c>
      <c r="J36" s="113"/>
      <c r="K36" s="112">
        <v>11397595</v>
      </c>
      <c r="L36" s="113"/>
      <c r="M36" s="113">
        <v>0</v>
      </c>
    </row>
    <row r="37" spans="1:13" s="106" customFormat="1" ht="16.5" customHeight="1" x14ac:dyDescent="0.2">
      <c r="A37" s="25"/>
      <c r="B37" s="25" t="s">
        <v>245</v>
      </c>
      <c r="C37" s="25"/>
      <c r="D37" s="109"/>
      <c r="E37" s="110"/>
      <c r="F37" s="113"/>
      <c r="G37" s="112">
        <v>-19418477</v>
      </c>
      <c r="H37" s="113"/>
      <c r="I37" s="113">
        <v>0</v>
      </c>
      <c r="J37" s="113"/>
      <c r="K37" s="112">
        <v>0</v>
      </c>
      <c r="L37" s="113"/>
      <c r="M37" s="113">
        <v>0</v>
      </c>
    </row>
    <row r="38" spans="1:13" s="106" customFormat="1" ht="16.5" customHeight="1" x14ac:dyDescent="0.2">
      <c r="A38" s="25"/>
      <c r="B38" s="25" t="s">
        <v>43</v>
      </c>
      <c r="C38" s="25"/>
      <c r="D38" s="109"/>
      <c r="E38" s="110"/>
      <c r="F38" s="10"/>
      <c r="G38" s="116">
        <v>1140677</v>
      </c>
      <c r="H38" s="10"/>
      <c r="I38" s="117">
        <v>-2763006</v>
      </c>
      <c r="J38" s="10"/>
      <c r="K38" s="116">
        <v>0</v>
      </c>
      <c r="L38" s="99"/>
      <c r="M38" s="117">
        <v>-625825</v>
      </c>
    </row>
    <row r="39" spans="1:13" s="106" customFormat="1" ht="16.5" customHeight="1" x14ac:dyDescent="0.2">
      <c r="A39" s="25"/>
      <c r="B39" s="25"/>
      <c r="C39" s="109"/>
      <c r="D39" s="109"/>
      <c r="E39" s="110"/>
      <c r="G39" s="112"/>
      <c r="I39" s="113"/>
      <c r="K39" s="112"/>
      <c r="L39" s="113"/>
      <c r="M39" s="113"/>
    </row>
    <row r="40" spans="1:13" s="106" customFormat="1" ht="16.5" customHeight="1" x14ac:dyDescent="0.2">
      <c r="A40" s="18" t="s">
        <v>272</v>
      </c>
      <c r="B40" s="25"/>
      <c r="C40" s="109"/>
      <c r="D40" s="109"/>
      <c r="E40" s="110"/>
      <c r="F40" s="113"/>
      <c r="G40" s="112">
        <f>SUM(G12:G38)</f>
        <v>-68879835</v>
      </c>
      <c r="H40" s="113"/>
      <c r="I40" s="113">
        <f>SUM(I12:I38)</f>
        <v>120913508</v>
      </c>
      <c r="J40" s="113"/>
      <c r="K40" s="112">
        <f>SUM(K12:K38)</f>
        <v>-144129411</v>
      </c>
      <c r="L40" s="113"/>
      <c r="M40" s="113">
        <f>SUM(M12:M38)</f>
        <v>-228519187</v>
      </c>
    </row>
    <row r="41" spans="1:13" s="106" customFormat="1" ht="16.5" customHeight="1" x14ac:dyDescent="0.2">
      <c r="A41" s="25" t="s">
        <v>131</v>
      </c>
      <c r="B41" s="25"/>
      <c r="C41" s="25"/>
      <c r="D41" s="109"/>
      <c r="E41" s="110"/>
      <c r="F41" s="113"/>
      <c r="G41" s="112">
        <v>796308</v>
      </c>
      <c r="H41" s="113"/>
      <c r="I41" s="113">
        <v>718232</v>
      </c>
      <c r="J41" s="113"/>
      <c r="K41" s="112">
        <v>390128</v>
      </c>
      <c r="L41" s="113"/>
      <c r="M41" s="113">
        <v>391916</v>
      </c>
    </row>
    <row r="42" spans="1:13" s="106" customFormat="1" ht="16.5" customHeight="1" x14ac:dyDescent="0.2">
      <c r="A42" s="18" t="s">
        <v>132</v>
      </c>
      <c r="B42" s="25"/>
      <c r="C42" s="25"/>
      <c r="D42" s="109"/>
      <c r="E42" s="110"/>
      <c r="F42" s="113"/>
      <c r="G42" s="112">
        <v>-313386682</v>
      </c>
      <c r="H42" s="113"/>
      <c r="I42" s="113">
        <v>-341714181</v>
      </c>
      <c r="J42" s="113"/>
      <c r="K42" s="112">
        <v>-186123894</v>
      </c>
      <c r="L42" s="113"/>
      <c r="M42" s="113">
        <v>-191803908</v>
      </c>
    </row>
    <row r="43" spans="1:13" s="106" customFormat="1" ht="16.5" customHeight="1" x14ac:dyDescent="0.2">
      <c r="A43" s="18" t="s">
        <v>133</v>
      </c>
      <c r="B43" s="25"/>
      <c r="C43" s="25"/>
      <c r="D43" s="109"/>
      <c r="E43" s="110"/>
      <c r="F43" s="113"/>
      <c r="G43" s="112">
        <v>560621362</v>
      </c>
      <c r="H43" s="113"/>
      <c r="I43" s="113">
        <v>784191156</v>
      </c>
      <c r="J43" s="113"/>
      <c r="K43" s="112">
        <v>508638089</v>
      </c>
      <c r="L43" s="113"/>
      <c r="M43" s="113">
        <v>149101279</v>
      </c>
    </row>
    <row r="44" spans="1:13" s="106" customFormat="1" ht="16.5" customHeight="1" x14ac:dyDescent="0.2">
      <c r="A44" s="25" t="s">
        <v>134</v>
      </c>
      <c r="B44" s="25"/>
      <c r="C44" s="25"/>
      <c r="D44" s="109"/>
      <c r="E44" s="110"/>
      <c r="F44" s="113"/>
      <c r="G44" s="112">
        <v>1723325</v>
      </c>
      <c r="H44" s="113"/>
      <c r="I44" s="113">
        <v>0</v>
      </c>
      <c r="J44" s="113"/>
      <c r="K44" s="112">
        <v>0</v>
      </c>
      <c r="L44" s="113"/>
      <c r="M44" s="113">
        <v>0</v>
      </c>
    </row>
    <row r="45" spans="1:13" s="106" customFormat="1" ht="16.5" customHeight="1" x14ac:dyDescent="0.2">
      <c r="A45" s="25" t="s">
        <v>135</v>
      </c>
      <c r="B45" s="25"/>
      <c r="C45" s="25"/>
      <c r="D45" s="109"/>
      <c r="E45" s="110"/>
      <c r="F45" s="10"/>
      <c r="G45" s="116">
        <v>-40949162</v>
      </c>
      <c r="H45" s="10"/>
      <c r="I45" s="117">
        <v>-29607275</v>
      </c>
      <c r="J45" s="10"/>
      <c r="K45" s="116">
        <v>-6182670</v>
      </c>
      <c r="L45" s="99"/>
      <c r="M45" s="117">
        <v>-4405389</v>
      </c>
    </row>
    <row r="46" spans="1:13" s="106" customFormat="1" ht="16.5" customHeight="1" x14ac:dyDescent="0.2">
      <c r="A46" s="25"/>
      <c r="B46" s="25"/>
      <c r="C46" s="109"/>
      <c r="D46" s="109"/>
      <c r="E46" s="110"/>
      <c r="G46" s="112"/>
      <c r="I46" s="113"/>
      <c r="K46" s="112"/>
      <c r="L46" s="118"/>
      <c r="M46" s="113"/>
    </row>
    <row r="47" spans="1:13" s="106" customFormat="1" ht="16.5" customHeight="1" x14ac:dyDescent="0.2">
      <c r="A47" s="25" t="s">
        <v>168</v>
      </c>
      <c r="B47" s="25"/>
      <c r="C47" s="19"/>
      <c r="D47" s="109"/>
      <c r="E47" s="110"/>
      <c r="G47" s="119">
        <f>SUM(G40:G45)</f>
        <v>139925316</v>
      </c>
      <c r="I47" s="120">
        <f>SUM(I40:I45)</f>
        <v>534501440</v>
      </c>
      <c r="J47" s="120"/>
      <c r="K47" s="119">
        <f>SUM(K40:K45)</f>
        <v>172592242</v>
      </c>
      <c r="L47" s="114"/>
      <c r="M47" s="120">
        <f>SUM(M40:M45)</f>
        <v>-275235289</v>
      </c>
    </row>
    <row r="48" spans="1:13" s="106" customFormat="1" ht="16.5" customHeight="1" x14ac:dyDescent="0.2">
      <c r="A48" s="25"/>
      <c r="B48" s="25"/>
      <c r="C48" s="19"/>
      <c r="D48" s="109"/>
      <c r="E48" s="110"/>
      <c r="G48" s="114"/>
      <c r="I48" s="114"/>
      <c r="J48" s="114"/>
      <c r="K48" s="114"/>
      <c r="L48" s="114"/>
      <c r="M48" s="114"/>
    </row>
    <row r="49" spans="1:13" s="106" customFormat="1" ht="16.5" customHeight="1" x14ac:dyDescent="0.2">
      <c r="A49" s="25"/>
      <c r="B49" s="25"/>
      <c r="C49" s="19"/>
      <c r="D49" s="109"/>
      <c r="E49" s="110"/>
      <c r="G49" s="114"/>
      <c r="I49" s="114"/>
      <c r="J49" s="114"/>
      <c r="K49" s="114"/>
      <c r="L49" s="114"/>
      <c r="M49" s="114"/>
    </row>
    <row r="50" spans="1:13" s="106" customFormat="1" ht="16.5" customHeight="1" x14ac:dyDescent="0.2">
      <c r="A50" s="25"/>
      <c r="B50" s="25"/>
      <c r="C50" s="19"/>
      <c r="D50" s="109"/>
      <c r="E50" s="110"/>
      <c r="G50" s="114"/>
      <c r="I50" s="114"/>
      <c r="J50" s="114"/>
      <c r="K50" s="114"/>
      <c r="L50" s="114"/>
      <c r="M50" s="114"/>
    </row>
    <row r="51" spans="1:13" s="106" customFormat="1" ht="16.5" customHeight="1" x14ac:dyDescent="0.2">
      <c r="A51" s="25"/>
      <c r="B51" s="25"/>
      <c r="C51" s="19"/>
      <c r="D51" s="109"/>
      <c r="E51" s="110"/>
      <c r="G51" s="114"/>
      <c r="I51" s="114"/>
      <c r="J51" s="114"/>
      <c r="K51" s="114"/>
      <c r="L51" s="114"/>
      <c r="M51" s="114"/>
    </row>
    <row r="52" spans="1:13" s="106" customFormat="1" ht="10.5" customHeight="1" x14ac:dyDescent="0.2"/>
    <row r="53" spans="1:13" s="110" customFormat="1" ht="21.75" customHeight="1" x14ac:dyDescent="0.2">
      <c r="A53" s="190" t="s">
        <v>24</v>
      </c>
      <c r="B53" s="104"/>
      <c r="C53" s="121"/>
      <c r="D53" s="121"/>
      <c r="E53" s="122"/>
      <c r="F53" s="122"/>
      <c r="G53" s="120"/>
      <c r="H53" s="122"/>
      <c r="I53" s="120"/>
      <c r="J53" s="120"/>
      <c r="K53" s="120"/>
      <c r="L53" s="120"/>
      <c r="M53" s="120"/>
    </row>
    <row r="54" spans="1:13" ht="16.5" customHeight="1" x14ac:dyDescent="0.2">
      <c r="A54" s="187" t="s">
        <v>0</v>
      </c>
      <c r="C54" s="19"/>
      <c r="D54" s="24"/>
    </row>
    <row r="55" spans="1:13" ht="16.5" customHeight="1" x14ac:dyDescent="0.2">
      <c r="A55" s="187" t="s">
        <v>122</v>
      </c>
      <c r="C55" s="19"/>
      <c r="D55" s="19"/>
    </row>
    <row r="56" spans="1:13" ht="16.5" customHeight="1" x14ac:dyDescent="0.2">
      <c r="A56" s="188" t="s">
        <v>222</v>
      </c>
      <c r="B56" s="104"/>
      <c r="C56" s="105"/>
      <c r="D56" s="105"/>
      <c r="E56" s="104"/>
      <c r="F56" s="104"/>
      <c r="G56" s="17"/>
      <c r="H56" s="104"/>
      <c r="I56" s="17"/>
      <c r="J56" s="17"/>
      <c r="K56" s="17"/>
      <c r="L56" s="17"/>
      <c r="M56" s="17"/>
    </row>
    <row r="57" spans="1:13" ht="16.5" customHeight="1" x14ac:dyDescent="0.2">
      <c r="A57" s="3"/>
      <c r="B57" s="102"/>
      <c r="C57" s="24"/>
      <c r="D57" s="24"/>
      <c r="F57" s="102"/>
      <c r="G57" s="16"/>
      <c r="H57" s="102"/>
      <c r="I57" s="16"/>
      <c r="J57" s="16"/>
      <c r="K57" s="16"/>
      <c r="L57" s="16"/>
      <c r="M57" s="16"/>
    </row>
    <row r="58" spans="1:13" ht="16.5" customHeight="1" x14ac:dyDescent="0.2">
      <c r="A58" s="3"/>
      <c r="B58" s="102"/>
      <c r="C58" s="24"/>
      <c r="D58" s="24"/>
      <c r="F58" s="102"/>
      <c r="G58" s="16"/>
      <c r="H58" s="102"/>
      <c r="I58" s="16"/>
      <c r="J58" s="16"/>
      <c r="K58" s="16"/>
      <c r="L58" s="16"/>
      <c r="M58" s="16"/>
    </row>
    <row r="59" spans="1:13" s="1" customFormat="1" ht="16.5" customHeight="1" x14ac:dyDescent="0.2">
      <c r="G59" s="210" t="s">
        <v>65</v>
      </c>
      <c r="H59" s="210"/>
      <c r="I59" s="210"/>
      <c r="J59" s="8"/>
      <c r="K59" s="210" t="s">
        <v>66</v>
      </c>
      <c r="L59" s="210"/>
      <c r="M59" s="210"/>
    </row>
    <row r="60" spans="1:13" s="1" customFormat="1" ht="16.5" customHeight="1" x14ac:dyDescent="0.2">
      <c r="G60" s="209" t="s">
        <v>67</v>
      </c>
      <c r="H60" s="209"/>
      <c r="I60" s="209"/>
      <c r="J60" s="8"/>
      <c r="K60" s="209" t="s">
        <v>68</v>
      </c>
      <c r="L60" s="209"/>
      <c r="M60" s="209"/>
    </row>
    <row r="61" spans="1:13" s="1" customFormat="1" ht="16.5" customHeight="1" x14ac:dyDescent="0.2">
      <c r="A61" s="21"/>
      <c r="G61" s="9" t="s">
        <v>221</v>
      </c>
      <c r="I61" s="9" t="s">
        <v>182</v>
      </c>
      <c r="J61" s="8"/>
      <c r="K61" s="9" t="s">
        <v>221</v>
      </c>
      <c r="M61" s="9" t="s">
        <v>182</v>
      </c>
    </row>
    <row r="62" spans="1:13" ht="16.5" customHeight="1" x14ac:dyDescent="0.2">
      <c r="A62" s="19"/>
      <c r="C62" s="106"/>
      <c r="D62" s="106"/>
      <c r="E62" s="107"/>
      <c r="F62" s="107"/>
      <c r="G62" s="123" t="s">
        <v>6</v>
      </c>
      <c r="H62" s="107"/>
      <c r="I62" s="123" t="s">
        <v>6</v>
      </c>
      <c r="J62" s="124"/>
      <c r="K62" s="123" t="s">
        <v>6</v>
      </c>
      <c r="L62" s="124"/>
      <c r="M62" s="123" t="s">
        <v>6</v>
      </c>
    </row>
    <row r="63" spans="1:13" s="106" customFormat="1" ht="16.5" customHeight="1" x14ac:dyDescent="0.2">
      <c r="A63" s="19" t="s">
        <v>136</v>
      </c>
      <c r="B63" s="25"/>
      <c r="C63" s="109"/>
      <c r="D63" s="109"/>
      <c r="E63" s="110"/>
      <c r="G63" s="112"/>
      <c r="I63" s="113"/>
      <c r="J63" s="113"/>
      <c r="K63" s="112"/>
      <c r="L63" s="113"/>
      <c r="M63" s="113"/>
    </row>
    <row r="64" spans="1:13" s="106" customFormat="1" ht="16.5" customHeight="1" x14ac:dyDescent="0.2">
      <c r="A64" s="25" t="s">
        <v>235</v>
      </c>
      <c r="B64" s="25"/>
      <c r="C64" s="109"/>
      <c r="D64" s="109"/>
      <c r="E64" s="110"/>
      <c r="G64" s="112"/>
      <c r="I64" s="113"/>
      <c r="J64" s="113"/>
      <c r="K64" s="112"/>
      <c r="L64" s="113"/>
      <c r="M64" s="113"/>
    </row>
    <row r="65" spans="1:13" s="106" customFormat="1" ht="16.5" customHeight="1" x14ac:dyDescent="0.2">
      <c r="A65" s="25"/>
      <c r="B65" s="25" t="s">
        <v>229</v>
      </c>
      <c r="C65" s="25"/>
      <c r="D65" s="109"/>
      <c r="E65" s="10"/>
      <c r="F65" s="10"/>
      <c r="G65" s="112">
        <v>-8133</v>
      </c>
      <c r="H65" s="10"/>
      <c r="I65" s="113">
        <v>0</v>
      </c>
      <c r="J65" s="10"/>
      <c r="K65" s="112">
        <v>0</v>
      </c>
      <c r="L65" s="125"/>
      <c r="M65" s="113">
        <v>0</v>
      </c>
    </row>
    <row r="66" spans="1:13" s="106" customFormat="1" ht="16.5" customHeight="1" x14ac:dyDescent="0.2">
      <c r="A66" s="25" t="s">
        <v>230</v>
      </c>
      <c r="B66" s="25"/>
      <c r="C66" s="25"/>
      <c r="D66" s="109"/>
      <c r="E66" s="10"/>
      <c r="F66" s="10"/>
      <c r="G66" s="112"/>
      <c r="H66" s="10"/>
      <c r="I66" s="113"/>
      <c r="J66" s="10"/>
      <c r="K66" s="112"/>
      <c r="L66" s="125"/>
      <c r="M66" s="113"/>
    </row>
    <row r="67" spans="1:13" s="106" customFormat="1" ht="16.5" customHeight="1" x14ac:dyDescent="0.2">
      <c r="B67" s="25" t="s">
        <v>228</v>
      </c>
      <c r="C67" s="25"/>
      <c r="D67" s="109"/>
      <c r="E67" s="10"/>
      <c r="F67" s="126"/>
      <c r="G67" s="112">
        <v>0</v>
      </c>
      <c r="H67" s="126"/>
      <c r="I67" s="113">
        <v>10000000</v>
      </c>
      <c r="J67" s="10"/>
      <c r="K67" s="112">
        <v>0</v>
      </c>
      <c r="L67" s="125"/>
      <c r="M67" s="113">
        <v>0</v>
      </c>
    </row>
    <row r="68" spans="1:13" s="106" customFormat="1" ht="16.5" customHeight="1" x14ac:dyDescent="0.2">
      <c r="A68" s="25" t="s">
        <v>235</v>
      </c>
      <c r="B68" s="25"/>
      <c r="C68" s="109"/>
      <c r="D68" s="109"/>
      <c r="E68" s="110"/>
      <c r="G68" s="112"/>
      <c r="I68" s="113"/>
      <c r="J68" s="113"/>
      <c r="K68" s="112"/>
      <c r="L68" s="113"/>
      <c r="M68" s="113"/>
    </row>
    <row r="69" spans="1:13" s="106" customFormat="1" ht="16.5" customHeight="1" x14ac:dyDescent="0.2">
      <c r="A69" s="25"/>
      <c r="B69" s="25" t="s">
        <v>260</v>
      </c>
      <c r="C69" s="25"/>
      <c r="D69" s="109"/>
      <c r="E69" s="10"/>
      <c r="F69" s="10"/>
      <c r="G69" s="112">
        <v>0</v>
      </c>
      <c r="H69" s="10"/>
      <c r="I69" s="113">
        <v>-441000000</v>
      </c>
      <c r="J69" s="10"/>
      <c r="K69" s="112">
        <v>0</v>
      </c>
      <c r="L69" s="125"/>
      <c r="M69" s="113">
        <v>-385000000</v>
      </c>
    </row>
    <row r="70" spans="1:13" s="106" customFormat="1" ht="16.5" customHeight="1" x14ac:dyDescent="0.2">
      <c r="A70" s="25" t="s">
        <v>230</v>
      </c>
      <c r="B70" s="25"/>
      <c r="C70" s="25"/>
      <c r="D70" s="109"/>
      <c r="E70" s="10"/>
      <c r="F70" s="10"/>
      <c r="G70" s="112"/>
      <c r="H70" s="10"/>
      <c r="I70" s="113"/>
      <c r="J70" s="10"/>
      <c r="K70" s="112"/>
      <c r="L70" s="125"/>
      <c r="M70" s="113"/>
    </row>
    <row r="71" spans="1:13" s="106" customFormat="1" ht="16.5" customHeight="1" x14ac:dyDescent="0.2">
      <c r="B71" s="25" t="s">
        <v>259</v>
      </c>
      <c r="C71" s="25"/>
      <c r="D71" s="109"/>
      <c r="E71" s="10"/>
      <c r="F71" s="126"/>
      <c r="G71" s="112">
        <v>0</v>
      </c>
      <c r="H71" s="126"/>
      <c r="I71" s="113">
        <v>678062917</v>
      </c>
      <c r="J71" s="10"/>
      <c r="K71" s="112">
        <v>0</v>
      </c>
      <c r="L71" s="125"/>
      <c r="M71" s="113">
        <v>597765059</v>
      </c>
    </row>
    <row r="72" spans="1:13" s="106" customFormat="1" ht="16.5" customHeight="1" x14ac:dyDescent="0.2">
      <c r="A72" s="25" t="s">
        <v>236</v>
      </c>
      <c r="B72" s="25"/>
      <c r="C72" s="25"/>
      <c r="D72" s="109"/>
      <c r="E72" s="10"/>
      <c r="F72" s="10"/>
      <c r="G72" s="112">
        <v>-71500000</v>
      </c>
      <c r="H72" s="10"/>
      <c r="I72" s="113">
        <v>-1000000</v>
      </c>
      <c r="J72" s="10"/>
      <c r="K72" s="112">
        <v>-184600000</v>
      </c>
      <c r="L72" s="125"/>
      <c r="M72" s="113">
        <v>-2582900000</v>
      </c>
    </row>
    <row r="73" spans="1:13" s="106" customFormat="1" ht="16.5" customHeight="1" x14ac:dyDescent="0.2">
      <c r="A73" s="25" t="s">
        <v>163</v>
      </c>
      <c r="B73" s="25"/>
      <c r="C73" s="25"/>
      <c r="D73" s="109"/>
      <c r="E73" s="10"/>
      <c r="F73" s="127"/>
      <c r="G73" s="112">
        <v>0</v>
      </c>
      <c r="H73" s="127"/>
      <c r="I73" s="113">
        <v>0</v>
      </c>
      <c r="J73" s="10"/>
      <c r="K73" s="112">
        <v>0</v>
      </c>
      <c r="L73" s="125"/>
      <c r="M73" s="113">
        <v>3020000</v>
      </c>
    </row>
    <row r="74" spans="1:13" s="106" customFormat="1" ht="16.5" customHeight="1" x14ac:dyDescent="0.2">
      <c r="A74" s="25" t="s">
        <v>137</v>
      </c>
      <c r="B74" s="25"/>
      <c r="C74" s="25"/>
      <c r="D74" s="109"/>
      <c r="E74" s="10"/>
      <c r="F74" s="127"/>
      <c r="G74" s="128"/>
      <c r="H74" s="127"/>
      <c r="I74" s="129"/>
      <c r="J74" s="127"/>
      <c r="K74" s="128"/>
      <c r="L74" s="99"/>
      <c r="M74" s="129"/>
    </row>
    <row r="75" spans="1:13" s="106" customFormat="1" ht="16.5" customHeight="1" x14ac:dyDescent="0.2">
      <c r="A75" s="25"/>
      <c r="B75" s="25" t="s">
        <v>231</v>
      </c>
      <c r="C75" s="25"/>
      <c r="D75" s="109"/>
      <c r="E75" s="10"/>
      <c r="F75" s="127"/>
      <c r="G75" s="128"/>
      <c r="H75" s="127"/>
      <c r="I75" s="129"/>
      <c r="J75" s="127"/>
      <c r="K75" s="128"/>
      <c r="L75" s="99"/>
      <c r="M75" s="129"/>
    </row>
    <row r="76" spans="1:13" s="106" customFormat="1" ht="16.5" customHeight="1" x14ac:dyDescent="0.2">
      <c r="A76" s="25"/>
      <c r="B76" s="25" t="s">
        <v>232</v>
      </c>
      <c r="C76" s="25"/>
      <c r="D76" s="109"/>
      <c r="E76" s="10"/>
      <c r="F76" s="127"/>
      <c r="G76" s="112">
        <v>0</v>
      </c>
      <c r="H76" s="127"/>
      <c r="I76" s="129">
        <v>4931967</v>
      </c>
      <c r="J76" s="113"/>
      <c r="K76" s="112">
        <v>0</v>
      </c>
      <c r="L76" s="113"/>
      <c r="M76" s="113">
        <v>4931967</v>
      </c>
    </row>
    <row r="77" spans="1:13" s="106" customFormat="1" ht="16.5" customHeight="1" x14ac:dyDescent="0.2">
      <c r="A77" s="25" t="s">
        <v>237</v>
      </c>
      <c r="B77" s="25"/>
      <c r="C77" s="25"/>
      <c r="E77" s="10"/>
      <c r="F77" s="10"/>
      <c r="G77" s="130">
        <v>-19500000</v>
      </c>
      <c r="H77" s="10"/>
      <c r="I77" s="118">
        <v>0</v>
      </c>
      <c r="K77" s="130">
        <v>0</v>
      </c>
      <c r="L77" s="118"/>
      <c r="M77" s="131">
        <v>0</v>
      </c>
    </row>
    <row r="78" spans="1:13" s="106" customFormat="1" ht="16.5" customHeight="1" x14ac:dyDescent="0.2">
      <c r="A78" s="25" t="s">
        <v>165</v>
      </c>
      <c r="B78" s="25"/>
      <c r="C78" s="25"/>
      <c r="E78" s="10"/>
      <c r="F78" s="10"/>
      <c r="G78" s="112"/>
      <c r="H78" s="10"/>
      <c r="I78" s="113"/>
      <c r="J78" s="10"/>
      <c r="K78" s="112"/>
      <c r="L78" s="125"/>
      <c r="M78" s="113"/>
    </row>
    <row r="79" spans="1:13" s="106" customFormat="1" ht="16.5" customHeight="1" x14ac:dyDescent="0.2">
      <c r="A79" s="25"/>
      <c r="B79" s="25" t="s">
        <v>164</v>
      </c>
      <c r="C79" s="25"/>
      <c r="E79" s="10"/>
      <c r="F79" s="10"/>
      <c r="G79" s="112">
        <v>215353000</v>
      </c>
      <c r="H79" s="10"/>
      <c r="I79" s="113">
        <v>48730000</v>
      </c>
      <c r="J79" s="10"/>
      <c r="K79" s="112">
        <v>215353000</v>
      </c>
      <c r="L79" s="125"/>
      <c r="M79" s="113">
        <v>48730000</v>
      </c>
    </row>
    <row r="80" spans="1:13" s="106" customFormat="1" ht="16.5" customHeight="1" x14ac:dyDescent="0.2">
      <c r="A80" s="18" t="s">
        <v>238</v>
      </c>
      <c r="B80" s="25"/>
      <c r="C80" s="25"/>
      <c r="D80" s="109"/>
      <c r="E80" s="10"/>
      <c r="F80" s="10"/>
      <c r="G80" s="112">
        <v>-286550007</v>
      </c>
      <c r="H80" s="10"/>
      <c r="I80" s="113">
        <v>-330167331</v>
      </c>
      <c r="J80" s="10"/>
      <c r="K80" s="112">
        <v>-329366953</v>
      </c>
      <c r="L80" s="125"/>
      <c r="M80" s="113">
        <v>-99600707</v>
      </c>
    </row>
    <row r="81" spans="1:13" s="106" customFormat="1" ht="16.5" customHeight="1" x14ac:dyDescent="0.2">
      <c r="A81" s="18" t="s">
        <v>166</v>
      </c>
      <c r="B81" s="25"/>
      <c r="C81" s="25"/>
      <c r="D81" s="109"/>
      <c r="E81" s="10"/>
      <c r="F81" s="10"/>
      <c r="G81" s="112">
        <v>-6776617</v>
      </c>
      <c r="H81" s="10"/>
      <c r="I81" s="113">
        <v>-4875232</v>
      </c>
      <c r="J81" s="10"/>
      <c r="K81" s="112">
        <v>-6776617</v>
      </c>
      <c r="L81" s="125"/>
      <c r="M81" s="113">
        <v>-2300920</v>
      </c>
    </row>
    <row r="82" spans="1:13" s="106" customFormat="1" ht="16.5" customHeight="1" x14ac:dyDescent="0.2">
      <c r="A82" s="18" t="s">
        <v>246</v>
      </c>
      <c r="B82" s="25"/>
      <c r="C82" s="25"/>
      <c r="D82" s="109"/>
      <c r="E82" s="10"/>
      <c r="F82" s="10"/>
      <c r="G82" s="112">
        <v>-85120000</v>
      </c>
      <c r="H82" s="10"/>
      <c r="I82" s="113">
        <v>0</v>
      </c>
      <c r="J82" s="10"/>
      <c r="K82" s="112">
        <v>0</v>
      </c>
      <c r="L82" s="125"/>
      <c r="M82" s="113">
        <v>0</v>
      </c>
    </row>
    <row r="83" spans="1:13" s="106" customFormat="1" ht="16.5" customHeight="1" x14ac:dyDescent="0.2">
      <c r="A83" s="18" t="s">
        <v>239</v>
      </c>
      <c r="B83" s="25"/>
      <c r="C83" s="25"/>
      <c r="D83" s="109"/>
      <c r="E83" s="10"/>
      <c r="F83" s="10"/>
      <c r="G83" s="112"/>
      <c r="H83" s="10"/>
      <c r="K83" s="111"/>
    </row>
    <row r="84" spans="1:13" s="106" customFormat="1" ht="16.5" customHeight="1" x14ac:dyDescent="0.2">
      <c r="B84" s="25" t="s">
        <v>139</v>
      </c>
      <c r="C84" s="25"/>
      <c r="D84" s="109"/>
      <c r="E84" s="10"/>
      <c r="F84" s="10"/>
      <c r="G84" s="112">
        <v>-240319653</v>
      </c>
      <c r="H84" s="10"/>
      <c r="I84" s="113">
        <v>-199363916</v>
      </c>
      <c r="J84" s="10"/>
      <c r="K84" s="112">
        <v>-65399368</v>
      </c>
      <c r="L84" s="125"/>
      <c r="M84" s="113">
        <v>-36494036</v>
      </c>
    </row>
    <row r="85" spans="1:13" s="106" customFormat="1" ht="16.5" customHeight="1" x14ac:dyDescent="0.2">
      <c r="A85" s="18" t="s">
        <v>138</v>
      </c>
      <c r="B85" s="25"/>
      <c r="C85" s="25"/>
      <c r="D85" s="109"/>
      <c r="E85" s="10"/>
      <c r="F85" s="10"/>
      <c r="G85" s="112"/>
      <c r="H85" s="10"/>
      <c r="I85" s="113"/>
      <c r="J85" s="10"/>
      <c r="K85" s="112"/>
      <c r="L85" s="125"/>
      <c r="M85" s="113"/>
    </row>
    <row r="86" spans="1:13" s="106" customFormat="1" ht="16.5" customHeight="1" x14ac:dyDescent="0.2">
      <c r="B86" s="25" t="s">
        <v>157</v>
      </c>
      <c r="C86" s="25"/>
      <c r="D86" s="109"/>
      <c r="E86" s="10"/>
      <c r="F86" s="10"/>
      <c r="G86" s="112">
        <v>-927114</v>
      </c>
      <c r="H86" s="10"/>
      <c r="I86" s="113">
        <v>-623850</v>
      </c>
      <c r="J86" s="10"/>
      <c r="K86" s="112">
        <v>-927114</v>
      </c>
      <c r="L86" s="125"/>
      <c r="M86" s="113">
        <v>-623850</v>
      </c>
    </row>
    <row r="87" spans="1:13" s="106" customFormat="1" ht="16.5" customHeight="1" x14ac:dyDescent="0.2">
      <c r="A87" s="25" t="s">
        <v>140</v>
      </c>
      <c r="B87" s="25"/>
      <c r="C87" s="25"/>
      <c r="D87" s="109"/>
      <c r="E87" s="10"/>
      <c r="F87" s="10"/>
      <c r="G87" s="112"/>
      <c r="H87" s="10"/>
      <c r="I87" s="113"/>
      <c r="J87" s="10"/>
      <c r="K87" s="112"/>
      <c r="L87" s="125"/>
      <c r="M87" s="113"/>
    </row>
    <row r="88" spans="1:13" s="106" customFormat="1" ht="16.5" customHeight="1" x14ac:dyDescent="0.2">
      <c r="A88" s="25"/>
      <c r="B88" s="25" t="s">
        <v>141</v>
      </c>
      <c r="C88" s="25"/>
      <c r="D88" s="109"/>
      <c r="E88" s="110"/>
      <c r="F88" s="113"/>
      <c r="G88" s="116">
        <v>2014112</v>
      </c>
      <c r="H88" s="113"/>
      <c r="I88" s="117">
        <v>2165284</v>
      </c>
      <c r="J88" s="113"/>
      <c r="K88" s="116">
        <v>1144860</v>
      </c>
      <c r="L88" s="113"/>
      <c r="M88" s="117">
        <v>693459</v>
      </c>
    </row>
    <row r="89" spans="1:13" s="106" customFormat="1" ht="16.5" customHeight="1" x14ac:dyDescent="0.2">
      <c r="B89" s="25"/>
      <c r="C89" s="25"/>
      <c r="D89" s="109"/>
      <c r="E89" s="10"/>
      <c r="F89" s="110"/>
      <c r="G89" s="132"/>
      <c r="H89" s="110"/>
      <c r="I89" s="118"/>
      <c r="J89" s="110"/>
      <c r="K89" s="132"/>
      <c r="L89" s="118"/>
      <c r="M89" s="118"/>
    </row>
    <row r="90" spans="1:13" s="106" customFormat="1" ht="16.5" customHeight="1" x14ac:dyDescent="0.2">
      <c r="A90" s="25" t="s">
        <v>257</v>
      </c>
      <c r="B90" s="18"/>
      <c r="C90" s="109"/>
      <c r="D90" s="109"/>
      <c r="E90" s="110"/>
      <c r="G90" s="133">
        <f>SUM(G65:G88)</f>
        <v>-493334412</v>
      </c>
      <c r="I90" s="117">
        <f>SUM(I65:I88)</f>
        <v>-233140161</v>
      </c>
      <c r="K90" s="133">
        <f>SUM(K65:K88)</f>
        <v>-370572192</v>
      </c>
      <c r="L90" s="118"/>
      <c r="M90" s="117">
        <f>SUM(M65:M88)</f>
        <v>-2451779028</v>
      </c>
    </row>
    <row r="91" spans="1:13" s="106" customFormat="1" ht="16.5" customHeight="1" x14ac:dyDescent="0.2">
      <c r="A91" s="25"/>
      <c r="B91" s="18"/>
      <c r="C91" s="109"/>
      <c r="D91" s="109"/>
      <c r="E91" s="110"/>
      <c r="G91" s="118"/>
      <c r="I91" s="118"/>
      <c r="K91" s="118"/>
      <c r="L91" s="118"/>
      <c r="M91" s="118"/>
    </row>
    <row r="92" spans="1:13" s="106" customFormat="1" ht="16.5" customHeight="1" x14ac:dyDescent="0.2">
      <c r="A92" s="25"/>
      <c r="B92" s="18"/>
      <c r="C92" s="109"/>
      <c r="D92" s="109"/>
      <c r="E92" s="110"/>
      <c r="G92" s="118"/>
      <c r="I92" s="118"/>
      <c r="K92" s="118"/>
      <c r="L92" s="118"/>
      <c r="M92" s="118"/>
    </row>
    <row r="93" spans="1:13" s="106" customFormat="1" ht="16.5" customHeight="1" x14ac:dyDescent="0.2">
      <c r="A93" s="25"/>
      <c r="B93" s="18"/>
      <c r="C93" s="109"/>
      <c r="D93" s="109"/>
      <c r="E93" s="110"/>
      <c r="G93" s="118"/>
      <c r="I93" s="118"/>
      <c r="K93" s="118"/>
      <c r="L93" s="118"/>
      <c r="M93" s="118"/>
    </row>
    <row r="94" spans="1:13" s="106" customFormat="1" ht="16.5" customHeight="1" x14ac:dyDescent="0.2">
      <c r="A94" s="25"/>
      <c r="B94" s="18"/>
      <c r="C94" s="109"/>
      <c r="D94" s="109"/>
      <c r="E94" s="110"/>
      <c r="G94" s="118"/>
      <c r="I94" s="118"/>
      <c r="K94" s="118"/>
      <c r="L94" s="118"/>
      <c r="M94" s="118"/>
    </row>
    <row r="95" spans="1:13" s="106" customFormat="1" ht="16.5" customHeight="1" x14ac:dyDescent="0.2">
      <c r="A95" s="25"/>
      <c r="B95" s="18"/>
      <c r="C95" s="109"/>
      <c r="D95" s="109"/>
      <c r="E95" s="110"/>
      <c r="G95" s="118"/>
      <c r="I95" s="118"/>
      <c r="K95" s="118"/>
      <c r="L95" s="118"/>
      <c r="M95" s="118"/>
    </row>
    <row r="96" spans="1:13" s="106" customFormat="1" ht="16.5" customHeight="1" x14ac:dyDescent="0.2">
      <c r="A96" s="25"/>
      <c r="B96" s="18"/>
      <c r="C96" s="109"/>
      <c r="D96" s="109"/>
      <c r="E96" s="110"/>
      <c r="G96" s="118"/>
      <c r="I96" s="118"/>
      <c r="K96" s="118"/>
      <c r="L96" s="118"/>
      <c r="M96" s="118"/>
    </row>
    <row r="97" spans="1:13" s="106" customFormat="1" ht="16.5" customHeight="1" x14ac:dyDescent="0.2">
      <c r="A97" s="25"/>
      <c r="B97" s="18"/>
      <c r="C97" s="109"/>
      <c r="D97" s="109"/>
      <c r="E97" s="110"/>
      <c r="G97" s="118"/>
      <c r="I97" s="118"/>
      <c r="K97" s="118"/>
      <c r="L97" s="118"/>
      <c r="M97" s="118"/>
    </row>
    <row r="98" spans="1:13" s="106" customFormat="1" ht="16.5" customHeight="1" x14ac:dyDescent="0.2">
      <c r="A98" s="25"/>
      <c r="B98" s="18"/>
      <c r="C98" s="109"/>
      <c r="D98" s="109"/>
      <c r="E98" s="110"/>
      <c r="G98" s="118"/>
      <c r="I98" s="118"/>
      <c r="K98" s="118"/>
      <c r="L98" s="118"/>
      <c r="M98" s="118"/>
    </row>
    <row r="99" spans="1:13" s="106" customFormat="1" ht="16.5" customHeight="1" x14ac:dyDescent="0.2">
      <c r="A99" s="25"/>
      <c r="B99" s="18"/>
      <c r="C99" s="109"/>
      <c r="D99" s="109"/>
      <c r="E99" s="110"/>
      <c r="G99" s="118"/>
      <c r="I99" s="118"/>
      <c r="K99" s="118"/>
      <c r="L99" s="118"/>
      <c r="M99" s="118"/>
    </row>
    <row r="100" spans="1:13" s="106" customFormat="1" ht="16.5" customHeight="1" x14ac:dyDescent="0.2">
      <c r="A100" s="25"/>
      <c r="B100" s="18"/>
      <c r="C100" s="109"/>
      <c r="D100" s="109"/>
      <c r="E100" s="110"/>
      <c r="G100" s="118"/>
      <c r="I100" s="118"/>
      <c r="K100" s="118"/>
      <c r="L100" s="118"/>
      <c r="M100" s="118"/>
    </row>
    <row r="101" spans="1:13" s="106" customFormat="1" ht="16.5" customHeight="1" x14ac:dyDescent="0.2">
      <c r="A101" s="25"/>
      <c r="B101" s="18"/>
      <c r="C101" s="109"/>
      <c r="D101" s="109"/>
      <c r="E101" s="110"/>
      <c r="G101" s="118"/>
      <c r="I101" s="118"/>
      <c r="K101" s="118"/>
      <c r="L101" s="118"/>
      <c r="M101" s="118"/>
    </row>
    <row r="102" spans="1:13" s="106" customFormat="1" ht="16.5" customHeight="1" x14ac:dyDescent="0.2">
      <c r="A102" s="25"/>
      <c r="B102" s="18"/>
      <c r="C102" s="109"/>
      <c r="D102" s="109"/>
      <c r="E102" s="110"/>
      <c r="G102" s="118"/>
      <c r="I102" s="118"/>
      <c r="K102" s="118"/>
      <c r="L102" s="118"/>
      <c r="M102" s="118"/>
    </row>
    <row r="103" spans="1:13" s="106" customFormat="1" ht="16.5" customHeight="1" x14ac:dyDescent="0.2">
      <c r="A103" s="25"/>
      <c r="B103" s="18"/>
      <c r="C103" s="109"/>
      <c r="D103" s="109"/>
      <c r="E103" s="110"/>
      <c r="G103" s="118"/>
      <c r="I103" s="118"/>
      <c r="K103" s="118"/>
      <c r="L103" s="118"/>
      <c r="M103" s="118"/>
    </row>
    <row r="104" spans="1:13" s="106" customFormat="1" ht="16.5" customHeight="1" x14ac:dyDescent="0.2">
      <c r="A104" s="25"/>
      <c r="B104" s="18"/>
      <c r="C104" s="109"/>
      <c r="D104" s="109"/>
      <c r="E104" s="110"/>
      <c r="G104" s="118"/>
      <c r="I104" s="118"/>
      <c r="K104" s="118"/>
      <c r="L104" s="118"/>
      <c r="M104" s="118"/>
    </row>
    <row r="105" spans="1:13" s="106" customFormat="1" ht="12" customHeight="1" x14ac:dyDescent="0.2">
      <c r="A105" s="25"/>
      <c r="B105" s="18"/>
      <c r="C105" s="109"/>
      <c r="D105" s="109"/>
      <c r="E105" s="110"/>
      <c r="G105" s="118"/>
      <c r="I105" s="118"/>
      <c r="K105" s="118"/>
      <c r="L105" s="118"/>
      <c r="M105" s="118"/>
    </row>
    <row r="106" spans="1:13" s="138" customFormat="1" ht="21.95" customHeight="1" x14ac:dyDescent="0.2">
      <c r="A106" s="205" t="s">
        <v>24</v>
      </c>
      <c r="B106" s="134"/>
      <c r="C106" s="135"/>
      <c r="D106" s="136"/>
      <c r="E106" s="136"/>
      <c r="F106" s="134"/>
      <c r="G106" s="137"/>
      <c r="H106" s="134"/>
      <c r="I106" s="137"/>
      <c r="J106" s="137"/>
      <c r="K106" s="137"/>
      <c r="L106" s="137"/>
      <c r="M106" s="137"/>
    </row>
    <row r="107" spans="1:13" s="106" customFormat="1" ht="16.5" customHeight="1" x14ac:dyDescent="0.2">
      <c r="A107" s="187" t="s">
        <v>0</v>
      </c>
      <c r="B107" s="25"/>
      <c r="C107" s="19"/>
      <c r="D107" s="24"/>
      <c r="E107" s="102"/>
      <c r="F107" s="102"/>
      <c r="G107" s="16"/>
      <c r="H107" s="102"/>
      <c r="I107" s="16"/>
      <c r="J107" s="16"/>
      <c r="K107" s="16"/>
      <c r="L107" s="16"/>
      <c r="M107" s="16"/>
    </row>
    <row r="108" spans="1:13" s="106" customFormat="1" ht="16.5" customHeight="1" x14ac:dyDescent="0.2">
      <c r="A108" s="187" t="s">
        <v>122</v>
      </c>
      <c r="B108" s="25"/>
      <c r="C108" s="19"/>
      <c r="D108" s="19"/>
      <c r="E108" s="102"/>
      <c r="F108" s="102"/>
      <c r="G108" s="16"/>
      <c r="H108" s="102"/>
      <c r="I108" s="16"/>
      <c r="J108" s="16"/>
      <c r="K108" s="16"/>
      <c r="L108" s="16"/>
      <c r="M108" s="16"/>
    </row>
    <row r="109" spans="1:13" s="106" customFormat="1" ht="16.5" customHeight="1" x14ac:dyDescent="0.2">
      <c r="A109" s="188" t="s">
        <v>222</v>
      </c>
      <c r="B109" s="104"/>
      <c r="C109" s="105"/>
      <c r="D109" s="105"/>
      <c r="E109" s="104"/>
      <c r="F109" s="104"/>
      <c r="G109" s="17"/>
      <c r="H109" s="104"/>
      <c r="I109" s="17"/>
      <c r="J109" s="17"/>
      <c r="K109" s="17"/>
      <c r="L109" s="17"/>
      <c r="M109" s="17"/>
    </row>
    <row r="110" spans="1:13" s="106" customFormat="1" ht="16.5" customHeight="1" x14ac:dyDescent="0.2">
      <c r="A110" s="3"/>
      <c r="B110" s="102"/>
      <c r="C110" s="24"/>
      <c r="D110" s="24"/>
      <c r="E110" s="102"/>
      <c r="F110" s="102"/>
      <c r="G110" s="16"/>
      <c r="H110" s="102"/>
      <c r="I110" s="16"/>
      <c r="J110" s="16"/>
      <c r="K110" s="16"/>
      <c r="L110" s="16"/>
      <c r="M110" s="16"/>
    </row>
    <row r="111" spans="1:13" s="106" customFormat="1" ht="16.5" customHeight="1" x14ac:dyDescent="0.2">
      <c r="A111" s="3"/>
      <c r="B111" s="102"/>
      <c r="C111" s="24"/>
      <c r="D111" s="24"/>
      <c r="E111" s="102"/>
      <c r="F111" s="102"/>
      <c r="G111" s="16"/>
      <c r="H111" s="102"/>
      <c r="I111" s="16"/>
      <c r="J111" s="16"/>
      <c r="K111" s="16"/>
      <c r="L111" s="16"/>
      <c r="M111" s="16"/>
    </row>
    <row r="112" spans="1:13" s="1" customFormat="1" ht="16.5" customHeight="1" x14ac:dyDescent="0.2">
      <c r="G112" s="210" t="s">
        <v>65</v>
      </c>
      <c r="H112" s="210"/>
      <c r="I112" s="210"/>
      <c r="J112" s="8"/>
      <c r="K112" s="210" t="s">
        <v>66</v>
      </c>
      <c r="L112" s="210"/>
      <c r="M112" s="210"/>
    </row>
    <row r="113" spans="1:13" s="1" customFormat="1" ht="16.5" customHeight="1" x14ac:dyDescent="0.2">
      <c r="G113" s="209" t="s">
        <v>67</v>
      </c>
      <c r="H113" s="209"/>
      <c r="I113" s="209"/>
      <c r="J113" s="8"/>
      <c r="K113" s="209" t="s">
        <v>68</v>
      </c>
      <c r="L113" s="209"/>
      <c r="M113" s="209"/>
    </row>
    <row r="114" spans="1:13" ht="16.5" customHeight="1" x14ac:dyDescent="0.2">
      <c r="A114" s="21"/>
      <c r="B114" s="1"/>
      <c r="C114" s="1"/>
      <c r="D114" s="1"/>
      <c r="E114" s="1"/>
      <c r="F114" s="1"/>
      <c r="G114" s="9" t="s">
        <v>221</v>
      </c>
      <c r="H114" s="1"/>
      <c r="I114" s="9" t="s">
        <v>182</v>
      </c>
      <c r="J114" s="8"/>
      <c r="K114" s="9" t="s">
        <v>221</v>
      </c>
      <c r="L114" s="1"/>
      <c r="M114" s="9" t="s">
        <v>182</v>
      </c>
    </row>
    <row r="115" spans="1:13" ht="16.5" customHeight="1" x14ac:dyDescent="0.2">
      <c r="A115" s="19"/>
      <c r="C115" s="106"/>
      <c r="D115" s="106"/>
      <c r="E115" s="107"/>
      <c r="F115" s="107"/>
      <c r="G115" s="123" t="s">
        <v>6</v>
      </c>
      <c r="H115" s="107"/>
      <c r="I115" s="123" t="s">
        <v>6</v>
      </c>
      <c r="J115" s="124"/>
      <c r="K115" s="123" t="s">
        <v>6</v>
      </c>
      <c r="L115" s="124"/>
      <c r="M115" s="123" t="s">
        <v>6</v>
      </c>
    </row>
    <row r="116" spans="1:13" ht="16.5" customHeight="1" x14ac:dyDescent="0.2">
      <c r="A116" s="19"/>
      <c r="C116" s="106"/>
      <c r="D116" s="106"/>
      <c r="E116" s="107"/>
      <c r="F116" s="107"/>
      <c r="G116" s="139"/>
      <c r="H116" s="107"/>
      <c r="I116" s="140"/>
      <c r="J116" s="124"/>
      <c r="K116" s="139"/>
      <c r="L116" s="124"/>
      <c r="M116" s="140"/>
    </row>
    <row r="117" spans="1:13" s="1" customFormat="1" ht="16.5" customHeight="1" x14ac:dyDescent="0.2">
      <c r="A117" s="23" t="s">
        <v>142</v>
      </c>
      <c r="B117" s="25"/>
      <c r="C117" s="109"/>
      <c r="D117" s="109"/>
      <c r="E117" s="110"/>
      <c r="F117" s="106"/>
      <c r="G117" s="111"/>
      <c r="H117" s="106"/>
      <c r="I117" s="106"/>
      <c r="J117" s="106"/>
      <c r="K117" s="111"/>
      <c r="L117" s="106"/>
      <c r="M117" s="106"/>
    </row>
    <row r="118" spans="1:13" s="1" customFormat="1" ht="16.5" customHeight="1" x14ac:dyDescent="0.2">
      <c r="A118" s="25" t="s">
        <v>143</v>
      </c>
      <c r="B118" s="25"/>
      <c r="C118" s="25"/>
      <c r="D118" s="109"/>
      <c r="E118" s="110"/>
      <c r="F118" s="113"/>
      <c r="G118" s="112">
        <v>2200000000</v>
      </c>
      <c r="H118" s="113"/>
      <c r="I118" s="113">
        <v>1150000000</v>
      </c>
      <c r="J118" s="113"/>
      <c r="K118" s="112">
        <v>1500000000</v>
      </c>
      <c r="L118" s="113"/>
      <c r="M118" s="113">
        <v>1150000000</v>
      </c>
    </row>
    <row r="119" spans="1:13" ht="16.5" customHeight="1" x14ac:dyDescent="0.2">
      <c r="A119" s="25" t="s">
        <v>144</v>
      </c>
      <c r="D119" s="109"/>
      <c r="E119" s="110"/>
      <c r="F119" s="113"/>
      <c r="G119" s="112">
        <v>-1600000000</v>
      </c>
      <c r="H119" s="113"/>
      <c r="I119" s="113">
        <v>-2765000000</v>
      </c>
      <c r="J119" s="113"/>
      <c r="K119" s="112">
        <v>-1600000000</v>
      </c>
      <c r="L119" s="113"/>
      <c r="M119" s="113">
        <v>-1000000000</v>
      </c>
    </row>
    <row r="120" spans="1:13" s="1" customFormat="1" ht="16.5" customHeight="1" x14ac:dyDescent="0.2">
      <c r="A120" s="25" t="s">
        <v>258</v>
      </c>
      <c r="B120" s="25"/>
      <c r="C120" s="25"/>
      <c r="D120" s="109"/>
      <c r="E120" s="110"/>
      <c r="F120" s="113"/>
      <c r="G120" s="112">
        <v>-2077887</v>
      </c>
      <c r="H120" s="113"/>
      <c r="I120" s="113">
        <v>0</v>
      </c>
      <c r="J120" s="113"/>
      <c r="K120" s="112">
        <v>-1185886.8999999999</v>
      </c>
      <c r="L120" s="113"/>
      <c r="M120" s="113">
        <v>0</v>
      </c>
    </row>
    <row r="121" spans="1:13" s="106" customFormat="1" ht="16.5" customHeight="1" x14ac:dyDescent="0.2">
      <c r="A121" s="25" t="s">
        <v>167</v>
      </c>
      <c r="B121" s="25"/>
      <c r="C121" s="25"/>
      <c r="D121" s="25"/>
      <c r="E121" s="1"/>
      <c r="F121" s="113"/>
      <c r="G121" s="112">
        <v>0</v>
      </c>
      <c r="H121" s="113"/>
      <c r="I121" s="113">
        <v>0</v>
      </c>
      <c r="J121" s="113"/>
      <c r="K121" s="112">
        <v>0</v>
      </c>
      <c r="L121" s="113"/>
      <c r="M121" s="113">
        <v>6000000</v>
      </c>
    </row>
    <row r="122" spans="1:13" s="106" customFormat="1" ht="16.5" customHeight="1" x14ac:dyDescent="0.2">
      <c r="A122" s="25" t="s">
        <v>248</v>
      </c>
      <c r="B122" s="25"/>
      <c r="C122" s="25"/>
      <c r="D122" s="25"/>
      <c r="E122" s="1"/>
      <c r="F122" s="113"/>
      <c r="G122" s="112">
        <v>0</v>
      </c>
      <c r="H122" s="113"/>
      <c r="I122" s="113">
        <v>0</v>
      </c>
      <c r="J122" s="113"/>
      <c r="K122" s="112">
        <v>-29900000</v>
      </c>
      <c r="L122" s="113"/>
      <c r="M122" s="113">
        <v>0</v>
      </c>
    </row>
    <row r="123" spans="1:13" s="1" customFormat="1" ht="16.5" customHeight="1" x14ac:dyDescent="0.2">
      <c r="A123" s="25" t="s">
        <v>158</v>
      </c>
      <c r="B123" s="25"/>
      <c r="C123" s="25"/>
      <c r="D123" s="109"/>
      <c r="E123" s="110"/>
      <c r="F123" s="113"/>
      <c r="G123" s="112">
        <f>0</f>
        <v>0</v>
      </c>
      <c r="H123" s="113"/>
      <c r="I123" s="113">
        <v>2499000000</v>
      </c>
      <c r="J123" s="113"/>
      <c r="K123" s="112">
        <v>0</v>
      </c>
      <c r="L123" s="113"/>
      <c r="M123" s="113">
        <v>2499000000</v>
      </c>
    </row>
    <row r="124" spans="1:13" s="1" customFormat="1" ht="16.5" customHeight="1" x14ac:dyDescent="0.2">
      <c r="A124" s="25" t="s">
        <v>247</v>
      </c>
      <c r="B124" s="25"/>
      <c r="C124" s="25"/>
      <c r="D124" s="109"/>
      <c r="E124" s="110"/>
      <c r="F124" s="113"/>
      <c r="G124" s="112">
        <v>-905000000</v>
      </c>
      <c r="H124" s="113"/>
      <c r="I124" s="113">
        <v>0</v>
      </c>
      <c r="J124" s="113"/>
      <c r="K124" s="112">
        <v>0</v>
      </c>
      <c r="L124" s="113"/>
      <c r="M124" s="113">
        <v>0</v>
      </c>
    </row>
    <row r="125" spans="1:13" s="1" customFormat="1" ht="16.5" customHeight="1" x14ac:dyDescent="0.2">
      <c r="A125" s="25" t="s">
        <v>204</v>
      </c>
      <c r="B125" s="25"/>
      <c r="C125" s="25"/>
      <c r="D125" s="109"/>
      <c r="E125" s="110"/>
      <c r="F125" s="113"/>
      <c r="G125" s="112">
        <v>0</v>
      </c>
      <c r="H125" s="113"/>
      <c r="I125" s="113">
        <v>3000000000</v>
      </c>
      <c r="J125" s="113"/>
      <c r="K125" s="112">
        <v>0</v>
      </c>
      <c r="L125" s="113"/>
      <c r="M125" s="113">
        <v>0</v>
      </c>
    </row>
    <row r="126" spans="1:13" s="1" customFormat="1" ht="16.5" customHeight="1" x14ac:dyDescent="0.2">
      <c r="A126" s="25" t="s">
        <v>240</v>
      </c>
      <c r="B126" s="25"/>
      <c r="C126" s="25"/>
      <c r="D126" s="109"/>
      <c r="E126" s="110"/>
      <c r="F126" s="113"/>
      <c r="G126" s="112">
        <v>0</v>
      </c>
      <c r="H126" s="113"/>
      <c r="I126" s="113">
        <v>-3793150</v>
      </c>
      <c r="J126" s="113"/>
      <c r="K126" s="112">
        <v>0</v>
      </c>
      <c r="L126" s="113"/>
      <c r="M126" s="113">
        <v>0</v>
      </c>
    </row>
    <row r="127" spans="1:13" s="1" customFormat="1" ht="16.5" customHeight="1" x14ac:dyDescent="0.2">
      <c r="A127" s="25" t="s">
        <v>203</v>
      </c>
      <c r="B127" s="25"/>
      <c r="C127" s="25"/>
      <c r="D127" s="109"/>
      <c r="E127" s="110"/>
      <c r="F127" s="113"/>
      <c r="G127" s="112">
        <v>0</v>
      </c>
      <c r="H127" s="113"/>
      <c r="I127" s="113">
        <v>-2500000000</v>
      </c>
      <c r="J127" s="113"/>
      <c r="K127" s="112">
        <v>0</v>
      </c>
      <c r="L127" s="113"/>
      <c r="M127" s="113">
        <v>0</v>
      </c>
    </row>
    <row r="128" spans="1:13" ht="16.5" customHeight="1" x14ac:dyDescent="0.2">
      <c r="A128" s="25" t="s">
        <v>241</v>
      </c>
      <c r="E128" s="1"/>
      <c r="F128" s="2"/>
      <c r="G128" s="112">
        <v>-18892957</v>
      </c>
      <c r="H128" s="2"/>
      <c r="I128" s="113">
        <v>-22673298</v>
      </c>
      <c r="J128" s="2"/>
      <c r="K128" s="112">
        <v>-1190328</v>
      </c>
      <c r="L128" s="2"/>
      <c r="M128" s="113">
        <v>-3262758</v>
      </c>
    </row>
    <row r="129" spans="1:13" ht="16.5" customHeight="1" x14ac:dyDescent="0.2">
      <c r="A129" s="25" t="s">
        <v>201</v>
      </c>
      <c r="E129" s="1"/>
      <c r="F129" s="2"/>
      <c r="G129" s="112">
        <v>0</v>
      </c>
      <c r="H129" s="2"/>
      <c r="I129" s="113">
        <v>796965</v>
      </c>
      <c r="J129" s="2"/>
      <c r="K129" s="112">
        <v>0</v>
      </c>
      <c r="L129" s="2"/>
      <c r="M129" s="113">
        <v>796965</v>
      </c>
    </row>
    <row r="130" spans="1:13" s="106" customFormat="1" ht="16.5" customHeight="1" x14ac:dyDescent="0.2">
      <c r="A130" s="25" t="s">
        <v>114</v>
      </c>
      <c r="B130" s="25"/>
      <c r="C130" s="25"/>
      <c r="D130" s="109"/>
      <c r="E130" s="110"/>
      <c r="F130" s="113"/>
      <c r="G130" s="112">
        <v>-1778108</v>
      </c>
      <c r="H130" s="113"/>
      <c r="I130" s="118">
        <v>-1999635</v>
      </c>
      <c r="J130" s="113"/>
      <c r="K130" s="112">
        <v>0</v>
      </c>
      <c r="L130" s="113"/>
      <c r="M130" s="118">
        <v>0</v>
      </c>
    </row>
    <row r="131" spans="1:13" s="106" customFormat="1" ht="16.5" customHeight="1" x14ac:dyDescent="0.2">
      <c r="A131" s="25" t="s">
        <v>202</v>
      </c>
      <c r="B131" s="25"/>
      <c r="C131" s="25"/>
      <c r="D131" s="109"/>
      <c r="E131" s="110"/>
      <c r="F131" s="10"/>
      <c r="G131" s="116">
        <v>-5609094</v>
      </c>
      <c r="H131" s="10"/>
      <c r="I131" s="117">
        <v>-96347230</v>
      </c>
      <c r="J131" s="10"/>
      <c r="K131" s="116">
        <v>0</v>
      </c>
      <c r="L131" s="125"/>
      <c r="M131" s="117">
        <v>0</v>
      </c>
    </row>
    <row r="132" spans="1:13" s="106" customFormat="1" ht="16.5" customHeight="1" x14ac:dyDescent="0.2">
      <c r="A132" s="25"/>
      <c r="B132" s="25"/>
      <c r="C132" s="25"/>
      <c r="D132" s="109"/>
      <c r="E132" s="110"/>
      <c r="F132" s="10"/>
      <c r="G132" s="132"/>
      <c r="H132" s="10"/>
      <c r="I132" s="118"/>
      <c r="J132" s="10"/>
      <c r="K132" s="132"/>
      <c r="L132" s="125"/>
      <c r="M132" s="118"/>
    </row>
    <row r="133" spans="1:13" s="106" customFormat="1" ht="16.5" customHeight="1" x14ac:dyDescent="0.2">
      <c r="A133" s="25" t="s">
        <v>177</v>
      </c>
      <c r="B133" s="18"/>
      <c r="C133" s="25"/>
      <c r="D133" s="25"/>
      <c r="E133" s="110"/>
      <c r="F133" s="110"/>
      <c r="G133" s="116">
        <f>SUM(G118:G131)</f>
        <v>-333358046</v>
      </c>
      <c r="H133" s="110"/>
      <c r="I133" s="141">
        <f>SUM(I118:I131)</f>
        <v>1259983652</v>
      </c>
      <c r="J133" s="110"/>
      <c r="K133" s="116">
        <f>SUM(K118:K131)</f>
        <v>-132276214.90000001</v>
      </c>
      <c r="L133" s="118"/>
      <c r="M133" s="141">
        <f>SUM(M118:M131)</f>
        <v>2652534207</v>
      </c>
    </row>
    <row r="134" spans="1:13" s="106" customFormat="1" ht="16.5" customHeight="1" x14ac:dyDescent="0.2">
      <c r="A134" s="25"/>
      <c r="B134" s="18"/>
      <c r="C134" s="25"/>
      <c r="D134" s="25"/>
      <c r="E134" s="110"/>
      <c r="F134" s="110"/>
      <c r="G134" s="132"/>
      <c r="H134" s="110"/>
      <c r="I134" s="118"/>
      <c r="J134" s="110"/>
      <c r="K134" s="132"/>
      <c r="L134" s="118"/>
      <c r="M134" s="118"/>
    </row>
    <row r="135" spans="1:13" s="106" customFormat="1" ht="16.5" customHeight="1" x14ac:dyDescent="0.2">
      <c r="A135" s="142" t="s">
        <v>178</v>
      </c>
      <c r="B135" s="23"/>
      <c r="C135" s="19"/>
      <c r="E135" s="110"/>
      <c r="G135" s="132">
        <f>+G133+G90+G47</f>
        <v>-686767142</v>
      </c>
      <c r="I135" s="118">
        <f>+I133+I90+I47</f>
        <v>1561344931</v>
      </c>
      <c r="K135" s="132">
        <f>+K133+K90+K47</f>
        <v>-330256164.89999998</v>
      </c>
      <c r="L135" s="118"/>
      <c r="M135" s="118">
        <f>+M133+M90+M47</f>
        <v>-74480110</v>
      </c>
    </row>
    <row r="136" spans="1:13" s="106" customFormat="1" ht="16.5" customHeight="1" x14ac:dyDescent="0.2">
      <c r="A136" s="18" t="s">
        <v>145</v>
      </c>
      <c r="B136" s="18"/>
      <c r="C136" s="19"/>
      <c r="E136" s="110"/>
      <c r="G136" s="132"/>
      <c r="I136" s="118"/>
      <c r="K136" s="132"/>
      <c r="L136" s="118"/>
      <c r="M136" s="118"/>
    </row>
    <row r="137" spans="1:13" s="106" customFormat="1" ht="16.5" customHeight="1" x14ac:dyDescent="0.2">
      <c r="A137" s="18"/>
      <c r="B137" s="18" t="s">
        <v>146</v>
      </c>
      <c r="D137" s="109"/>
      <c r="E137" s="110"/>
      <c r="F137" s="13"/>
      <c r="G137" s="79">
        <v>3794448274</v>
      </c>
      <c r="H137" s="13"/>
      <c r="I137" s="15">
        <v>2680759857</v>
      </c>
      <c r="J137" s="13"/>
      <c r="K137" s="79">
        <v>469097257</v>
      </c>
      <c r="L137" s="15"/>
      <c r="M137" s="15">
        <v>867539934</v>
      </c>
    </row>
    <row r="138" spans="1:13" s="106" customFormat="1" ht="16.5" customHeight="1" x14ac:dyDescent="0.2">
      <c r="A138" s="18" t="s">
        <v>179</v>
      </c>
      <c r="B138" s="18"/>
      <c r="D138" s="109"/>
      <c r="E138" s="110"/>
      <c r="F138" s="1"/>
      <c r="G138" s="143">
        <v>3988674</v>
      </c>
      <c r="H138" s="1"/>
      <c r="I138" s="4">
        <v>-12404329</v>
      </c>
      <c r="J138" s="1"/>
      <c r="K138" s="144">
        <v>0</v>
      </c>
      <c r="L138" s="15"/>
      <c r="M138" s="145">
        <v>0</v>
      </c>
    </row>
    <row r="139" spans="1:13" s="106" customFormat="1" ht="16.5" customHeight="1" x14ac:dyDescent="0.2">
      <c r="A139" s="25"/>
      <c r="B139" s="25"/>
      <c r="C139" s="25"/>
      <c r="E139" s="110"/>
      <c r="G139" s="146"/>
      <c r="I139" s="110"/>
      <c r="K139" s="146"/>
      <c r="L139" s="110"/>
      <c r="M139" s="110"/>
    </row>
    <row r="140" spans="1:13" s="106" customFormat="1" ht="16.5" customHeight="1" x14ac:dyDescent="0.2">
      <c r="A140" s="23" t="s">
        <v>147</v>
      </c>
      <c r="B140" s="18"/>
      <c r="C140" s="25"/>
      <c r="E140" s="110"/>
      <c r="G140" s="146"/>
      <c r="I140" s="110"/>
      <c r="K140" s="146"/>
      <c r="L140" s="110"/>
      <c r="M140" s="110"/>
    </row>
    <row r="141" spans="1:13" s="106" customFormat="1" ht="16.5" customHeight="1" thickBot="1" x14ac:dyDescent="0.25">
      <c r="A141" s="18"/>
      <c r="B141" s="23" t="s">
        <v>148</v>
      </c>
      <c r="C141" s="19"/>
      <c r="E141" s="110"/>
      <c r="G141" s="147">
        <f>SUM(G135:G138)</f>
        <v>3111669806</v>
      </c>
      <c r="I141" s="148">
        <f>SUM(I135:I138)</f>
        <v>4229700459</v>
      </c>
      <c r="K141" s="147">
        <f>SUM(K135:K138)</f>
        <v>138841092.10000002</v>
      </c>
      <c r="L141" s="118"/>
      <c r="M141" s="148">
        <f>SUM(M135:M138)</f>
        <v>793059824</v>
      </c>
    </row>
    <row r="142" spans="1:13" s="106" customFormat="1" ht="16.5" customHeight="1" thickTop="1" x14ac:dyDescent="0.2">
      <c r="A142" s="18"/>
      <c r="B142" s="23"/>
      <c r="C142" s="19"/>
      <c r="E142" s="110"/>
      <c r="G142" s="132"/>
      <c r="I142" s="118"/>
      <c r="K142" s="132"/>
      <c r="L142" s="118"/>
      <c r="M142" s="118"/>
    </row>
    <row r="143" spans="1:13" s="106" customFormat="1" ht="16.5" customHeight="1" x14ac:dyDescent="0.2">
      <c r="A143" s="23" t="s">
        <v>149</v>
      </c>
      <c r="B143" s="25"/>
      <c r="C143" s="19"/>
      <c r="E143" s="110"/>
      <c r="G143" s="132"/>
      <c r="I143" s="118"/>
      <c r="K143" s="132"/>
      <c r="L143" s="118"/>
      <c r="M143" s="118"/>
    </row>
    <row r="144" spans="1:13" s="106" customFormat="1" ht="16.5" customHeight="1" x14ac:dyDescent="0.2">
      <c r="A144" s="18" t="s">
        <v>216</v>
      </c>
      <c r="B144" s="25"/>
      <c r="C144" s="19"/>
      <c r="E144" s="110"/>
      <c r="G144" s="132"/>
      <c r="I144" s="118"/>
      <c r="K144" s="132"/>
      <c r="L144" s="118"/>
      <c r="M144" s="118"/>
    </row>
    <row r="145" spans="1:13" s="106" customFormat="1" ht="16.5" customHeight="1" x14ac:dyDescent="0.2">
      <c r="A145" s="23"/>
      <c r="B145" s="25" t="s">
        <v>217</v>
      </c>
      <c r="C145" s="19"/>
      <c r="E145" s="110"/>
      <c r="G145" s="132">
        <v>445074724</v>
      </c>
      <c r="I145" s="118">
        <v>487051135</v>
      </c>
      <c r="K145" s="132">
        <v>371926990.68325007</v>
      </c>
      <c r="L145" s="118"/>
      <c r="M145" s="118">
        <v>218519930</v>
      </c>
    </row>
    <row r="146" spans="1:13" s="106" customFormat="1" ht="16.5" customHeight="1" x14ac:dyDescent="0.2">
      <c r="A146" s="18" t="s">
        <v>218</v>
      </c>
      <c r="B146" s="25"/>
      <c r="C146" s="19"/>
      <c r="E146" s="110"/>
      <c r="G146" s="132"/>
      <c r="I146" s="118"/>
      <c r="K146" s="132"/>
      <c r="L146" s="118"/>
      <c r="M146" s="118"/>
    </row>
    <row r="147" spans="1:13" s="106" customFormat="1" ht="16.5" customHeight="1" x14ac:dyDescent="0.2">
      <c r="A147" s="23"/>
      <c r="B147" s="25" t="s">
        <v>139</v>
      </c>
      <c r="C147" s="19"/>
      <c r="E147" s="110"/>
      <c r="G147" s="132">
        <v>112036711</v>
      </c>
      <c r="I147" s="118">
        <v>150532730</v>
      </c>
      <c r="K147" s="132">
        <v>23636666.706750005</v>
      </c>
      <c r="L147" s="118"/>
      <c r="M147" s="118">
        <v>41706079</v>
      </c>
    </row>
    <row r="148" spans="1:13" s="106" customFormat="1" ht="16.5" customHeight="1" x14ac:dyDescent="0.2">
      <c r="A148" s="18" t="s">
        <v>215</v>
      </c>
      <c r="B148" s="18"/>
      <c r="C148" s="25"/>
      <c r="D148" s="25"/>
      <c r="E148" s="25"/>
      <c r="F148" s="2"/>
      <c r="G148" s="80">
        <v>10112516</v>
      </c>
      <c r="H148" s="2"/>
      <c r="I148" s="2">
        <v>16245645.9999942</v>
      </c>
      <c r="J148" s="2"/>
      <c r="K148" s="80">
        <v>4875000.0039000008</v>
      </c>
      <c r="L148" s="2"/>
      <c r="M148" s="2">
        <v>3078399.9999942002</v>
      </c>
    </row>
    <row r="149" spans="1:13" ht="16.5" customHeight="1" x14ac:dyDescent="0.2">
      <c r="A149" s="25" t="s">
        <v>159</v>
      </c>
      <c r="E149" s="1"/>
      <c r="F149" s="2"/>
      <c r="G149" s="130">
        <v>14296018</v>
      </c>
      <c r="H149" s="2"/>
      <c r="I149" s="131">
        <v>33859393</v>
      </c>
      <c r="J149" s="2"/>
      <c r="K149" s="130">
        <v>0</v>
      </c>
      <c r="L149" s="2"/>
      <c r="M149" s="131">
        <v>0</v>
      </c>
    </row>
    <row r="150" spans="1:13" ht="16.5" customHeight="1" x14ac:dyDescent="0.2">
      <c r="E150" s="1"/>
      <c r="F150" s="2"/>
      <c r="G150" s="131"/>
      <c r="H150" s="2"/>
      <c r="I150" s="131"/>
      <c r="J150" s="2"/>
      <c r="K150" s="2"/>
      <c r="L150" s="2"/>
      <c r="M150" s="131"/>
    </row>
    <row r="151" spans="1:13" ht="16.5" customHeight="1" x14ac:dyDescent="0.2">
      <c r="E151" s="1"/>
      <c r="F151" s="2"/>
      <c r="G151" s="131"/>
      <c r="H151" s="2"/>
      <c r="I151" s="131"/>
      <c r="J151" s="2"/>
      <c r="K151" s="2"/>
      <c r="L151" s="2"/>
      <c r="M151" s="131"/>
    </row>
    <row r="152" spans="1:13" ht="16.5" customHeight="1" x14ac:dyDescent="0.2">
      <c r="E152" s="1"/>
      <c r="F152" s="2"/>
      <c r="G152" s="131"/>
      <c r="H152" s="2"/>
      <c r="I152" s="131"/>
      <c r="J152" s="2"/>
      <c r="K152" s="2"/>
      <c r="L152" s="2"/>
      <c r="M152" s="131"/>
    </row>
    <row r="153" spans="1:13" ht="16.5" customHeight="1" x14ac:dyDescent="0.2">
      <c r="E153" s="1"/>
      <c r="F153" s="2"/>
      <c r="G153" s="131"/>
      <c r="H153" s="2"/>
      <c r="I153" s="131"/>
      <c r="J153" s="2"/>
      <c r="K153" s="2"/>
      <c r="L153" s="2"/>
      <c r="M153" s="131"/>
    </row>
    <row r="154" spans="1:13" ht="16.5" customHeight="1" x14ac:dyDescent="0.2">
      <c r="E154" s="1"/>
      <c r="F154" s="2"/>
      <c r="G154" s="131"/>
      <c r="H154" s="2"/>
      <c r="I154" s="131"/>
      <c r="J154" s="2"/>
      <c r="K154" s="2"/>
      <c r="L154" s="2"/>
      <c r="M154" s="131"/>
    </row>
    <row r="155" spans="1:13" ht="16.5" customHeight="1" x14ac:dyDescent="0.2">
      <c r="E155" s="1"/>
      <c r="F155" s="2"/>
      <c r="G155" s="131"/>
      <c r="H155" s="2"/>
      <c r="I155" s="131"/>
      <c r="J155" s="2"/>
      <c r="K155" s="2"/>
      <c r="L155" s="2"/>
      <c r="M155" s="131"/>
    </row>
    <row r="156" spans="1:13" ht="16.5" customHeight="1" x14ac:dyDescent="0.2">
      <c r="E156" s="1"/>
      <c r="F156" s="2"/>
      <c r="G156" s="131"/>
      <c r="H156" s="2"/>
      <c r="I156" s="131"/>
      <c r="J156" s="2"/>
      <c r="K156" s="2"/>
      <c r="L156" s="2"/>
      <c r="M156" s="131"/>
    </row>
    <row r="157" spans="1:13" ht="16.5" customHeight="1" x14ac:dyDescent="0.2">
      <c r="E157" s="1"/>
      <c r="F157" s="2"/>
      <c r="G157" s="131"/>
      <c r="H157" s="2"/>
      <c r="I157" s="131"/>
      <c r="J157" s="2"/>
      <c r="K157" s="2"/>
      <c r="L157" s="2"/>
      <c r="M157" s="131"/>
    </row>
    <row r="158" spans="1:13" ht="11.25" customHeight="1" x14ac:dyDescent="0.2">
      <c r="E158" s="1"/>
      <c r="F158" s="2"/>
      <c r="G158" s="131"/>
      <c r="H158" s="2"/>
      <c r="I158" s="131"/>
      <c r="J158" s="2"/>
      <c r="K158" s="2"/>
      <c r="L158" s="2"/>
      <c r="M158" s="131"/>
    </row>
    <row r="159" spans="1:13" ht="21.95" customHeight="1" x14ac:dyDescent="0.2">
      <c r="A159" s="205" t="s">
        <v>24</v>
      </c>
      <c r="B159" s="104"/>
      <c r="C159" s="105"/>
      <c r="D159" s="122"/>
      <c r="E159" s="122"/>
      <c r="F159" s="122"/>
      <c r="G159" s="117"/>
      <c r="H159" s="122"/>
      <c r="I159" s="117"/>
      <c r="J159" s="117"/>
      <c r="K159" s="117"/>
      <c r="L159" s="117"/>
      <c r="M159" s="117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2:I112"/>
    <mergeCell ref="K112:M112"/>
    <mergeCell ref="G113:I113"/>
    <mergeCell ref="K113:M113"/>
  </mergeCells>
  <pageMargins left="0.9" right="0.5" top="0.5" bottom="0.6" header="0.49" footer="0.4"/>
  <pageSetup paperSize="9" scale="89" firstPageNumber="9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9-11</vt:lpstr>
      <vt:lpstr>'9-11'!OLE_LINK3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Chotika Asawawimon</cp:lastModifiedBy>
  <cp:lastPrinted>2021-05-12T03:22:39Z</cp:lastPrinted>
  <dcterms:created xsi:type="dcterms:W3CDTF">2003-01-27T06:39:56Z</dcterms:created>
  <dcterms:modified xsi:type="dcterms:W3CDTF">2021-05-12T06:59:24Z</dcterms:modified>
</cp:coreProperties>
</file>