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e Retail Public Company Limited\We Retail_Mar21 (TNG-14) ☻ (Roll)\"/>
    </mc:Choice>
  </mc:AlternateContent>
  <xr:revisionPtr revIDLastSave="0" documentId="13_ncr:1_{F66ADB0E-4399-4576-BF1E-2050B409552D}" xr6:coauthVersionLast="45" xr6:coauthVersionMax="45" xr10:uidLastSave="{00000000-0000-0000-0000-000000000000}"/>
  <bookViews>
    <workbookView xWindow="-120" yWindow="-120" windowWidth="21840" windowHeight="13140" tabRatio="839" activeTab="4" xr2:uid="{00000000-000D-0000-FFFF-FFFF00000000}"/>
  </bookViews>
  <sheets>
    <sheet name="3-5" sheetId="15" r:id="rId1"/>
    <sheet name="6" sheetId="16" r:id="rId2"/>
    <sheet name="EQ conso 7" sheetId="17" r:id="rId3"/>
    <sheet name="EQ company 8" sheetId="18" r:id="rId4"/>
    <sheet name="9-10" sheetId="19" r:id="rId5"/>
  </sheets>
  <definedNames>
    <definedName name="\p" localSheetId="1">#REF!</definedName>
    <definedName name="\p" localSheetId="3">#REF!</definedName>
    <definedName name="\p" localSheetId="2">#REF!</definedName>
    <definedName name="\p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S2DocOpenMode" hidden="1">"AS2DocumentEdit"</definedName>
    <definedName name="bswip" localSheetId="0">#REF!</definedName>
    <definedName name="bswip" localSheetId="3">#REF!</definedName>
    <definedName name="bswip" localSheetId="2">#REF!</definedName>
    <definedName name="bswip">#REF!</definedName>
    <definedName name="ColorArea" localSheetId="3">#REF!</definedName>
    <definedName name="ColorArea" localSheetId="2">#REF!</definedName>
    <definedName name="ColorArea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4" localSheetId="3">#REF!</definedName>
    <definedName name="Excel_BuiltIn_Print_Area_4" localSheetId="2">#REF!</definedName>
    <definedName name="Excel_BuiltIn_Print_Area_4">#REF!</definedName>
    <definedName name="Excel_BuiltIn_Print_Area_7" localSheetId="3">#REF!</definedName>
    <definedName name="Excel_BuiltIn_Print_Area_7" localSheetId="2">#REF!</definedName>
    <definedName name="Excel_BuiltIn_Print_Area_7">#REF!</definedName>
    <definedName name="hire" localSheetId="0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0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 localSheetId="3">#REF!</definedName>
    <definedName name="LEASE" localSheetId="2">#REF!</definedName>
    <definedName name="LEASE">#REF!</definedName>
    <definedName name="o" localSheetId="0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0">#REF!</definedName>
    <definedName name="p_1" localSheetId="3">#REF!</definedName>
    <definedName name="p_1" localSheetId="2">#REF!</definedName>
    <definedName name="p_1">#REF!</definedName>
    <definedName name="p_2" localSheetId="3">#REF!</definedName>
    <definedName name="p_2" localSheetId="2">#REF!</definedName>
    <definedName name="p_2">#REF!</definedName>
    <definedName name="p_3" localSheetId="3">#REF!</definedName>
    <definedName name="p_3" localSheetId="2">#REF!</definedName>
    <definedName name="p_3">#REF!</definedName>
    <definedName name="print" localSheetId="3">#REF!</definedName>
    <definedName name="print" localSheetId="2">#REF!</definedName>
    <definedName name="print">#REF!</definedName>
    <definedName name="_xlnm.Print_Area" localSheetId="0">'3-5'!$A$1:$J$131</definedName>
    <definedName name="_xlnm.Print_Area" localSheetId="1">'6'!$A$1:$J$45</definedName>
    <definedName name="_xlnm.Print_Area" localSheetId="4">'9-10'!$A$1:$L$85</definedName>
    <definedName name="_xlnm.Print_Area" localSheetId="2">'EQ conso 7'!$A$1:$R$34</definedName>
    <definedName name="_xlnm.Print_Area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Titles_MI" localSheetId="1">#REF!</definedName>
    <definedName name="Print_Titles_MI" localSheetId="3">#REF!</definedName>
    <definedName name="Print_Titles_MI" localSheetId="2">#REF!</definedName>
    <definedName name="Print_Titles_MI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62913"/>
</workbook>
</file>

<file path=xl/calcChain.xml><?xml version="1.0" encoding="utf-8"?>
<calcChain xmlns="http://schemas.openxmlformats.org/spreadsheetml/2006/main">
  <c r="F25" i="18" l="1"/>
  <c r="D25" i="18"/>
  <c r="N32" i="18"/>
  <c r="L32" i="18"/>
  <c r="H32" i="18"/>
  <c r="F32" i="18"/>
  <c r="D32" i="18"/>
  <c r="P20" i="18" l="1"/>
  <c r="N20" i="18"/>
  <c r="L20" i="18"/>
  <c r="J20" i="18"/>
  <c r="H20" i="18"/>
  <c r="F20" i="18"/>
  <c r="D20" i="18"/>
  <c r="N25" i="17"/>
  <c r="P25" i="17" s="1"/>
  <c r="J25" i="17"/>
  <c r="H25" i="17"/>
  <c r="F25" i="17"/>
  <c r="D25" i="17"/>
  <c r="P20" i="17" l="1"/>
  <c r="N20" i="17"/>
  <c r="L20" i="17"/>
  <c r="J20" i="17"/>
  <c r="H20" i="17"/>
  <c r="F20" i="17"/>
  <c r="D20" i="17"/>
  <c r="R17" i="17"/>
  <c r="R15" i="17"/>
  <c r="J12" i="16"/>
  <c r="J19" i="16" s="1"/>
  <c r="J28" i="16" s="1"/>
  <c r="J31" i="16" s="1"/>
  <c r="F12" i="16"/>
  <c r="H12" i="16"/>
  <c r="D12" i="16"/>
  <c r="J17" i="16"/>
  <c r="H17" i="16"/>
  <c r="F17" i="16"/>
  <c r="D17" i="16"/>
  <c r="H76" i="15"/>
  <c r="D76" i="15"/>
  <c r="H68" i="15"/>
  <c r="D68" i="15"/>
  <c r="D78" i="15" s="1"/>
  <c r="H32" i="15"/>
  <c r="D32" i="15"/>
  <c r="H19" i="15"/>
  <c r="H34" i="15" s="1"/>
  <c r="D19" i="15"/>
  <c r="J33" i="16" l="1"/>
  <c r="J23" i="18"/>
  <c r="F19" i="16"/>
  <c r="F28" i="16" s="1"/>
  <c r="F31" i="16" s="1"/>
  <c r="F33" i="16" s="1"/>
  <c r="L23" i="17" s="1"/>
  <c r="R23" i="17" s="1"/>
  <c r="H78" i="15"/>
  <c r="D34" i="15"/>
  <c r="R20" i="17"/>
  <c r="H19" i="16"/>
  <c r="H28" i="16" s="1"/>
  <c r="D19" i="16"/>
  <c r="D28" i="16" s="1"/>
  <c r="D31" i="16" s="1"/>
  <c r="D33" i="16" s="1"/>
  <c r="L25" i="17" l="1"/>
  <c r="R25" i="17" s="1"/>
  <c r="F30" i="15"/>
  <c r="F66" i="15"/>
  <c r="F115" i="15"/>
  <c r="J115" i="15"/>
  <c r="J114" i="15" l="1"/>
  <c r="J113" i="15"/>
  <c r="J110" i="15"/>
  <c r="J109" i="15"/>
  <c r="F114" i="15"/>
  <c r="F113" i="15"/>
  <c r="F111" i="15"/>
  <c r="F110" i="15"/>
  <c r="F109" i="15"/>
  <c r="F106" i="15"/>
  <c r="J106" i="15"/>
  <c r="J74" i="15"/>
  <c r="J73" i="15"/>
  <c r="J72" i="15"/>
  <c r="F74" i="15"/>
  <c r="F73" i="15"/>
  <c r="F72" i="15"/>
  <c r="J66" i="15"/>
  <c r="J65" i="15"/>
  <c r="J64" i="15"/>
  <c r="J63" i="15"/>
  <c r="J61" i="15"/>
  <c r="J60" i="15"/>
  <c r="F65" i="15"/>
  <c r="F64" i="15"/>
  <c r="F63" i="15"/>
  <c r="F61" i="15"/>
  <c r="F60" i="15"/>
  <c r="F59" i="15"/>
  <c r="F29" i="15"/>
  <c r="F28" i="15"/>
  <c r="F27" i="15"/>
  <c r="F26" i="15"/>
  <c r="F25" i="15"/>
  <c r="F17" i="15"/>
  <c r="F16" i="15"/>
  <c r="F15" i="15"/>
  <c r="J30" i="15"/>
  <c r="J29" i="15"/>
  <c r="J28" i="15"/>
  <c r="J27" i="15"/>
  <c r="J26" i="15"/>
  <c r="J25" i="15"/>
  <c r="J24" i="15"/>
  <c r="J23" i="15"/>
  <c r="J17" i="15"/>
  <c r="J16" i="15"/>
  <c r="J15" i="15"/>
  <c r="J19" i="15" l="1"/>
  <c r="J34" i="15" s="1"/>
  <c r="J66" i="19"/>
  <c r="J68" i="15"/>
  <c r="J76" i="15"/>
  <c r="J32" i="15"/>
  <c r="F19" i="15"/>
  <c r="F66" i="19"/>
  <c r="F68" i="15"/>
  <c r="F32" i="15"/>
  <c r="F76" i="15"/>
  <c r="F117" i="15"/>
  <c r="F62" i="19"/>
  <c r="J62" i="19"/>
  <c r="L62" i="19"/>
  <c r="H62" i="19"/>
  <c r="F78" i="15" l="1"/>
  <c r="J78" i="15"/>
  <c r="F34" i="15"/>
  <c r="L25" i="18"/>
  <c r="N25" i="18" s="1"/>
  <c r="J25" i="18"/>
  <c r="H25" i="18"/>
  <c r="P27" i="18"/>
  <c r="P23" i="18"/>
  <c r="P17" i="18"/>
  <c r="P15" i="18"/>
  <c r="N30" i="18"/>
  <c r="N27" i="18"/>
  <c r="N23" i="18"/>
  <c r="N17" i="18"/>
  <c r="N15" i="18"/>
  <c r="H32" i="17"/>
  <c r="F32" i="17"/>
  <c r="D32" i="17"/>
  <c r="R27" i="17"/>
  <c r="P27" i="17"/>
  <c r="P23" i="17"/>
  <c r="P17" i="17"/>
  <c r="P15" i="17"/>
  <c r="P25" i="18" l="1"/>
  <c r="H117" i="15" l="1"/>
  <c r="N32" i="17" l="1"/>
  <c r="P32" i="17" s="1"/>
  <c r="P30" i="17"/>
  <c r="H31" i="16"/>
  <c r="H33" i="16" s="1"/>
  <c r="J32" i="17" l="1"/>
  <c r="H55" i="19"/>
  <c r="J55" i="19"/>
  <c r="F55" i="19"/>
  <c r="L55" i="19"/>
  <c r="H9" i="19"/>
  <c r="H29" i="19" l="1"/>
  <c r="H34" i="19" s="1"/>
  <c r="H65" i="19" s="1"/>
  <c r="H68" i="19" s="1"/>
  <c r="A3" i="17" l="1"/>
  <c r="A3" i="18" s="1"/>
  <c r="F9" i="19" l="1"/>
  <c r="F29" i="19" s="1"/>
  <c r="F34" i="19" s="1"/>
  <c r="A131" i="15"/>
  <c r="J117" i="15"/>
  <c r="D117" i="15"/>
  <c r="A89" i="15"/>
  <c r="A88" i="15"/>
  <c r="L9" i="19" l="1"/>
  <c r="F65" i="19"/>
  <c r="F68" i="19" s="1"/>
  <c r="J9" i="19"/>
  <c r="J29" i="19" s="1"/>
  <c r="J34" i="19" s="1"/>
  <c r="L30" i="17"/>
  <c r="J30" i="18"/>
  <c r="J32" i="18" s="1"/>
  <c r="P32" i="18" s="1"/>
  <c r="J119" i="15"/>
  <c r="F119" i="15"/>
  <c r="H119" i="15"/>
  <c r="D119" i="15"/>
  <c r="L32" i="17" l="1"/>
  <c r="R32" i="17" s="1"/>
  <c r="R30" i="17"/>
  <c r="P30" i="18"/>
  <c r="L29" i="19"/>
  <c r="L34" i="19" s="1"/>
  <c r="L65" i="19" s="1"/>
  <c r="L68" i="19" s="1"/>
  <c r="J65" i="19"/>
  <c r="J68" i="19" s="1"/>
</calcChain>
</file>

<file path=xl/sharedStrings.xml><?xml version="1.0" encoding="utf-8"?>
<sst xmlns="http://schemas.openxmlformats.org/spreadsheetml/2006/main" count="344" uniqueCount="183">
  <si>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</si>
  <si>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</si>
  <si>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</si>
  <si>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</si>
  <si>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</si>
  <si>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</si>
  <si>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</si>
  <si>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</si>
  <si>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ทุนเรือนหุ้น</t>
  </si>
  <si>
    <t>ยังไม่ได้จัดสรร</t>
  </si>
  <si>
    <t>รวมหนี้สินหมุนเวียน</t>
  </si>
  <si>
    <t>รวมสินทรัพย์หมุนเวียน</t>
  </si>
  <si>
    <t xml:space="preserve">กระแสเงินสดจากกิจกรรมดำเนินงาน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</si>
  <si>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</si>
  <si>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</si>
  <si>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รวมหนี้สิน</t>
  </si>
  <si>
    <t>เงินสดและรายการเทียบเท่าเงินสด</t>
  </si>
  <si>
    <t xml:space="preserve">   ทุนจดทะเบียน</t>
  </si>
  <si>
    <t>สินทรัพย์</t>
  </si>
  <si>
    <t>งบแสดงฐานะการเงิน</t>
  </si>
  <si>
    <t>เจ้าหนี้การค้าและเจ้าหนี้อื่น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</si>
  <si>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</si>
  <si>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</si>
  <si>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สินทรัพย์หมุนเวียนอื่น</t>
  </si>
  <si>
    <t>หนี้สินหมุนเวียนอื่น</t>
  </si>
  <si>
    <t>เงินลงทุนในบริษัทย่อย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</si>
  <si>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</si>
  <si>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</si>
  <si>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</si>
  <si>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</si>
  <si>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</si>
  <si>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ข้อมูลทางการเงินรวม</t>
  </si>
  <si>
    <t>31 ธันวาคม</t>
  </si>
  <si>
    <t>ทุนที่ออกและ</t>
  </si>
  <si>
    <t xml:space="preserve">   ต้นทุนทางการเงิน</t>
  </si>
  <si>
    <t>ขาดทุนเบ็ดเสร็จรวมสำหรับงวด</t>
  </si>
  <si>
    <t>รายการปรับปรุง</t>
  </si>
  <si>
    <t>ภาระผูกพันผลประโยชน์พนักงาน</t>
  </si>
  <si>
    <t xml:space="preserve">   ยังไม่ได้จัดสรร </t>
  </si>
  <si>
    <t xml:space="preserve">   ทุนที่ออกและชำระแล้ว</t>
  </si>
  <si>
    <t>กำไร (ขาดทุน) สะสม</t>
  </si>
  <si>
    <t xml:space="preserve">   จัดสรรแล้ว - ทุนสำรองตามกฎหมาย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</si>
  <si>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</si>
  <si>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ชำระแล้ว</t>
  </si>
  <si>
    <t>จัดสรรแล้ว -</t>
  </si>
  <si>
    <t>ตามกฎหมาย</t>
  </si>
  <si>
    <t>ทุนสำรอง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</si>
  <si>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</si>
  <si>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</si>
  <si>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</si>
  <si>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</si>
  <si>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พันบาท</t>
  </si>
  <si>
    <t>ยังไม่ได้ตรวจสอบ</t>
  </si>
  <si>
    <t>ตรวจสอบแล้ว</t>
  </si>
  <si>
    <t>เจ้าของ</t>
  </si>
  <si>
    <t>การเปลี่ยนแปลงในส่วนของเจ้าของสำหรับงวด</t>
  </si>
  <si>
    <t>หนี้สินและส่วนของเจ้าของ</t>
  </si>
  <si>
    <t>บริษัท วีรีเทล จำกัด (มหาชน)</t>
  </si>
  <si>
    <t xml:space="preserve">บริษัท วีรีเทล จำกัด (มหาชน) </t>
  </si>
  <si>
    <t>เงินลงทุนในการร่วมค้า</t>
  </si>
  <si>
    <t>เงินมัดจำและเงินรับล่วงหน้าจากลูกค้า</t>
  </si>
  <si>
    <t xml:space="preserve">      หุ้นสามัญจำนวน 4,535,071,428 หุ้น </t>
  </si>
  <si>
    <t xml:space="preserve">         มูลค่าที่ได้รับชำระแล้วหุ้นละ 1.05 บาท</t>
  </si>
  <si>
    <t xml:space="preserve">      หุ้นสามัญจำนวน 2,490,585,084 หุ้น </t>
  </si>
  <si>
    <t>ส่วนปรับปรุงทุนจากการซื้อธุรกิจแบบย้อนกลับ</t>
  </si>
  <si>
    <t>ส่วนปรับปรุงทุน</t>
  </si>
  <si>
    <t>จากการซื้อธุรกิจ</t>
  </si>
  <si>
    <t>แบบย้อนกลับ</t>
  </si>
  <si>
    <t>รวมรายได้</t>
  </si>
  <si>
    <t>กำไรเบ็ดเสร็จรวมสำหรับงวด</t>
  </si>
  <si>
    <t xml:space="preserve">   เงินมัดจำและเงินรับล่วงหน้าจากลูกค้า</t>
  </si>
  <si>
    <t>สินทรัพย์ไม่หมุนเวียนอื่น</t>
  </si>
  <si>
    <t>ลูกหนี้การค้าและลูกหนี้อื่น - สุทธิ</t>
  </si>
  <si>
    <t>อสังหาริมทรัพย์เพื่อการลงทุน - สุทธิ</t>
  </si>
  <si>
    <t>สินทรัพย์ภาษีเงินได้รอการตัดบัญชี - สุทธิ</t>
  </si>
  <si>
    <t>กำไรสะสม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</si>
  <si>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</si>
  <si>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</si>
  <si>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องค์ประกอบอื่นของส่วนของเจ้าของ</t>
  </si>
  <si>
    <t>กำไรเบ็ดเสร็จอื่น</t>
  </si>
  <si>
    <t>รวม</t>
  </si>
  <si>
    <t>องค์ประกอบอื่น</t>
  </si>
  <si>
    <t>ของส่วนของ</t>
  </si>
  <si>
    <t>รายได้</t>
  </si>
  <si>
    <t>รายได้ค่าเช่าและบริการ</t>
  </si>
  <si>
    <t>ต้นทุน</t>
  </si>
  <si>
    <t>ต้นทุนการให้เช่าและบริการ</t>
  </si>
  <si>
    <t>รวมต้นทุน</t>
  </si>
  <si>
    <t>รายได้ดอกเบี้ย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</si>
  <si>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</si>
  <si>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</si>
  <si>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</si>
  <si>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</si>
  <si>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รายการที่ไม่ใช่เงินสด</t>
  </si>
  <si>
    <t>เงินสดใช้ไปในกิจกรรมดำเนินงาน</t>
  </si>
  <si>
    <t>เงินสดสุทธิใช้ไปในกิจกรรมลงทุน</t>
  </si>
  <si>
    <t>พ.ศ. 2563</t>
  </si>
  <si>
    <t>สินทรัพย์สิทธิการใช้ - สุทธิ</t>
  </si>
  <si>
    <t>ส่วนปรับปรุงอาคารและอุปกรณ์ - สุทธิ</t>
  </si>
  <si>
    <t>กรรมการ  ____________________________________                กรรมการ  ___________________________________________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</si>
  <si>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</si>
  <si>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ภาษีเงินได้ค้างจ่าย</t>
  </si>
  <si>
    <t>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</si>
  <si>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</si>
  <si>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      มูลค่าที่ตราไว้หุ้นละ 1.05 บาท</t>
  </si>
  <si>
    <t>ส่วนเกินมูลค่าหุ้น</t>
  </si>
  <si>
    <t>ยอดคงเหลือ ณ วันที่ 1 มกราคม พ.ศ. 2563</t>
  </si>
  <si>
    <t xml:space="preserve">   - ตามที่รายงานไว้เดิม</t>
  </si>
  <si>
    <t>ผลกระทบของการเปลี่ยนนโยบายการบัญชี</t>
  </si>
  <si>
    <t xml:space="preserve">   - ตามที่ปรับปรุงใหม่</t>
  </si>
  <si>
    <t>ส่วนของทุน</t>
  </si>
  <si>
    <t xml:space="preserve">   จ่ายดอกเบี้ย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</si>
  <si>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</si>
  <si>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</si>
  <si>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กำไร (ขาดทุน) ก่อนภาษีเงินได้</t>
  </si>
  <si>
    <t>กำไร (ขาดทุน) สำหรับงวด</t>
  </si>
  <si>
    <t>กำไร (ขาดทุน) ต่อหุ้น</t>
  </si>
  <si>
    <t xml:space="preserve">   รายได้ดอกเบี้ย</t>
  </si>
  <si>
    <t xml:space="preserve">   ส่วนแบ่งขาดทุนจากส่วนได้เสียในการร่วมค้า</t>
  </si>
  <si>
    <t xml:space="preserve">   รับดอกเบี้ย</t>
  </si>
  <si>
    <t xml:space="preserve">   จ่ายภาษีเงินได้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</si>
  <si>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</si>
  <si>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</si>
  <si>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</si>
  <si>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การวัดมูลค่าใหม่</t>
  </si>
  <si>
    <t>ส่วนเกิน</t>
  </si>
  <si>
    <t>ของภาระผูกพัน</t>
  </si>
  <si>
    <t>ส่วนของ</t>
  </si>
  <si>
    <t>มูลค่าหุ้น</t>
  </si>
  <si>
    <t>ผลประโยชน์พนักงาน</t>
  </si>
  <si>
    <t>ยอดคงเหลือ ณ วันที่ 31 มีนาคม พ.ศ. 2563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</si>
  <si>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</t>
    </r>
    <r>
      <rPr>
        <b/>
        <sz val="13"/>
        <rFont val="Browallia New"/>
        <family val="2"/>
      </rPr>
      <t xml:space="preserve">(ยังไม่ได้ตรวจสอบ) </t>
    </r>
    <r>
      <rPr>
        <sz val="13"/>
        <rFont val="Browallia New"/>
        <family val="2"/>
      </rPr>
      <t>(ต่อ)</t>
    </r>
  </si>
  <si>
    <t xml:space="preserve">ข้อมูลทางการเงินเฉพาะกิจการ </t>
  </si>
  <si>
    <t>งบกระแสเงินสด (ยังไม่ได้ตรวจสอบ)</t>
  </si>
  <si>
    <t>-</t>
  </si>
  <si>
    <t>การเปลี่ยนแปลงในสินทรัพย์และหนี้สินดำเนินงาน</t>
  </si>
  <si>
    <t xml:space="preserve">                   -  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</si>
  <si>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</si>
  <si>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เงินสดจ่ายเพื่อซื้อส่วนปรับปรุงอาคาร</t>
  </si>
  <si>
    <t xml:space="preserve">   และอุปกรณ์ </t>
  </si>
  <si>
    <t>ณ วันที่ 31 มีนาคม พ.ศ. 2564</t>
  </si>
  <si>
    <t>31 มีนาคม</t>
  </si>
  <si>
    <t>พ.ศ. 2564</t>
  </si>
  <si>
    <t>สำหรับงวดสามเดือนสิ้นสุดวันที่ 31 มีนาคม พ.ศ. 2564</t>
  </si>
  <si>
    <t>ยอดคงเหลือ ณ วันที่ 1 มกราคม พ.ศ. 2564</t>
  </si>
  <si>
    <t>ยอดคงเหลือ ณ วันที่ 31 มีนาคม พ.ศ. 2564</t>
  </si>
  <si>
    <t xml:space="preserve">   ขาดทุนจากค่าเผื่อการด้อยค่าของเงินให้กู้ยืม</t>
  </si>
  <si>
    <t xml:space="preserve">      แก่กิจการที่เกี่ยวข้องกัน</t>
  </si>
  <si>
    <t xml:space="preserve">   ค่าใช้จ่ายผลประโยชน์พนักงาน</t>
  </si>
  <si>
    <t>เงินสดจ่ายสำหรับหนี้สินตามสัญญาเช่า</t>
  </si>
  <si>
    <t xml:space="preserve">เงินสดและรายการเทียบเท่าเงินสด </t>
  </si>
  <si>
    <t xml:space="preserve">   เพิ่มขึ้น (ลดลง) สุทธิ</t>
  </si>
  <si>
    <t xml:space="preserve">  การได้มาซึ่งสินทรัพย์สิทธิการใช้ภายใต้</t>
  </si>
  <si>
    <t xml:space="preserve">     หนี้สินตามสัญญาเช่า</t>
  </si>
  <si>
    <t>รายการที่ไม่ใช่เงินสดที่มีสาระสำคัญมีดังนี้</t>
  </si>
  <si>
    <t>กำไร (ขาดทุน) เบ็ดเสร็จรวมสำหรับงวด</t>
  </si>
  <si>
    <t xml:space="preserve">   ส่วนที่ถึงกำหนดชำระภายในหนึ่งปี</t>
  </si>
  <si>
    <t>หลังออกจากงาน</t>
  </si>
  <si>
    <t xml:space="preserve"> -   </t>
  </si>
  <si>
    <t xml:space="preserve">  การรับชำระดอกเบี้ยค้างรับด้วยตั๋วเงิน</t>
  </si>
  <si>
    <t>ค่าใช้จ่ายภาษีเงินได้</t>
  </si>
  <si>
    <t>เงินกู้ยืมระยะยาวจากกิจการที่เกี่ยวข้องกัน</t>
  </si>
  <si>
    <t>ขาดทุนสะสม</t>
  </si>
  <si>
    <t>ขาดทุนขั้นต้น</t>
  </si>
  <si>
    <t>กำไร (ขาดทุน) ต่อหุ้นขั้นพื้นฐาน (บาทต่อหุ้น)</t>
  </si>
  <si>
    <t>ส่วนแบ่งขาดทุนจากเงินลงทุน</t>
  </si>
  <si>
    <t xml:space="preserve">   ในการร่วมค้า</t>
  </si>
  <si>
    <t xml:space="preserve">     เกี่ยวข้องกัน</t>
  </si>
  <si>
    <t xml:space="preserve">  การยกเลิกตั๋วสัญญาใช้เงินฉบับเดิมและ</t>
  </si>
  <si>
    <t xml:space="preserve">     ออกตั๋วสัญญาใช้เงินฉบับใหม่มาทดแทน</t>
  </si>
  <si>
    <t xml:space="preserve">  การรับชำระดอกเบี้ยค้างรับด้วยการหักกลบลบหนี้</t>
  </si>
  <si>
    <t>12.4</t>
  </si>
  <si>
    <t>12.2</t>
  </si>
  <si>
    <t>9, 12.4</t>
  </si>
  <si>
    <t>12.6</t>
  </si>
  <si>
    <t xml:space="preserve">   การกลับรายการค่าเผื่อการด้อยค่าของ</t>
  </si>
  <si>
    <t xml:space="preserve">      ลูกหนี้การค้า</t>
  </si>
  <si>
    <t>เงินสดรับจากเงินกู้ยืมระยะยาวจาก</t>
  </si>
  <si>
    <t xml:space="preserve">   กิจการที่เกี่ยวข้องกัน</t>
  </si>
  <si>
    <t>เงินให้กู้แก่กิจการที่เกี่ยวข้องกัน</t>
  </si>
  <si>
    <t xml:space="preserve">  การต่ออายุสัญญาเงินให้กู้แก่กิจการที่</t>
  </si>
  <si>
    <t>เงินให้กู้แก่กิจการที่เกี่ยวข้องกัน - สุทธิ</t>
  </si>
  <si>
    <t xml:space="preserve">   ค่าเสื่อมราคาและค่าตัดจำหน่าย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</si>
</sst>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#,##0;\(#,##0\)"/>
    <numFmt numFmtId="170" formatCode="0.00_)"/>
    <numFmt numFmtId="171" formatCode="#,##0\ &quot;FB&quot;;\-#,##0\ &quot;FB&quot;"/>
    <numFmt numFmtId="172" formatCode="#,##0\ &quot;F&quot;;[Red]\-#,##0\ &quot;F&quot;"/>
    <numFmt numFmtId="173" formatCode="#,##0\ ;\(#,##0\);&quot;- &quot;"/>
    <numFmt numFmtId="174" formatCode="_-* #,##0.00_-;\-* #,##0.00_-;_-* \-??_-;_-@_-"/>
    <numFmt numFmtId="175" formatCode="#,##0;\(#,##0\);&quot;-&quot;;@"/>
    <numFmt numFmtId="176" formatCode="#,##0;\(#,##0\);\-"/>
    <numFmt numFmtId="177" formatCode="#,##0.0000;\(#,##0.0000\);\-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#,##0.0000;\(#,##0.0000\);&quot;-&quot;;@"/>
  </numFmts>
  <fonts count="73">
    <font>
      <sz val="12"/>
      <name val="Times New Roman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0"/>
      <name val="ApFont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</font>
    <font>
      <sz val="14"/>
      <name val="CordiaUPC"/>
      <family val="2"/>
    </font>
    <font>
      <sz val="10"/>
      <color indexed="8"/>
      <name val="MS Sans Serif"/>
      <family val="2"/>
      <charset val="222"/>
    </font>
    <font>
      <sz val="9.9499999999999993"/>
      <color indexed="9"/>
      <name val="AngsanaUPC"/>
      <family val="1"/>
    </font>
    <font>
      <sz val="14"/>
      <name val="EucrosiaUPC"/>
      <family val="1"/>
    </font>
    <font>
      <b/>
      <sz val="11.9"/>
      <color indexed="8"/>
      <name val="AngsanaUPC"/>
      <family val="1"/>
    </font>
    <font>
      <sz val="14"/>
      <name val="CordiaUPC"/>
      <family val="1"/>
    </font>
    <font>
      <u/>
      <sz val="9"/>
      <color indexed="12"/>
      <name val="Genev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1"/>
      <color theme="3"/>
      <name val="Georgia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u/>
      <sz val="12"/>
      <color theme="10"/>
      <name val="Times New Roman"/>
      <family val="1"/>
    </font>
    <font>
      <u/>
      <sz val="13"/>
      <name val="Browallia New"/>
      <family val="2"/>
    </font>
    <font>
      <u/>
      <sz val="13"/>
      <color theme="1"/>
      <name val="Browallia New"/>
      <family val="2"/>
    </font>
    <font>
      <sz val="13"/>
      <color theme="5"/>
      <name val="Browallia New"/>
      <family val="2"/>
    </font>
    <font>
      <sz val="14"/>
      <name val="AngsanaUPC"/>
      <family val="1"/>
    </font>
    <font>
      <sz val="13"/>
      <color theme="0"/>
      <name val="Browallia New"/>
      <family val="2"/>
    </font>
    <font>
      <sz val="13"/>
      <color theme="4" tint="-0.249977111117893"/>
      <name val="Browallia New"/>
      <family val="2"/>
    </font>
    <font>
      <b/>
      <sz val="13"/>
      <color theme="4" tint="-0.249977111117893"/>
      <name val="Browallia New"/>
      <family val="2"/>
    </font>
    <font>
      <sz val="12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</borders>
  <cellStyleXfs count="431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167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5" fillId="0" borderId="0"/>
    <xf numFmtId="179" fontId="10" fillId="0" borderId="0" applyFont="0" applyFill="0" applyBorder="0" applyAlignment="0" applyProtection="0"/>
    <xf numFmtId="170" fontId="6" fillId="0" borderId="0"/>
    <xf numFmtId="172" fontId="6" fillId="0" borderId="0"/>
    <xf numFmtId="0" fontId="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Protection="0">
      <alignment wrapText="1"/>
    </xf>
    <xf numFmtId="0" fontId="48" fillId="0" borderId="0" applyNumberFormat="0" applyFill="0" applyBorder="0" applyAlignment="0" applyProtection="0"/>
    <xf numFmtId="0" fontId="47" fillId="0" borderId="0" applyNumberFormat="0" applyFill="0" applyBorder="0" applyProtection="0">
      <alignment wrapText="1"/>
    </xf>
    <xf numFmtId="0" fontId="49" fillId="0" borderId="0" applyNumberFormat="0" applyFill="0" applyBorder="0" applyAlignment="0" applyProtection="0">
      <alignment wrapText="1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38" fontId="8" fillId="22" borderId="0" applyNumberFormat="0" applyBorder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6" applyNumberFormat="0" applyFill="0" applyBorder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52" fillId="0" borderId="0" applyNumberFormat="0" applyFill="0" applyBorder="0" applyAlignment="0" applyProtection="0"/>
    <xf numFmtId="0" fontId="49" fillId="0" borderId="6" applyNumberFormat="0" applyFill="0" applyBorder="0" applyAlignment="0">
      <alignment wrapText="1"/>
      <protection locked="0"/>
    </xf>
    <xf numFmtId="0" fontId="51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54" fillId="0" borderId="6" applyNumberFormat="0" applyFill="0" applyAlignment="0">
      <alignment wrapText="1"/>
      <protection locked="0"/>
    </xf>
    <xf numFmtId="0" fontId="54" fillId="0" borderId="6" applyNumberFormat="0" applyFill="0" applyAlignment="0">
      <alignment wrapText="1"/>
      <protection locked="0"/>
    </xf>
    <xf numFmtId="0" fontId="49" fillId="0" borderId="0" applyNumberFormat="0" applyFill="0" applyBorder="0" applyAlignment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10" fontId="8" fillId="23" borderId="7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43" fontId="10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9" fillId="0" borderId="0"/>
    <xf numFmtId="171" fontId="6" fillId="0" borderId="0"/>
    <xf numFmtId="0" fontId="42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0" fillId="0" borderId="0"/>
    <xf numFmtId="0" fontId="3" fillId="0" borderId="0"/>
    <xf numFmtId="0" fontId="34" fillId="0" borderId="0"/>
    <xf numFmtId="0" fontId="16" fillId="0" borderId="0"/>
    <xf numFmtId="0" fontId="36" fillId="0" borderId="0"/>
    <xf numFmtId="0" fontId="16" fillId="0" borderId="0"/>
    <xf numFmtId="0" fontId="10" fillId="0" borderId="0"/>
    <xf numFmtId="0" fontId="46" fillId="0" borderId="0"/>
    <xf numFmtId="0" fontId="3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6" fillId="0" borderId="0"/>
    <xf numFmtId="0" fontId="45" fillId="0" borderId="0"/>
    <xf numFmtId="0" fontId="42" fillId="0" borderId="0"/>
    <xf numFmtId="0" fontId="45" fillId="0" borderId="0"/>
    <xf numFmtId="0" fontId="56" fillId="0" borderId="0"/>
    <xf numFmtId="0" fontId="45" fillId="0" borderId="0"/>
    <xf numFmtId="0" fontId="45" fillId="0" borderId="0"/>
    <xf numFmtId="0" fontId="36" fillId="0" borderId="0"/>
    <xf numFmtId="0" fontId="56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0" fontId="32" fillId="0" borderId="0"/>
    <xf numFmtId="0" fontId="32" fillId="0" borderId="0"/>
    <xf numFmtId="0" fontId="43" fillId="0" borderId="0"/>
    <xf numFmtId="0" fontId="32" fillId="0" borderId="0"/>
    <xf numFmtId="0" fontId="43" fillId="0" borderId="0"/>
    <xf numFmtId="39" fontId="38" fillId="0" borderId="0"/>
    <xf numFmtId="0" fontId="56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>
      <protection locked="0"/>
    </xf>
    <xf numFmtId="0" fontId="42" fillId="0" borderId="0"/>
    <xf numFmtId="0" fontId="42" fillId="0" borderId="0"/>
    <xf numFmtId="0" fontId="32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2" fillId="0" borderId="0"/>
    <xf numFmtId="0" fontId="4" fillId="0" borderId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10" fillId="25" borderId="9" applyNumberFormat="0" applyFont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10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0" fillId="0" borderId="11" applyNumberFormat="0" applyFill="0" applyAlignment="0" applyProtection="0">
      <alignment horizontal="center" vertical="center"/>
    </xf>
    <xf numFmtId="1" fontId="10" fillId="0" borderId="11" applyNumberFormat="0" applyFill="0" applyAlignment="0" applyProtection="0">
      <alignment horizontal="center" vertic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" fontId="11" fillId="0" borderId="12">
      <alignment horizontal="center"/>
    </xf>
    <xf numFmtId="3" fontId="11" fillId="0" borderId="12">
      <alignment horizontal="center"/>
    </xf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64" fillId="0" borderId="0" applyNumberFormat="0" applyFill="0" applyBorder="0" applyAlignment="0" applyProtection="0"/>
    <xf numFmtId="0" fontId="68" fillId="0" borderId="0"/>
    <xf numFmtId="0" fontId="1" fillId="0" borderId="0"/>
    <xf numFmtId="43" fontId="3" fillId="0" borderId="0" applyFont="0" applyFill="0" applyBorder="0" applyAlignment="0" applyProtection="0"/>
    <xf numFmtId="9" fontId="72" fillId="0" borderId="0" applyFont="0" applyFill="0" applyBorder="0" applyAlignment="0" applyProtection="0"/>
  </cellStyleXfs>
  <cellXfs count="261">
    <xf numFmtId="0" fontId="0" fillId="0" borderId="0" xfId="0"/>
    <xf numFmtId="0" fontId="58" fillId="0" borderId="0" xfId="385" applyFont="1" applyFill="1" applyAlignment="1">
      <alignment vertical="center"/>
    </xf>
    <xf numFmtId="175" fontId="58" fillId="0" borderId="0" xfId="82" applyNumberFormat="1" applyFont="1" applyFill="1" applyAlignment="1">
      <alignment horizontal="right" vertical="center"/>
    </xf>
    <xf numFmtId="175" fontId="58" fillId="0" borderId="0" xfId="385" applyNumberFormat="1" applyFont="1" applyFill="1" applyAlignment="1">
      <alignment horizontal="right" vertical="center"/>
    </xf>
    <xf numFmtId="175" fontId="58" fillId="0" borderId="14" xfId="82" applyNumberFormat="1" applyFont="1" applyFill="1" applyBorder="1" applyAlignment="1">
      <alignment horizontal="right" vertical="center"/>
    </xf>
    <xf numFmtId="175" fontId="58" fillId="0" borderId="14" xfId="385" applyNumberFormat="1" applyFont="1" applyFill="1" applyBorder="1" applyAlignment="1">
      <alignment horizontal="right" vertical="center"/>
    </xf>
    <xf numFmtId="175" fontId="58" fillId="0" borderId="17" xfId="82" applyNumberFormat="1" applyFont="1" applyFill="1" applyBorder="1" applyAlignment="1">
      <alignment horizontal="right" vertical="center"/>
    </xf>
    <xf numFmtId="175" fontId="58" fillId="0" borderId="17" xfId="115" applyNumberFormat="1" applyFont="1" applyFill="1" applyBorder="1" applyAlignment="1">
      <alignment horizontal="centerContinuous" vertical="center"/>
    </xf>
    <xf numFmtId="175" fontId="58" fillId="0" borderId="17" xfId="115" applyNumberFormat="1" applyFont="1" applyFill="1" applyBorder="1" applyAlignment="1">
      <alignment horizontal="right" vertical="center"/>
    </xf>
    <xf numFmtId="175" fontId="57" fillId="0" borderId="0" xfId="115" applyNumberFormat="1" applyFont="1" applyFill="1" applyBorder="1" applyAlignment="1">
      <alignment horizontal="center" vertical="center"/>
    </xf>
    <xf numFmtId="175" fontId="58" fillId="26" borderId="0" xfId="82" applyNumberFormat="1" applyFont="1" applyFill="1" applyAlignment="1">
      <alignment horizontal="right" vertical="center"/>
    </xf>
    <xf numFmtId="175" fontId="58" fillId="26" borderId="0" xfId="385" applyNumberFormat="1" applyFont="1" applyFill="1" applyAlignment="1">
      <alignment horizontal="right" vertical="center"/>
    </xf>
    <xf numFmtId="49" fontId="58" fillId="0" borderId="0" xfId="82" applyNumberFormat="1" applyFont="1" applyFill="1" applyBorder="1" applyAlignment="1">
      <alignment horizontal="center" vertical="center"/>
    </xf>
    <xf numFmtId="175" fontId="61" fillId="0" borderId="0" xfId="115" applyNumberFormat="1" applyFont="1" applyFill="1" applyBorder="1" applyAlignment="1">
      <alignment horizontal="center" vertical="center"/>
    </xf>
    <xf numFmtId="175" fontId="61" fillId="0" borderId="0" xfId="115" applyNumberFormat="1" applyFont="1" applyFill="1" applyBorder="1" applyAlignment="1">
      <alignment horizontal="right" vertical="center"/>
    </xf>
    <xf numFmtId="175" fontId="58" fillId="0" borderId="0" xfId="82" applyNumberFormat="1" applyFont="1" applyFill="1" applyBorder="1" applyAlignment="1">
      <alignment horizontal="right" vertical="center"/>
    </xf>
    <xf numFmtId="175" fontId="58" fillId="26" borderId="0" xfId="82" applyNumberFormat="1" applyFont="1" applyFill="1" applyBorder="1" applyAlignment="1">
      <alignment horizontal="right" vertical="center"/>
    </xf>
    <xf numFmtId="175" fontId="61" fillId="0" borderId="0" xfId="115" applyNumberFormat="1" applyFont="1" applyFill="1" applyAlignment="1">
      <alignment horizontal="center" vertical="center"/>
    </xf>
    <xf numFmtId="175" fontId="58" fillId="26" borderId="14" xfId="82" applyNumberFormat="1" applyFont="1" applyFill="1" applyBorder="1" applyAlignment="1">
      <alignment horizontal="right" vertical="center"/>
    </xf>
    <xf numFmtId="175" fontId="58" fillId="0" borderId="0" xfId="82" applyNumberFormat="1" applyFont="1" applyFill="1" applyAlignment="1">
      <alignment vertical="center"/>
    </xf>
    <xf numFmtId="176" fontId="58" fillId="0" borderId="0" xfId="82" applyNumberFormat="1" applyFont="1" applyFill="1" applyBorder="1" applyAlignment="1">
      <alignment horizontal="right" vertical="center"/>
    </xf>
    <xf numFmtId="175" fontId="58" fillId="0" borderId="0" xfId="82" applyNumberFormat="1" applyFont="1" applyFill="1" applyBorder="1" applyAlignment="1">
      <alignment vertical="center"/>
    </xf>
    <xf numFmtId="0" fontId="58" fillId="26" borderId="0" xfId="385" applyFont="1" applyFill="1" applyAlignment="1">
      <alignment vertical="center"/>
    </xf>
    <xf numFmtId="175" fontId="58" fillId="26" borderId="16" xfId="82" applyNumberFormat="1" applyFont="1" applyFill="1" applyBorder="1" applyAlignment="1">
      <alignment horizontal="right" vertical="center"/>
    </xf>
    <xf numFmtId="175" fontId="60" fillId="0" borderId="0" xfId="82" applyNumberFormat="1" applyFont="1" applyFill="1" applyAlignment="1">
      <alignment horizontal="right" vertical="center"/>
    </xf>
    <xf numFmtId="175" fontId="60" fillId="0" borderId="0" xfId="258" applyNumberFormat="1" applyFont="1" applyFill="1" applyAlignment="1">
      <alignment horizontal="right" vertical="center"/>
    </xf>
    <xf numFmtId="175" fontId="61" fillId="0" borderId="0" xfId="82" applyNumberFormat="1" applyFont="1" applyFill="1" applyBorder="1" applyAlignment="1">
      <alignment horizontal="right" vertical="center"/>
    </xf>
    <xf numFmtId="176" fontId="58" fillId="0" borderId="0" xfId="82" applyNumberFormat="1" applyFont="1" applyFill="1" applyAlignment="1">
      <alignment horizontal="right" vertical="center"/>
    </xf>
    <xf numFmtId="0" fontId="60" fillId="0" borderId="0" xfId="385" applyFont="1" applyAlignment="1">
      <alignment vertical="center"/>
    </xf>
    <xf numFmtId="176" fontId="62" fillId="0" borderId="0" xfId="82" applyNumberFormat="1" applyFont="1" applyFill="1" applyBorder="1" applyAlignment="1">
      <alignment horizontal="center" vertical="center"/>
    </xf>
    <xf numFmtId="176" fontId="60" fillId="0" borderId="0" xfId="82" applyNumberFormat="1" applyFont="1" applyFill="1" applyBorder="1" applyAlignment="1">
      <alignment horizontal="right" vertical="center"/>
    </xf>
    <xf numFmtId="176" fontId="58" fillId="0" borderId="17" xfId="115" applyNumberFormat="1" applyFont="1" applyFill="1" applyBorder="1" applyAlignment="1">
      <alignment horizontal="right" vertical="center"/>
    </xf>
    <xf numFmtId="176" fontId="58" fillId="0" borderId="17" xfId="115" applyNumberFormat="1" applyFont="1" applyFill="1" applyBorder="1" applyAlignment="1">
      <alignment horizontal="center" vertical="center"/>
    </xf>
    <xf numFmtId="176" fontId="58" fillId="0" borderId="0" xfId="82" applyNumberFormat="1" applyFont="1" applyFill="1" applyBorder="1" applyAlignment="1">
      <alignment horizontal="center" vertical="center"/>
    </xf>
    <xf numFmtId="176" fontId="57" fillId="0" borderId="0" xfId="82" applyNumberFormat="1" applyFont="1" applyFill="1" applyBorder="1" applyAlignment="1">
      <alignment horizontal="right" vertical="center"/>
    </xf>
    <xf numFmtId="176" fontId="62" fillId="0" borderId="0" xfId="115" quotePrefix="1" applyNumberFormat="1" applyFont="1" applyFill="1" applyBorder="1" applyAlignment="1">
      <alignment horizontal="right" vertical="center"/>
    </xf>
    <xf numFmtId="167" fontId="58" fillId="0" borderId="14" xfId="82" applyFont="1" applyFill="1" applyBorder="1" applyAlignment="1">
      <alignment vertical="center"/>
    </xf>
    <xf numFmtId="168" fontId="62" fillId="0" borderId="0" xfId="115" quotePrefix="1" applyNumberFormat="1" applyFont="1" applyFill="1" applyBorder="1" applyAlignment="1">
      <alignment horizontal="right" vertical="center"/>
    </xf>
    <xf numFmtId="167" fontId="58" fillId="0" borderId="0" xfId="82" applyFont="1" applyFill="1" applyAlignment="1">
      <alignment vertical="center"/>
    </xf>
    <xf numFmtId="0" fontId="58" fillId="0" borderId="0" xfId="385" applyFont="1" applyAlignment="1">
      <alignment vertical="center"/>
    </xf>
    <xf numFmtId="167" fontId="58" fillId="0" borderId="0" xfId="82" applyFont="1" applyFill="1" applyBorder="1" applyAlignment="1">
      <alignment vertical="center"/>
    </xf>
    <xf numFmtId="167" fontId="58" fillId="0" borderId="0" xfId="82" applyFont="1" applyFill="1" applyBorder="1" applyAlignment="1">
      <alignment horizontal="right" vertical="center"/>
    </xf>
    <xf numFmtId="0" fontId="58" fillId="0" borderId="14" xfId="385" applyFont="1" applyBorder="1" applyAlignment="1">
      <alignment vertical="center"/>
    </xf>
    <xf numFmtId="0" fontId="60" fillId="0" borderId="0" xfId="258" applyFont="1" applyAlignment="1">
      <alignment vertical="center"/>
    </xf>
    <xf numFmtId="175" fontId="58" fillId="0" borderId="0" xfId="385" applyNumberFormat="1" applyFont="1" applyAlignment="1">
      <alignment vertical="center"/>
    </xf>
    <xf numFmtId="175" fontId="58" fillId="0" borderId="0" xfId="385" applyNumberFormat="1" applyFont="1" applyAlignment="1">
      <alignment horizontal="right" vertical="center"/>
    </xf>
    <xf numFmtId="175" fontId="58" fillId="0" borderId="14" xfId="385" applyNumberFormat="1" applyFont="1" applyBorder="1" applyAlignment="1">
      <alignment vertical="center"/>
    </xf>
    <xf numFmtId="169" fontId="58" fillId="0" borderId="0" xfId="263" applyNumberFormat="1" applyFont="1" applyAlignment="1">
      <alignment horizontal="centerContinuous" vertical="center"/>
    </xf>
    <xf numFmtId="169" fontId="57" fillId="0" borderId="0" xfId="263" applyNumberFormat="1" applyFont="1" applyAlignment="1">
      <alignment horizontal="center" vertical="center"/>
    </xf>
    <xf numFmtId="169" fontId="58" fillId="0" borderId="0" xfId="263" applyNumberFormat="1" applyFont="1" applyAlignment="1">
      <alignment horizontal="center" vertical="center"/>
    </xf>
    <xf numFmtId="169" fontId="59" fillId="0" borderId="0" xfId="263" applyNumberFormat="1" applyFont="1" applyAlignment="1">
      <alignment horizontal="center" vertical="center"/>
    </xf>
    <xf numFmtId="49" fontId="58" fillId="0" borderId="0" xfId="82" applyNumberFormat="1" applyFont="1" applyFill="1" applyAlignment="1">
      <alignment horizontal="center" vertical="center"/>
    </xf>
    <xf numFmtId="175" fontId="58" fillId="26" borderId="0" xfId="82" applyNumberFormat="1" applyFont="1" applyFill="1" applyBorder="1" applyAlignment="1">
      <alignment horizontal="right" vertical="center" wrapText="1"/>
    </xf>
    <xf numFmtId="176" fontId="60" fillId="26" borderId="14" xfId="115" applyNumberFormat="1" applyFont="1" applyFill="1" applyBorder="1" applyAlignment="1">
      <alignment horizontal="right" vertical="center"/>
    </xf>
    <xf numFmtId="175" fontId="60" fillId="0" borderId="0" xfId="258" applyNumberFormat="1" applyFont="1" applyAlignment="1">
      <alignment vertical="center"/>
    </xf>
    <xf numFmtId="175" fontId="60" fillId="0" borderId="0" xfId="258" applyNumberFormat="1" applyFont="1" applyAlignment="1">
      <alignment horizontal="right" vertical="center"/>
    </xf>
    <xf numFmtId="0" fontId="62" fillId="0" borderId="0" xfId="385" applyFont="1" applyFill="1" applyAlignment="1">
      <alignment vertical="top"/>
    </xf>
    <xf numFmtId="0" fontId="58" fillId="27" borderId="14" xfId="385" applyFont="1" applyFill="1" applyBorder="1" applyAlignment="1">
      <alignment vertical="center"/>
    </xf>
    <xf numFmtId="37" fontId="62" fillId="0" borderId="0" xfId="385" applyNumberFormat="1" applyFont="1" applyFill="1" applyAlignment="1">
      <alignment horizontal="left" vertical="top"/>
    </xf>
    <xf numFmtId="37" fontId="62" fillId="0" borderId="0" xfId="385" applyNumberFormat="1" applyFont="1" applyFill="1" applyAlignment="1">
      <alignment horizontal="center" vertical="top"/>
    </xf>
    <xf numFmtId="167" fontId="60" fillId="0" borderId="0" xfId="82" applyFont="1" applyFill="1" applyAlignment="1">
      <alignment vertical="top"/>
    </xf>
    <xf numFmtId="37" fontId="60" fillId="0" borderId="0" xfId="385" applyNumberFormat="1" applyFont="1" applyFill="1" applyAlignment="1">
      <alignment vertical="top"/>
    </xf>
    <xf numFmtId="37" fontId="62" fillId="0" borderId="14" xfId="0" applyNumberFormat="1" applyFont="1" applyFill="1" applyBorder="1" applyAlignment="1">
      <alignment horizontal="left" vertical="center"/>
    </xf>
    <xf numFmtId="37" fontId="62" fillId="0" borderId="14" xfId="385" applyNumberFormat="1" applyFont="1" applyFill="1" applyBorder="1" applyAlignment="1">
      <alignment horizontal="center" vertical="top"/>
    </xf>
    <xf numFmtId="37" fontId="62" fillId="0" borderId="14" xfId="385" applyNumberFormat="1" applyFont="1" applyFill="1" applyBorder="1" applyAlignment="1">
      <alignment horizontal="left" vertical="top"/>
    </xf>
    <xf numFmtId="175" fontId="62" fillId="0" borderId="14" xfId="385" applyNumberFormat="1" applyFont="1" applyFill="1" applyBorder="1" applyAlignment="1">
      <alignment horizontal="left" vertical="top"/>
    </xf>
    <xf numFmtId="175" fontId="62" fillId="0" borderId="14" xfId="385" applyNumberFormat="1" applyFont="1" applyFill="1" applyBorder="1" applyAlignment="1">
      <alignment horizontal="right" vertical="top"/>
    </xf>
    <xf numFmtId="175" fontId="62" fillId="0" borderId="0" xfId="385" applyNumberFormat="1" applyFont="1" applyFill="1" applyAlignment="1">
      <alignment horizontal="left" vertical="top"/>
    </xf>
    <xf numFmtId="175" fontId="62" fillId="0" borderId="0" xfId="385" applyNumberFormat="1" applyFont="1" applyFill="1" applyAlignment="1">
      <alignment horizontal="right" vertical="top"/>
    </xf>
    <xf numFmtId="0" fontId="60" fillId="0" borderId="0" xfId="385" applyFont="1" applyFill="1" applyAlignment="1">
      <alignment vertical="top"/>
    </xf>
    <xf numFmtId="0" fontId="62" fillId="0" borderId="0" xfId="263" applyFont="1" applyFill="1" applyAlignment="1">
      <alignment horizontal="center" vertical="center"/>
    </xf>
    <xf numFmtId="169" fontId="62" fillId="0" borderId="0" xfId="82" applyNumberFormat="1" applyFont="1" applyFill="1" applyAlignment="1">
      <alignment horizontal="center" vertical="center"/>
    </xf>
    <xf numFmtId="169" fontId="62" fillId="0" borderId="0" xfId="0" applyNumberFormat="1" applyFont="1" applyFill="1" applyAlignment="1">
      <alignment horizontal="right" vertical="center"/>
    </xf>
    <xf numFmtId="169" fontId="62" fillId="0" borderId="0" xfId="0" applyNumberFormat="1" applyFont="1" applyFill="1" applyAlignment="1">
      <alignment horizontal="center" vertical="center"/>
    </xf>
    <xf numFmtId="175" fontId="62" fillId="0" borderId="0" xfId="0" applyNumberFormat="1" applyFont="1" applyFill="1" applyAlignment="1">
      <alignment horizontal="right" vertical="center"/>
    </xf>
    <xf numFmtId="0" fontId="60" fillId="0" borderId="0" xfId="385" applyFont="1" applyFill="1" applyAlignment="1">
      <alignment horizontal="center" vertical="top"/>
    </xf>
    <xf numFmtId="0" fontId="62" fillId="0" borderId="0" xfId="263" applyFont="1" applyFill="1" applyAlignment="1">
      <alignment horizontal="center" vertical="top"/>
    </xf>
    <xf numFmtId="176" fontId="62" fillId="0" borderId="0" xfId="258" quotePrefix="1" applyNumberFormat="1" applyFont="1" applyFill="1" applyAlignment="1">
      <alignment horizontal="right" vertical="center"/>
    </xf>
    <xf numFmtId="175" fontId="62" fillId="0" borderId="0" xfId="101" applyNumberFormat="1" applyFont="1" applyFill="1" applyAlignment="1">
      <alignment horizontal="right" vertical="top"/>
    </xf>
    <xf numFmtId="176" fontId="62" fillId="0" borderId="0" xfId="258" applyNumberFormat="1" applyFont="1" applyFill="1" applyAlignment="1">
      <alignment horizontal="right" vertical="center"/>
    </xf>
    <xf numFmtId="175" fontId="62" fillId="0" borderId="0" xfId="101" applyNumberFormat="1" applyFont="1" applyFill="1" applyAlignment="1">
      <alignment horizontal="right" vertical="center"/>
    </xf>
    <xf numFmtId="167" fontId="60" fillId="0" borderId="0" xfId="82" applyFont="1" applyFill="1" applyAlignment="1">
      <alignment horizontal="center" vertical="top"/>
    </xf>
    <xf numFmtId="0" fontId="62" fillId="0" borderId="14" xfId="263" applyFont="1" applyFill="1" applyBorder="1" applyAlignment="1">
      <alignment horizontal="center" vertical="center"/>
    </xf>
    <xf numFmtId="176" fontId="62" fillId="0" borderId="14" xfId="258" applyNumberFormat="1" applyFont="1" applyFill="1" applyBorder="1" applyAlignment="1">
      <alignment horizontal="right" vertical="center"/>
    </xf>
    <xf numFmtId="175" fontId="60" fillId="0" borderId="0" xfId="385" applyNumberFormat="1" applyFont="1" applyFill="1" applyAlignment="1">
      <alignment horizontal="center" vertical="top"/>
    </xf>
    <xf numFmtId="175" fontId="60" fillId="0" borderId="0" xfId="385" applyNumberFormat="1" applyFont="1" applyFill="1" applyAlignment="1">
      <alignment horizontal="right" vertical="top"/>
    </xf>
    <xf numFmtId="175" fontId="60" fillId="0" borderId="0" xfId="385" applyNumberFormat="1" applyFont="1" applyFill="1" applyAlignment="1">
      <alignment vertical="top"/>
    </xf>
    <xf numFmtId="0" fontId="60" fillId="0" borderId="0" xfId="385" applyFont="1" applyFill="1" applyAlignment="1">
      <alignment horizontal="left" vertical="top"/>
    </xf>
    <xf numFmtId="175" fontId="60" fillId="0" borderId="0" xfId="101" applyNumberFormat="1" applyFont="1" applyFill="1" applyAlignment="1">
      <alignment horizontal="right" vertical="top"/>
    </xf>
    <xf numFmtId="175" fontId="60" fillId="0" borderId="14" xfId="101" applyNumberFormat="1" applyFont="1" applyFill="1" applyBorder="1" applyAlignment="1">
      <alignment horizontal="right" vertical="top"/>
    </xf>
    <xf numFmtId="0" fontId="63" fillId="0" borderId="0" xfId="385" applyFont="1" applyFill="1" applyAlignment="1">
      <alignment horizontal="center" vertical="top"/>
    </xf>
    <xf numFmtId="175" fontId="60" fillId="0" borderId="16" xfId="101" applyNumberFormat="1" applyFont="1" applyFill="1" applyBorder="1" applyAlignment="1">
      <alignment horizontal="right" vertical="top"/>
    </xf>
    <xf numFmtId="0" fontId="60" fillId="0" borderId="0" xfId="385" applyFont="1" applyFill="1" applyAlignment="1">
      <alignment horizontal="center" vertical="top"/>
    </xf>
    <xf numFmtId="0" fontId="60" fillId="0" borderId="14" xfId="0" applyFont="1" applyFill="1" applyBorder="1" applyAlignment="1">
      <alignment vertical="center"/>
    </xf>
    <xf numFmtId="0" fontId="60" fillId="0" borderId="14" xfId="263" applyFont="1" applyFill="1" applyBorder="1" applyAlignment="1">
      <alignment horizontal="center" vertical="center"/>
    </xf>
    <xf numFmtId="0" fontId="60" fillId="0" borderId="14" xfId="263" applyFont="1" applyFill="1" applyBorder="1" applyAlignment="1">
      <alignment horizontal="left" vertical="center"/>
    </xf>
    <xf numFmtId="176" fontId="60" fillId="0" borderId="0" xfId="385" applyNumberFormat="1" applyFont="1" applyFill="1" applyAlignment="1">
      <alignment horizontal="right" vertical="top"/>
    </xf>
    <xf numFmtId="176" fontId="60" fillId="0" borderId="0" xfId="101" applyNumberFormat="1" applyFont="1" applyFill="1" applyAlignment="1">
      <alignment horizontal="right" vertical="top"/>
    </xf>
    <xf numFmtId="0" fontId="60" fillId="0" borderId="0" xfId="385" applyFont="1" applyFill="1" applyAlignment="1">
      <alignment vertical="top" wrapText="1"/>
    </xf>
    <xf numFmtId="176" fontId="60" fillId="0" borderId="14" xfId="426" applyNumberFormat="1" applyFont="1" applyFill="1" applyBorder="1" applyAlignment="1">
      <alignment horizontal="right" vertical="top"/>
    </xf>
    <xf numFmtId="176" fontId="60" fillId="0" borderId="14" xfId="385" applyNumberFormat="1" applyFont="1" applyFill="1" applyBorder="1" applyAlignment="1">
      <alignment horizontal="right" vertical="top"/>
    </xf>
    <xf numFmtId="176" fontId="60" fillId="0" borderId="14" xfId="101" applyNumberFormat="1" applyFont="1" applyFill="1" applyBorder="1" applyAlignment="1">
      <alignment horizontal="right" vertical="top"/>
    </xf>
    <xf numFmtId="0" fontId="60" fillId="0" borderId="14" xfId="385" applyFont="1" applyFill="1" applyBorder="1" applyAlignment="1">
      <alignment vertical="top"/>
    </xf>
    <xf numFmtId="0" fontId="63" fillId="0" borderId="14" xfId="385" applyFont="1" applyFill="1" applyBorder="1" applyAlignment="1">
      <alignment horizontal="center" vertical="top"/>
    </xf>
    <xf numFmtId="175" fontId="60" fillId="0" borderId="14" xfId="385" applyNumberFormat="1" applyFont="1" applyFill="1" applyBorder="1" applyAlignment="1">
      <alignment horizontal="right" vertical="top"/>
    </xf>
    <xf numFmtId="175" fontId="65" fillId="0" borderId="0" xfId="258" applyNumberFormat="1" applyFont="1" applyFill="1" applyAlignment="1">
      <alignment horizontal="center" vertical="top"/>
    </xf>
    <xf numFmtId="175" fontId="65" fillId="0" borderId="0" xfId="258" applyNumberFormat="1" applyFont="1" applyFill="1" applyAlignment="1">
      <alignment horizontal="right" vertical="top"/>
    </xf>
    <xf numFmtId="0" fontId="60" fillId="0" borderId="0" xfId="258" applyFont="1" applyFill="1" applyAlignment="1">
      <alignment vertical="top"/>
    </xf>
    <xf numFmtId="175" fontId="60" fillId="0" borderId="0" xfId="258" applyNumberFormat="1" applyFont="1" applyFill="1" applyAlignment="1">
      <alignment horizontal="right" vertical="top"/>
    </xf>
    <xf numFmtId="175" fontId="60" fillId="0" borderId="0" xfId="101" applyNumberFormat="1" applyFont="1" applyFill="1" applyAlignment="1">
      <alignment vertical="top"/>
    </xf>
    <xf numFmtId="175" fontId="60" fillId="0" borderId="18" xfId="258" applyNumberFormat="1" applyFont="1" applyFill="1" applyBorder="1" applyAlignment="1">
      <alignment horizontal="right" vertical="top"/>
    </xf>
    <xf numFmtId="175" fontId="60" fillId="0" borderId="0" xfId="258" applyNumberFormat="1" applyFont="1" applyFill="1" applyAlignment="1">
      <alignment vertical="top"/>
    </xf>
    <xf numFmtId="37" fontId="57" fillId="0" borderId="0" xfId="385" applyNumberFormat="1" applyFont="1" applyFill="1" applyAlignment="1">
      <alignment vertical="center"/>
    </xf>
    <xf numFmtId="37" fontId="57" fillId="0" borderId="14" xfId="385" applyNumberFormat="1" applyFont="1" applyFill="1" applyBorder="1" applyAlignment="1">
      <alignment vertical="center"/>
    </xf>
    <xf numFmtId="37" fontId="57" fillId="0" borderId="0" xfId="385" applyNumberFormat="1" applyFont="1" applyFill="1" applyAlignment="1">
      <alignment horizontal="left" vertical="center"/>
    </xf>
    <xf numFmtId="0" fontId="58" fillId="0" borderId="0" xfId="263" applyFont="1" applyFill="1" applyAlignment="1">
      <alignment horizontal="center" vertical="center"/>
    </xf>
    <xf numFmtId="0" fontId="57" fillId="0" borderId="0" xfId="263" applyFont="1" applyFill="1" applyAlignment="1">
      <alignment horizontal="center" vertical="center"/>
    </xf>
    <xf numFmtId="176" fontId="57" fillId="0" borderId="0" xfId="115" applyNumberFormat="1" applyFont="1" applyFill="1" applyBorder="1" applyAlignment="1">
      <alignment horizontal="center" vertical="center"/>
    </xf>
    <xf numFmtId="176" fontId="62" fillId="0" borderId="0" xfId="263" applyNumberFormat="1" applyFont="1" applyFill="1" applyAlignment="1">
      <alignment horizontal="right" vertical="center"/>
    </xf>
    <xf numFmtId="176" fontId="62" fillId="0" borderId="0" xfId="263" applyNumberFormat="1" applyFont="1" applyFill="1" applyAlignment="1">
      <alignment horizontal="center" vertical="center"/>
    </xf>
    <xf numFmtId="0" fontId="57" fillId="0" borderId="14" xfId="263" applyFont="1" applyFill="1" applyBorder="1" applyAlignment="1">
      <alignment horizontal="center" vertical="center"/>
    </xf>
    <xf numFmtId="176" fontId="62" fillId="0" borderId="14" xfId="82" quotePrefix="1" applyNumberFormat="1" applyFont="1" applyFill="1" applyBorder="1" applyAlignment="1">
      <alignment horizontal="right" vertical="center"/>
    </xf>
    <xf numFmtId="0" fontId="59" fillId="0" borderId="0" xfId="263" applyFont="1" applyFill="1" applyAlignment="1">
      <alignment horizontal="center" vertical="center"/>
    </xf>
    <xf numFmtId="176" fontId="58" fillId="0" borderId="0" xfId="385" applyNumberFormat="1" applyFont="1" applyFill="1" applyAlignment="1">
      <alignment vertical="center"/>
    </xf>
    <xf numFmtId="0" fontId="57" fillId="0" borderId="0" xfId="385" applyFont="1" applyFill="1" applyAlignment="1">
      <alignment vertical="center"/>
    </xf>
    <xf numFmtId="173" fontId="58" fillId="0" borderId="0" xfId="0" applyNumberFormat="1" applyFont="1" applyFill="1" applyAlignment="1">
      <alignment vertical="center"/>
    </xf>
    <xf numFmtId="0" fontId="58" fillId="0" borderId="0" xfId="385" applyFont="1" applyFill="1" applyAlignment="1">
      <alignment horizontal="center" vertical="center"/>
    </xf>
    <xf numFmtId="173" fontId="57" fillId="0" borderId="0" xfId="0" applyNumberFormat="1" applyFont="1" applyFill="1" applyAlignment="1">
      <alignment vertical="center"/>
    </xf>
    <xf numFmtId="176" fontId="58" fillId="0" borderId="14" xfId="82" applyNumberFormat="1" applyFont="1" applyFill="1" applyBorder="1" applyAlignment="1">
      <alignment horizontal="right" vertical="center"/>
    </xf>
    <xf numFmtId="0" fontId="60" fillId="0" borderId="0" xfId="0" applyFont="1" applyFill="1" applyAlignment="1">
      <alignment horizontal="left" vertical="center"/>
    </xf>
    <xf numFmtId="176" fontId="58" fillId="0" borderId="16" xfId="82" applyNumberFormat="1" applyFont="1" applyFill="1" applyBorder="1" applyAlignment="1">
      <alignment horizontal="right" vertical="center"/>
    </xf>
    <xf numFmtId="49" fontId="57" fillId="0" borderId="0" xfId="0" applyNumberFormat="1" applyFont="1" applyFill="1" applyAlignment="1">
      <alignment vertical="center"/>
    </xf>
    <xf numFmtId="37" fontId="58" fillId="0" borderId="0" xfId="385" applyNumberFormat="1" applyFont="1" applyFill="1" applyAlignment="1">
      <alignment horizontal="center" vertical="center"/>
    </xf>
    <xf numFmtId="176" fontId="58" fillId="0" borderId="0" xfId="385" applyNumberFormat="1" applyFont="1" applyFill="1" applyAlignment="1">
      <alignment horizontal="center" vertical="center"/>
    </xf>
    <xf numFmtId="37" fontId="66" fillId="0" borderId="0" xfId="385" applyNumberFormat="1" applyFont="1" applyFill="1" applyAlignment="1">
      <alignment horizontal="center" vertical="center"/>
    </xf>
    <xf numFmtId="0" fontId="62" fillId="0" borderId="0" xfId="0" applyFont="1" applyFill="1" applyAlignment="1">
      <alignment vertical="center"/>
    </xf>
    <xf numFmtId="176" fontId="58" fillId="0" borderId="0" xfId="0" applyNumberFormat="1" applyFont="1" applyFill="1" applyAlignment="1">
      <alignment horizontal="right" vertical="center"/>
    </xf>
    <xf numFmtId="176" fontId="58" fillId="0" borderId="0" xfId="0" applyNumberFormat="1" applyFont="1" applyFill="1" applyAlignment="1">
      <alignment vertical="center"/>
    </xf>
    <xf numFmtId="176" fontId="60" fillId="0" borderId="0" xfId="0" applyNumberFormat="1" applyFont="1" applyFill="1" applyAlignment="1">
      <alignment vertical="center"/>
    </xf>
    <xf numFmtId="176" fontId="60" fillId="0" borderId="0" xfId="0" applyNumberFormat="1" applyFont="1" applyFill="1" applyAlignment="1">
      <alignment horizontal="right" vertical="center"/>
    </xf>
    <xf numFmtId="0" fontId="58" fillId="0" borderId="14" xfId="385" applyFont="1" applyFill="1" applyBorder="1" applyAlignment="1">
      <alignment vertical="center"/>
    </xf>
    <xf numFmtId="176" fontId="58" fillId="0" borderId="14" xfId="385" applyNumberFormat="1" applyFont="1" applyFill="1" applyBorder="1" applyAlignment="1">
      <alignment horizontal="right" vertical="center"/>
    </xf>
    <xf numFmtId="176" fontId="58" fillId="0" borderId="14" xfId="385" applyNumberFormat="1" applyFont="1" applyFill="1" applyBorder="1" applyAlignment="1">
      <alignment vertical="center"/>
    </xf>
    <xf numFmtId="176" fontId="58" fillId="0" borderId="0" xfId="385" applyNumberFormat="1" applyFont="1" applyFill="1" applyAlignment="1">
      <alignment horizontal="right" vertical="center"/>
    </xf>
    <xf numFmtId="0" fontId="62" fillId="0" borderId="0" xfId="385" applyFont="1" applyFill="1" applyAlignment="1">
      <alignment vertical="center"/>
    </xf>
    <xf numFmtId="0" fontId="60" fillId="0" borderId="0" xfId="385" applyFont="1" applyFill="1" applyAlignment="1">
      <alignment vertical="center"/>
    </xf>
    <xf numFmtId="37" fontId="62" fillId="0" borderId="14" xfId="385" applyNumberFormat="1" applyFont="1" applyFill="1" applyBorder="1" applyAlignment="1">
      <alignment vertical="center"/>
    </xf>
    <xf numFmtId="37" fontId="62" fillId="0" borderId="0" xfId="385" applyNumberFormat="1" applyFont="1" applyFill="1" applyAlignment="1">
      <alignment horizontal="left" vertical="center"/>
    </xf>
    <xf numFmtId="176" fontId="62" fillId="0" borderId="0" xfId="385" applyNumberFormat="1" applyFont="1" applyFill="1" applyAlignment="1">
      <alignment horizontal="right" vertical="center"/>
    </xf>
    <xf numFmtId="176" fontId="62" fillId="0" borderId="0" xfId="385" applyNumberFormat="1" applyFont="1" applyFill="1" applyAlignment="1">
      <alignment horizontal="left" vertical="center"/>
    </xf>
    <xf numFmtId="0" fontId="62" fillId="0" borderId="0" xfId="385" applyFont="1" applyFill="1" applyAlignment="1">
      <alignment horizontal="center" vertical="center"/>
    </xf>
    <xf numFmtId="176" fontId="62" fillId="0" borderId="0" xfId="258" applyNumberFormat="1" applyFont="1" applyFill="1" applyAlignment="1">
      <alignment vertical="center"/>
    </xf>
    <xf numFmtId="176" fontId="62" fillId="0" borderId="0" xfId="258" applyNumberFormat="1" applyFont="1" applyFill="1" applyAlignment="1">
      <alignment horizontal="center" vertical="center"/>
    </xf>
    <xf numFmtId="176" fontId="60" fillId="0" borderId="0" xfId="258" applyNumberFormat="1" applyFont="1" applyFill="1" applyAlignment="1">
      <alignment horizontal="right" vertical="center"/>
    </xf>
    <xf numFmtId="176" fontId="62" fillId="0" borderId="15" xfId="258" applyNumberFormat="1" applyFont="1" applyFill="1" applyBorder="1" applyAlignment="1">
      <alignment horizontal="center" vertical="center"/>
    </xf>
    <xf numFmtId="176" fontId="62" fillId="0" borderId="0" xfId="385" applyNumberFormat="1" applyFont="1" applyFill="1" applyAlignment="1">
      <alignment vertical="center"/>
    </xf>
    <xf numFmtId="175" fontId="62" fillId="0" borderId="0" xfId="427" applyNumberFormat="1" applyFont="1" applyFill="1" applyAlignment="1">
      <alignment horizontal="right" vertical="center"/>
    </xf>
    <xf numFmtId="0" fontId="62" fillId="0" borderId="0" xfId="385" applyFont="1" applyFill="1" applyAlignment="1">
      <alignment horizontal="right" vertical="center"/>
    </xf>
    <xf numFmtId="175" fontId="62" fillId="0" borderId="0" xfId="258" applyNumberFormat="1" applyFont="1" applyFill="1" applyAlignment="1">
      <alignment horizontal="right" vertical="center"/>
    </xf>
    <xf numFmtId="0" fontId="62" fillId="0" borderId="0" xfId="427" applyFont="1" applyFill="1" applyAlignment="1">
      <alignment horizontal="right" vertical="center"/>
    </xf>
    <xf numFmtId="175" fontId="62" fillId="0" borderId="14" xfId="258" applyNumberFormat="1" applyFont="1" applyFill="1" applyBorder="1" applyAlignment="1">
      <alignment horizontal="right" vertical="center"/>
    </xf>
    <xf numFmtId="0" fontId="57" fillId="0" borderId="0" xfId="258" applyFont="1" applyFill="1" applyAlignment="1">
      <alignment vertical="center"/>
    </xf>
    <xf numFmtId="0" fontId="60" fillId="0" borderId="0" xfId="258" applyFont="1" applyFill="1" applyAlignment="1">
      <alignment vertical="center"/>
    </xf>
    <xf numFmtId="168" fontId="67" fillId="0" borderId="0" xfId="258" applyNumberFormat="1" applyFont="1" applyFill="1" applyAlignment="1">
      <alignment vertical="center"/>
    </xf>
    <xf numFmtId="165" fontId="67" fillId="0" borderId="0" xfId="258" applyNumberFormat="1" applyFont="1" applyFill="1" applyAlignment="1">
      <alignment horizontal="center" vertical="center"/>
    </xf>
    <xf numFmtId="0" fontId="62" fillId="0" borderId="0" xfId="258" applyFont="1" applyFill="1" applyAlignment="1">
      <alignment vertical="center"/>
    </xf>
    <xf numFmtId="165" fontId="60" fillId="0" borderId="0" xfId="258" applyNumberFormat="1" applyFont="1" applyFill="1" applyAlignment="1">
      <alignment horizontal="center" vertical="center"/>
    </xf>
    <xf numFmtId="49" fontId="58" fillId="0" borderId="0" xfId="258" applyNumberFormat="1" applyFont="1" applyFill="1" applyAlignment="1">
      <alignment vertical="center"/>
    </xf>
    <xf numFmtId="176" fontId="60" fillId="0" borderId="14" xfId="258" applyNumberFormat="1" applyFont="1" applyFill="1" applyBorder="1" applyAlignment="1">
      <alignment horizontal="right" vertical="center"/>
    </xf>
    <xf numFmtId="0" fontId="62" fillId="0" borderId="0" xfId="428" applyFont="1" applyFill="1" applyAlignment="1">
      <alignment horizontal="left" vertical="center"/>
    </xf>
    <xf numFmtId="49" fontId="60" fillId="0" borderId="0" xfId="258" applyNumberFormat="1" applyFont="1" applyFill="1" applyAlignment="1">
      <alignment vertical="center"/>
    </xf>
    <xf numFmtId="0" fontId="58" fillId="0" borderId="0" xfId="258" applyFont="1" applyFill="1" applyAlignment="1">
      <alignment vertical="center"/>
    </xf>
    <xf numFmtId="176" fontId="60" fillId="0" borderId="16" xfId="258" applyNumberFormat="1" applyFont="1" applyFill="1" applyBorder="1" applyAlignment="1">
      <alignment horizontal="right" vertical="center"/>
    </xf>
    <xf numFmtId="168" fontId="67" fillId="0" borderId="0" xfId="258" applyNumberFormat="1" applyFont="1" applyFill="1" applyAlignment="1">
      <alignment horizontal="center" vertical="center"/>
    </xf>
    <xf numFmtId="0" fontId="62" fillId="0" borderId="14" xfId="385" applyFont="1" applyFill="1" applyBorder="1" applyAlignment="1">
      <alignment vertical="center"/>
    </xf>
    <xf numFmtId="176" fontId="60" fillId="0" borderId="0" xfId="385" applyNumberFormat="1" applyFont="1" applyFill="1" applyAlignment="1">
      <alignment horizontal="right" vertical="center"/>
    </xf>
    <xf numFmtId="176" fontId="60" fillId="0" borderId="0" xfId="385" applyNumberFormat="1" applyFont="1" applyFill="1" applyAlignment="1">
      <alignment vertical="center"/>
    </xf>
    <xf numFmtId="0" fontId="62" fillId="0" borderId="0" xfId="258" applyFont="1" applyFill="1" applyAlignment="1">
      <alignment horizontal="center" vertical="center"/>
    </xf>
    <xf numFmtId="169" fontId="62" fillId="0" borderId="0" xfId="258" applyNumberFormat="1" applyFont="1" applyFill="1" applyAlignment="1">
      <alignment horizontal="right" vertical="center"/>
    </xf>
    <xf numFmtId="175" fontId="62" fillId="0" borderId="0" xfId="263" applyNumberFormat="1" applyFont="1" applyFill="1" applyAlignment="1">
      <alignment horizontal="right" vertical="center"/>
    </xf>
    <xf numFmtId="169" fontId="60" fillId="0" borderId="0" xfId="258" applyNumberFormat="1" applyFont="1" applyFill="1" applyAlignment="1">
      <alignment horizontal="right" vertical="center"/>
    </xf>
    <xf numFmtId="168" fontId="62" fillId="0" borderId="0" xfId="82" applyNumberFormat="1" applyFont="1" applyFill="1" applyAlignment="1">
      <alignment vertical="center"/>
    </xf>
    <xf numFmtId="176" fontId="62" fillId="0" borderId="14" xfId="385" applyNumberFormat="1" applyFont="1" applyFill="1" applyBorder="1" applyAlignment="1">
      <alignment horizontal="right" vertical="center"/>
    </xf>
    <xf numFmtId="176" fontId="60" fillId="0" borderId="14" xfId="385" applyNumberFormat="1" applyFont="1" applyFill="1" applyBorder="1" applyAlignment="1">
      <alignment vertical="center"/>
    </xf>
    <xf numFmtId="176" fontId="60" fillId="0" borderId="14" xfId="385" applyNumberFormat="1" applyFont="1" applyFill="1" applyBorder="1" applyAlignment="1">
      <alignment horizontal="right" vertical="center"/>
    </xf>
    <xf numFmtId="169" fontId="60" fillId="0" borderId="0" xfId="385" applyNumberFormat="1" applyFont="1" applyFill="1" applyAlignment="1">
      <alignment vertical="center"/>
    </xf>
    <xf numFmtId="49" fontId="60" fillId="0" borderId="0" xfId="82" applyNumberFormat="1" applyFont="1" applyFill="1" applyBorder="1" applyAlignment="1">
      <alignment horizontal="center" vertical="center"/>
    </xf>
    <xf numFmtId="0" fontId="69" fillId="0" borderId="0" xfId="385" applyFont="1" applyAlignment="1">
      <alignment vertical="center"/>
    </xf>
    <xf numFmtId="176" fontId="60" fillId="0" borderId="0" xfId="82" applyNumberFormat="1" applyFont="1" applyFill="1" applyBorder="1" applyAlignment="1">
      <alignment vertical="center"/>
    </xf>
    <xf numFmtId="49" fontId="57" fillId="0" borderId="0" xfId="385" applyNumberFormat="1" applyFont="1" applyFill="1" applyAlignment="1">
      <alignment horizontal="center" vertical="center"/>
    </xf>
    <xf numFmtId="175" fontId="58" fillId="0" borderId="0" xfId="385" applyNumberFormat="1" applyFont="1" applyFill="1" applyAlignment="1">
      <alignment vertical="center"/>
    </xf>
    <xf numFmtId="49" fontId="57" fillId="0" borderId="14" xfId="385" applyNumberFormat="1" applyFont="1" applyFill="1" applyBorder="1" applyAlignment="1">
      <alignment horizontal="center" vertical="center"/>
    </xf>
    <xf numFmtId="175" fontId="58" fillId="0" borderId="14" xfId="385" applyNumberFormat="1" applyFont="1" applyFill="1" applyBorder="1" applyAlignment="1">
      <alignment vertical="center"/>
    </xf>
    <xf numFmtId="49" fontId="58" fillId="0" borderId="0" xfId="263" applyNumberFormat="1" applyFont="1" applyFill="1" applyAlignment="1">
      <alignment horizontal="center" vertical="center"/>
    </xf>
    <xf numFmtId="37" fontId="58" fillId="0" borderId="0" xfId="385" applyNumberFormat="1" applyFont="1" applyFill="1" applyAlignment="1">
      <alignment vertical="center"/>
    </xf>
    <xf numFmtId="49" fontId="57" fillId="0" borderId="0" xfId="263" applyNumberFormat="1" applyFont="1" applyFill="1" applyAlignment="1">
      <alignment horizontal="center" vertical="center"/>
    </xf>
    <xf numFmtId="169" fontId="58" fillId="0" borderId="0" xfId="263" applyNumberFormat="1" applyFont="1" applyFill="1" applyAlignment="1">
      <alignment horizontal="center" vertical="center"/>
    </xf>
    <xf numFmtId="49" fontId="57" fillId="0" borderId="14" xfId="263" applyNumberFormat="1" applyFont="1" applyFill="1" applyBorder="1" applyAlignment="1">
      <alignment horizontal="center" vertical="center"/>
    </xf>
    <xf numFmtId="169" fontId="59" fillId="0" borderId="0" xfId="263" applyNumberFormat="1" applyFont="1" applyFill="1" applyAlignment="1">
      <alignment horizontal="center" vertical="center"/>
    </xf>
    <xf numFmtId="175" fontId="57" fillId="0" borderId="14" xfId="82" quotePrefix="1" applyNumberFormat="1" applyFont="1" applyFill="1" applyBorder="1" applyAlignment="1">
      <alignment horizontal="right" vertical="center"/>
    </xf>
    <xf numFmtId="175" fontId="57" fillId="0" borderId="14" xfId="115" quotePrefix="1" applyNumberFormat="1" applyFont="1" applyFill="1" applyBorder="1" applyAlignment="1">
      <alignment horizontal="right" vertical="center"/>
    </xf>
    <xf numFmtId="38" fontId="57" fillId="0" borderId="0" xfId="385" applyNumberFormat="1" applyFont="1" applyFill="1" applyAlignment="1">
      <alignment vertical="center"/>
    </xf>
    <xf numFmtId="49" fontId="58" fillId="0" borderId="0" xfId="385" applyNumberFormat="1" applyFont="1" applyFill="1" applyAlignment="1">
      <alignment horizontal="center" vertical="center"/>
    </xf>
    <xf numFmtId="38" fontId="58" fillId="0" borderId="0" xfId="385" applyNumberFormat="1" applyFont="1" applyFill="1" applyAlignment="1">
      <alignment vertical="center"/>
    </xf>
    <xf numFmtId="175" fontId="61" fillId="0" borderId="14" xfId="82" applyNumberFormat="1" applyFont="1" applyFill="1" applyBorder="1" applyAlignment="1">
      <alignment horizontal="right" vertical="center"/>
    </xf>
    <xf numFmtId="0" fontId="58" fillId="0" borderId="0" xfId="258" applyFont="1" applyFill="1" applyAlignment="1">
      <alignment horizontal="left" vertical="center"/>
    </xf>
    <xf numFmtId="0" fontId="62" fillId="0" borderId="0" xfId="258" applyFont="1" applyFill="1" applyAlignment="1">
      <alignment horizontal="left" vertical="center"/>
    </xf>
    <xf numFmtId="49" fontId="58" fillId="0" borderId="14" xfId="385" applyNumberFormat="1" applyFont="1" applyFill="1" applyBorder="1" applyAlignment="1">
      <alignment horizontal="center" vertical="center"/>
    </xf>
    <xf numFmtId="176" fontId="60" fillId="0" borderId="14" xfId="115" applyNumberFormat="1" applyFont="1" applyFill="1" applyBorder="1" applyAlignment="1">
      <alignment horizontal="right" vertical="center"/>
    </xf>
    <xf numFmtId="175" fontId="58" fillId="0" borderId="16" xfId="82" applyNumberFormat="1" applyFont="1" applyFill="1" applyBorder="1" applyAlignment="1">
      <alignment horizontal="right" vertical="center"/>
    </xf>
    <xf numFmtId="49" fontId="60" fillId="0" borderId="0" xfId="258" applyNumberFormat="1" applyFont="1" applyFill="1" applyAlignment="1">
      <alignment horizontal="center" vertical="center"/>
    </xf>
    <xf numFmtId="175" fontId="60" fillId="0" borderId="0" xfId="258" applyNumberFormat="1" applyFont="1" applyFill="1" applyAlignment="1">
      <alignment vertical="center"/>
    </xf>
    <xf numFmtId="176" fontId="62" fillId="0" borderId="15" xfId="258" applyNumberFormat="1" applyFont="1" applyFill="1" applyBorder="1" applyAlignment="1">
      <alignment horizontal="center" vertical="center"/>
    </xf>
    <xf numFmtId="177" fontId="60" fillId="0" borderId="0" xfId="0" applyNumberFormat="1" applyFont="1" applyFill="1" applyBorder="1" applyAlignment="1">
      <alignment vertical="center"/>
    </xf>
    <xf numFmtId="177" fontId="60" fillId="0" borderId="0" xfId="0" applyNumberFormat="1" applyFont="1" applyFill="1" applyBorder="1" applyAlignment="1">
      <alignment horizontal="right" vertical="center"/>
    </xf>
    <xf numFmtId="168" fontId="60" fillId="0" borderId="0" xfId="82" applyNumberFormat="1" applyFont="1" applyFill="1" applyAlignment="1">
      <alignment horizontal="right" vertical="center" wrapText="1"/>
    </xf>
    <xf numFmtId="168" fontId="60" fillId="0" borderId="14" xfId="82" applyNumberFormat="1" applyFont="1" applyFill="1" applyBorder="1" applyAlignment="1">
      <alignment horizontal="right" vertical="center" wrapText="1"/>
    </xf>
    <xf numFmtId="0" fontId="71" fillId="0" borderId="0" xfId="385" applyFont="1" applyFill="1" applyAlignment="1">
      <alignment vertical="center"/>
    </xf>
    <xf numFmtId="37" fontId="71" fillId="0" borderId="14" xfId="385" applyNumberFormat="1" applyFont="1" applyFill="1" applyBorder="1" applyAlignment="1">
      <alignment vertical="center"/>
    </xf>
    <xf numFmtId="37" fontId="71" fillId="0" borderId="0" xfId="385" applyNumberFormat="1" applyFont="1" applyFill="1" applyAlignment="1">
      <alignment horizontal="left" vertical="center"/>
    </xf>
    <xf numFmtId="169" fontId="71" fillId="0" borderId="0" xfId="258" applyNumberFormat="1" applyFont="1" applyFill="1" applyAlignment="1">
      <alignment horizontal="right" vertical="center"/>
    </xf>
    <xf numFmtId="169" fontId="70" fillId="0" borderId="0" xfId="258" applyNumberFormat="1" applyFont="1" applyFill="1" applyAlignment="1">
      <alignment horizontal="right" vertical="center"/>
    </xf>
    <xf numFmtId="169" fontId="70" fillId="0" borderId="0" xfId="385" applyNumberFormat="1" applyFont="1" applyFill="1" applyAlignment="1">
      <alignment vertical="center"/>
    </xf>
    <xf numFmtId="168" fontId="60" fillId="0" borderId="0" xfId="82" applyNumberFormat="1" applyFont="1" applyFill="1" applyAlignment="1">
      <alignment horizontal="center" vertical="center" wrapText="1"/>
    </xf>
    <xf numFmtId="168" fontId="62" fillId="0" borderId="0" xfId="82" applyNumberFormat="1" applyFont="1" applyFill="1" applyAlignment="1">
      <alignment horizontal="right" vertical="center" wrapText="1"/>
    </xf>
    <xf numFmtId="168" fontId="60" fillId="0" borderId="16" xfId="82" applyNumberFormat="1" applyFont="1" applyFill="1" applyBorder="1" applyAlignment="1">
      <alignment horizontal="right" vertical="center" wrapText="1"/>
    </xf>
    <xf numFmtId="169" fontId="60" fillId="0" borderId="0" xfId="258" applyNumberFormat="1" applyFont="1" applyFill="1" applyAlignment="1">
      <alignment horizontal="right" vertical="center" wrapText="1"/>
    </xf>
    <xf numFmtId="165" fontId="60" fillId="0" borderId="0" xfId="258" applyNumberFormat="1" applyFont="1" applyFill="1" applyAlignment="1">
      <alignment horizontal="center" vertical="center" wrapText="1"/>
    </xf>
    <xf numFmtId="175" fontId="58" fillId="26" borderId="0" xfId="82" applyNumberFormat="1" applyFont="1" applyFill="1" applyAlignment="1">
      <alignment horizontal="right" vertical="center" wrapText="1"/>
    </xf>
    <xf numFmtId="175" fontId="58" fillId="0" borderId="0" xfId="82" applyNumberFormat="1" applyFont="1" applyFill="1" applyAlignment="1">
      <alignment horizontal="right" vertical="center" wrapText="1"/>
    </xf>
    <xf numFmtId="175" fontId="58" fillId="26" borderId="14" xfId="82" applyNumberFormat="1" applyFont="1" applyFill="1" applyBorder="1" applyAlignment="1">
      <alignment horizontal="right" vertical="center" wrapText="1"/>
    </xf>
    <xf numFmtId="175" fontId="58" fillId="26" borderId="16" xfId="82" applyNumberFormat="1" applyFont="1" applyFill="1" applyBorder="1" applyAlignment="1">
      <alignment horizontal="right" vertical="center" wrapText="1"/>
    </xf>
    <xf numFmtId="0" fontId="70" fillId="0" borderId="0" xfId="385" applyFont="1" applyAlignment="1">
      <alignment vertical="center"/>
    </xf>
    <xf numFmtId="175" fontId="60" fillId="26" borderId="0" xfId="82" applyNumberFormat="1" applyFont="1" applyFill="1" applyAlignment="1">
      <alignment horizontal="right" vertical="center"/>
    </xf>
    <xf numFmtId="175" fontId="60" fillId="0" borderId="0" xfId="385" applyNumberFormat="1" applyFont="1" applyAlignment="1">
      <alignment vertical="center"/>
    </xf>
    <xf numFmtId="175" fontId="60" fillId="26" borderId="0" xfId="82" applyNumberFormat="1" applyFont="1" applyFill="1" applyAlignment="1">
      <alignment horizontal="right" vertical="center" wrapText="1"/>
    </xf>
    <xf numFmtId="175" fontId="60" fillId="26" borderId="14" xfId="82" applyNumberFormat="1" applyFont="1" applyFill="1" applyBorder="1" applyAlignment="1">
      <alignment horizontal="right" vertical="center" wrapText="1"/>
    </xf>
    <xf numFmtId="175" fontId="60" fillId="26" borderId="16" xfId="82" applyNumberFormat="1" applyFont="1" applyFill="1" applyBorder="1" applyAlignment="1">
      <alignment horizontal="right" vertical="center" wrapText="1"/>
    </xf>
    <xf numFmtId="176" fontId="60" fillId="0" borderId="14" xfId="82" applyNumberFormat="1" applyFont="1" applyFill="1" applyBorder="1" applyAlignment="1">
      <alignment horizontal="right" vertical="center"/>
    </xf>
    <xf numFmtId="168" fontId="60" fillId="26" borderId="14" xfId="82" applyNumberFormat="1" applyFont="1" applyFill="1" applyBorder="1" applyAlignment="1">
      <alignment horizontal="right" vertical="center"/>
    </xf>
    <xf numFmtId="176" fontId="60" fillId="0" borderId="0" xfId="101" applyNumberFormat="1" applyFont="1" applyFill="1" applyAlignment="1">
      <alignment horizontal="right" vertical="top" wrapText="1"/>
    </xf>
    <xf numFmtId="9" fontId="58" fillId="0" borderId="0" xfId="430" applyFont="1" applyFill="1" applyAlignment="1">
      <alignment vertical="center"/>
    </xf>
    <xf numFmtId="0" fontId="60" fillId="0" borderId="0" xfId="385" applyFont="1" applyFill="1" applyAlignment="1">
      <alignment horizontal="center" vertical="top"/>
    </xf>
    <xf numFmtId="175" fontId="58" fillId="0" borderId="0" xfId="82" applyNumberFormat="1" applyFont="1" applyFill="1" applyBorder="1" applyAlignment="1">
      <alignment horizontal="right" vertical="center" wrapText="1"/>
    </xf>
    <xf numFmtId="175" fontId="60" fillId="0" borderId="0" xfId="82" applyNumberFormat="1" applyFont="1" applyFill="1" applyBorder="1" applyAlignment="1">
      <alignment horizontal="right" vertical="center" wrapText="1"/>
    </xf>
    <xf numFmtId="168" fontId="60" fillId="26" borderId="14" xfId="82" applyNumberFormat="1" applyFont="1" applyFill="1" applyBorder="1" applyAlignment="1">
      <alignment horizontal="right" vertical="center" wrapText="1"/>
    </xf>
    <xf numFmtId="180" fontId="58" fillId="26" borderId="16" xfId="82" applyNumberFormat="1" applyFont="1" applyFill="1" applyBorder="1" applyAlignment="1">
      <alignment horizontal="right" vertical="center"/>
    </xf>
    <xf numFmtId="177" fontId="60" fillId="0" borderId="16" xfId="82" applyNumberFormat="1" applyFont="1" applyFill="1" applyBorder="1" applyAlignment="1">
      <alignment horizontal="right" vertical="center"/>
    </xf>
    <xf numFmtId="0" fontId="57" fillId="0" borderId="0" xfId="263" applyFont="1" applyFill="1" applyBorder="1" applyAlignment="1">
      <alignment horizontal="center" vertical="center"/>
    </xf>
    <xf numFmtId="169" fontId="62" fillId="0" borderId="14" xfId="82" applyNumberFormat="1" applyFont="1" applyFill="1" applyBorder="1" applyAlignment="1">
      <alignment horizontal="center" vertical="center"/>
    </xf>
    <xf numFmtId="0" fontId="60" fillId="0" borderId="0" xfId="385" applyFont="1" applyFill="1" applyAlignment="1">
      <alignment horizontal="center" vertical="top"/>
    </xf>
    <xf numFmtId="176" fontId="57" fillId="0" borderId="14" xfId="115" applyNumberFormat="1" applyFont="1" applyFill="1" applyBorder="1" applyAlignment="1">
      <alignment horizontal="center" vertical="center"/>
    </xf>
    <xf numFmtId="176" fontId="62" fillId="0" borderId="14" xfId="385" applyNumberFormat="1" applyFont="1" applyFill="1" applyBorder="1" applyAlignment="1">
      <alignment horizontal="center" vertical="center"/>
    </xf>
    <xf numFmtId="175" fontId="62" fillId="0" borderId="14" xfId="427" applyNumberFormat="1" applyFont="1" applyFill="1" applyBorder="1" applyAlignment="1">
      <alignment horizontal="center" vertical="center"/>
    </xf>
    <xf numFmtId="176" fontId="62" fillId="0" borderId="14" xfId="258" applyNumberFormat="1" applyFont="1" applyFill="1" applyBorder="1" applyAlignment="1">
      <alignment horizontal="center" vertical="center"/>
    </xf>
    <xf numFmtId="176" fontId="62" fillId="0" borderId="15" xfId="258" applyNumberFormat="1" applyFont="1" applyFill="1" applyBorder="1" applyAlignment="1">
      <alignment horizontal="center" vertical="center"/>
    </xf>
    <xf numFmtId="0" fontId="62" fillId="0" borderId="14" xfId="385" applyFont="1" applyFill="1" applyBorder="1" applyAlignment="1">
      <alignment horizontal="center" vertical="center"/>
    </xf>
    <xf numFmtId="0" fontId="62" fillId="0" borderId="15" xfId="385" applyFont="1" applyFill="1" applyBorder="1" applyAlignment="1">
      <alignment horizontal="center" vertical="center"/>
    </xf>
    <xf numFmtId="0" fontId="62" fillId="0" borderId="15" xfId="258" applyFont="1" applyFill="1" applyBorder="1" applyAlignment="1">
      <alignment horizontal="center" vertical="center"/>
    </xf>
    <xf numFmtId="175" fontId="57" fillId="0" borderId="14" xfId="115" applyNumberFormat="1" applyFont="1" applyFill="1" applyBorder="1" applyAlignment="1">
      <alignment horizontal="center" vertical="center"/>
    </xf>
    <xf numFmtId="37" fontId="57" fillId="0" borderId="0" xfId="385" applyNumberFormat="1" applyFont="1" applyFill="1" applyAlignment="1">
      <alignment horizontal="left" vertical="center"/>
    </xf>
  </cellXfs>
  <cellStyles count="431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40% - Accent1 2" xfId="19" xr:uid="{00000000-0005-0000-0000-000012000000}"/>
    <cellStyle name="40% - Accent1 3" xfId="20" xr:uid="{00000000-0005-0000-0000-000013000000}"/>
    <cellStyle name="40% - Accent1 4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2 4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3 4" xfId="27" xr:uid="{00000000-0005-0000-0000-00001A000000}"/>
    <cellStyle name="40% - Accent4 2" xfId="28" xr:uid="{00000000-0005-0000-0000-00001B000000}"/>
    <cellStyle name="40% - Accent4 3" xfId="29" xr:uid="{00000000-0005-0000-0000-00001C000000}"/>
    <cellStyle name="40% - Accent4 4" xfId="30" xr:uid="{00000000-0005-0000-0000-00001D000000}"/>
    <cellStyle name="40% - Accent5 2" xfId="31" xr:uid="{00000000-0005-0000-0000-00001E000000}"/>
    <cellStyle name="40% - Accent5 3" xfId="32" xr:uid="{00000000-0005-0000-0000-00001F000000}"/>
    <cellStyle name="40% - Accent5 4" xfId="33" xr:uid="{00000000-0005-0000-0000-000020000000}"/>
    <cellStyle name="40% - Accent6 2" xfId="34" xr:uid="{00000000-0005-0000-0000-000021000000}"/>
    <cellStyle name="40% - Accent6 3" xfId="35" xr:uid="{00000000-0005-0000-0000-000022000000}"/>
    <cellStyle name="40% - Accent6 4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1 4" xfId="39" xr:uid="{00000000-0005-0000-0000-000026000000}"/>
    <cellStyle name="60% - Accent2 2" xfId="40" xr:uid="{00000000-0005-0000-0000-000027000000}"/>
    <cellStyle name="60% - Accent2 3" xfId="41" xr:uid="{00000000-0005-0000-0000-000028000000}"/>
    <cellStyle name="60% - Accent2 4" xfId="42" xr:uid="{00000000-0005-0000-0000-000029000000}"/>
    <cellStyle name="60% - Accent3 2" xfId="43" xr:uid="{00000000-0005-0000-0000-00002A000000}"/>
    <cellStyle name="60% - Accent3 3" xfId="44" xr:uid="{00000000-0005-0000-0000-00002B000000}"/>
    <cellStyle name="60% - Accent3 4" xfId="45" xr:uid="{00000000-0005-0000-0000-00002C000000}"/>
    <cellStyle name="60% - Accent4 2" xfId="46" xr:uid="{00000000-0005-0000-0000-00002D000000}"/>
    <cellStyle name="60% - Accent4 3" xfId="47" xr:uid="{00000000-0005-0000-0000-00002E000000}"/>
    <cellStyle name="60% - Accent4 4" xfId="48" xr:uid="{00000000-0005-0000-0000-00002F000000}"/>
    <cellStyle name="60% - Accent5 2" xfId="49" xr:uid="{00000000-0005-0000-0000-000030000000}"/>
    <cellStyle name="60% - Accent5 3" xfId="50" xr:uid="{00000000-0005-0000-0000-000031000000}"/>
    <cellStyle name="60% - Accent5 4" xfId="51" xr:uid="{00000000-0005-0000-0000-000032000000}"/>
    <cellStyle name="60% - Accent6 2" xfId="52" xr:uid="{00000000-0005-0000-0000-000033000000}"/>
    <cellStyle name="60% - Accent6 3" xfId="53" xr:uid="{00000000-0005-0000-0000-000034000000}"/>
    <cellStyle name="60% - Accent6 4" xfId="54" xr:uid="{00000000-0005-0000-0000-000035000000}"/>
    <cellStyle name="Accent1 2" xfId="55" xr:uid="{00000000-0005-0000-0000-000036000000}"/>
    <cellStyle name="Accent1 3" xfId="56" xr:uid="{00000000-0005-0000-0000-000037000000}"/>
    <cellStyle name="Accent1 4" xfId="57" xr:uid="{00000000-0005-0000-0000-000038000000}"/>
    <cellStyle name="Accent2 2" xfId="58" xr:uid="{00000000-0005-0000-0000-000039000000}"/>
    <cellStyle name="Accent2 3" xfId="59" xr:uid="{00000000-0005-0000-0000-00003A000000}"/>
    <cellStyle name="Accent2 4" xfId="60" xr:uid="{00000000-0005-0000-0000-00003B000000}"/>
    <cellStyle name="Accent3 2" xfId="61" xr:uid="{00000000-0005-0000-0000-00003C000000}"/>
    <cellStyle name="Accent3 3" xfId="62" xr:uid="{00000000-0005-0000-0000-00003D000000}"/>
    <cellStyle name="Accent3 4" xfId="63" xr:uid="{00000000-0005-0000-0000-00003E000000}"/>
    <cellStyle name="Accent4 2" xfId="64" xr:uid="{00000000-0005-0000-0000-00003F000000}"/>
    <cellStyle name="Accent4 3" xfId="65" xr:uid="{00000000-0005-0000-0000-000040000000}"/>
    <cellStyle name="Accent4 4" xfId="66" xr:uid="{00000000-0005-0000-0000-000041000000}"/>
    <cellStyle name="Accent5 2" xfId="67" xr:uid="{00000000-0005-0000-0000-000042000000}"/>
    <cellStyle name="Accent5 3" xfId="68" xr:uid="{00000000-0005-0000-0000-000043000000}"/>
    <cellStyle name="Accent5 4" xfId="69" xr:uid="{00000000-0005-0000-0000-000044000000}"/>
    <cellStyle name="Accent6 2" xfId="70" xr:uid="{00000000-0005-0000-0000-000045000000}"/>
    <cellStyle name="Accent6 3" xfId="71" xr:uid="{00000000-0005-0000-0000-000046000000}"/>
    <cellStyle name="Accent6 4" xfId="72" xr:uid="{00000000-0005-0000-0000-000047000000}"/>
    <cellStyle name="Bad 2" xfId="73" xr:uid="{00000000-0005-0000-0000-000048000000}"/>
    <cellStyle name="Bad 3" xfId="74" xr:uid="{00000000-0005-0000-0000-000049000000}"/>
    <cellStyle name="Bad 4" xfId="75" xr:uid="{00000000-0005-0000-0000-00004A000000}"/>
    <cellStyle name="Calculation 2" xfId="76" xr:uid="{00000000-0005-0000-0000-00004B000000}"/>
    <cellStyle name="Calculation 3" xfId="77" xr:uid="{00000000-0005-0000-0000-00004C000000}"/>
    <cellStyle name="Calculation 4" xfId="78" xr:uid="{00000000-0005-0000-0000-00004D000000}"/>
    <cellStyle name="Check Cell 2" xfId="79" xr:uid="{00000000-0005-0000-0000-00004E000000}"/>
    <cellStyle name="Check Cell 3" xfId="80" xr:uid="{00000000-0005-0000-0000-00004F000000}"/>
    <cellStyle name="Check Cell 4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01" xfId="85" xr:uid="{00000000-0005-0000-0000-000054000000}"/>
    <cellStyle name="Comma 101 2" xfId="86" xr:uid="{00000000-0005-0000-0000-000055000000}"/>
    <cellStyle name="Comma 101 2 2" xfId="87" xr:uid="{00000000-0005-0000-0000-000056000000}"/>
    <cellStyle name="Comma 101 3" xfId="88" xr:uid="{00000000-0005-0000-0000-000057000000}"/>
    <cellStyle name="Comma 101 4" xfId="89" xr:uid="{00000000-0005-0000-0000-000058000000}"/>
    <cellStyle name="Comma 11" xfId="90" xr:uid="{00000000-0005-0000-0000-000059000000}"/>
    <cellStyle name="Comma 11 2" xfId="91" xr:uid="{00000000-0005-0000-0000-00005A000000}"/>
    <cellStyle name="Comma 12" xfId="92" xr:uid="{00000000-0005-0000-0000-00005B000000}"/>
    <cellStyle name="Comma 13" xfId="93" xr:uid="{00000000-0005-0000-0000-00005C000000}"/>
    <cellStyle name="Comma 14" xfId="94" xr:uid="{00000000-0005-0000-0000-00005D000000}"/>
    <cellStyle name="Comma 16" xfId="95" xr:uid="{00000000-0005-0000-0000-00005E000000}"/>
    <cellStyle name="Comma 16 2" xfId="96" xr:uid="{00000000-0005-0000-0000-00005F000000}"/>
    <cellStyle name="Comma 16 3" xfId="97" xr:uid="{00000000-0005-0000-0000-000060000000}"/>
    <cellStyle name="Comma 16 4" xfId="98" xr:uid="{00000000-0005-0000-0000-000061000000}"/>
    <cellStyle name="Comma 176" xfId="99" xr:uid="{00000000-0005-0000-0000-000062000000}"/>
    <cellStyle name="Comma 176 2" xfId="100" xr:uid="{00000000-0005-0000-0000-000063000000}"/>
    <cellStyle name="Comma 2" xfId="101" xr:uid="{00000000-0005-0000-0000-000064000000}"/>
    <cellStyle name="Comma 2 10" xfId="102" xr:uid="{00000000-0005-0000-0000-000065000000}"/>
    <cellStyle name="Comma 2 2" xfId="103" xr:uid="{00000000-0005-0000-0000-000066000000}"/>
    <cellStyle name="Comma 2 2 2" xfId="104" xr:uid="{00000000-0005-0000-0000-000067000000}"/>
    <cellStyle name="Comma 2 2 2 2" xfId="105" xr:uid="{00000000-0005-0000-0000-000068000000}"/>
    <cellStyle name="Comma 2 2 3" xfId="106" xr:uid="{00000000-0005-0000-0000-000069000000}"/>
    <cellStyle name="Comma 2 2 4" xfId="107" xr:uid="{00000000-0005-0000-0000-00006A000000}"/>
    <cellStyle name="Comma 2 2 5" xfId="108" xr:uid="{00000000-0005-0000-0000-00006B000000}"/>
    <cellStyle name="Comma 2 3" xfId="109" xr:uid="{00000000-0005-0000-0000-00006C000000}"/>
    <cellStyle name="Comma 2 4" xfId="110" xr:uid="{00000000-0005-0000-0000-00006D000000}"/>
    <cellStyle name="Comma 2 4 2" xfId="111" xr:uid="{00000000-0005-0000-0000-00006E000000}"/>
    <cellStyle name="Comma 2 4 3" xfId="112" xr:uid="{00000000-0005-0000-0000-00006F000000}"/>
    <cellStyle name="Comma 2 5" xfId="113" xr:uid="{00000000-0005-0000-0000-000070000000}"/>
    <cellStyle name="Comma 2 6" xfId="114" xr:uid="{00000000-0005-0000-0000-000071000000}"/>
    <cellStyle name="Comma 2 7" xfId="115" xr:uid="{00000000-0005-0000-0000-000072000000}"/>
    <cellStyle name="Comma 2 7 2" xfId="116" xr:uid="{00000000-0005-0000-0000-000073000000}"/>
    <cellStyle name="Comma 2 7 3" xfId="117" xr:uid="{00000000-0005-0000-0000-000074000000}"/>
    <cellStyle name="Comma 2 7 4" xfId="118" xr:uid="{00000000-0005-0000-0000-000075000000}"/>
    <cellStyle name="Comma 2 8" xfId="119" xr:uid="{00000000-0005-0000-0000-000076000000}"/>
    <cellStyle name="Comma 2 9" xfId="120" xr:uid="{00000000-0005-0000-0000-000077000000}"/>
    <cellStyle name="Comma 20 2" xfId="121" xr:uid="{00000000-0005-0000-0000-000078000000}"/>
    <cellStyle name="Comma 20 2 2" xfId="122" xr:uid="{00000000-0005-0000-0000-000079000000}"/>
    <cellStyle name="Comma 3" xfId="123" xr:uid="{00000000-0005-0000-0000-00007A000000}"/>
    <cellStyle name="Comma 3 2" xfId="124" xr:uid="{00000000-0005-0000-0000-00007B000000}"/>
    <cellStyle name="Comma 3 2 2" xfId="125" xr:uid="{00000000-0005-0000-0000-00007C000000}"/>
    <cellStyle name="Comma 3 2 2 2" xfId="126" xr:uid="{00000000-0005-0000-0000-00007D000000}"/>
    <cellStyle name="Comma 3 2 3" xfId="127" xr:uid="{00000000-0005-0000-0000-00007E000000}"/>
    <cellStyle name="Comma 3 2 4" xfId="128" xr:uid="{00000000-0005-0000-0000-00007F000000}"/>
    <cellStyle name="Comma 3 3" xfId="129" xr:uid="{00000000-0005-0000-0000-000080000000}"/>
    <cellStyle name="Comma 3 3 2" xfId="130" xr:uid="{00000000-0005-0000-0000-000081000000}"/>
    <cellStyle name="Comma 3 3 3" xfId="429" xr:uid="{8ACF591C-1A34-4682-83C8-A34E358B8AAE}"/>
    <cellStyle name="Comma 3 4" xfId="131" xr:uid="{00000000-0005-0000-0000-000082000000}"/>
    <cellStyle name="Comma 3 4 2" xfId="132" xr:uid="{00000000-0005-0000-0000-000083000000}"/>
    <cellStyle name="Comma 3 5" xfId="133" xr:uid="{00000000-0005-0000-0000-000084000000}"/>
    <cellStyle name="Comma 3 6" xfId="134" xr:uid="{00000000-0005-0000-0000-000085000000}"/>
    <cellStyle name="Comma 3 7" xfId="135" xr:uid="{00000000-0005-0000-0000-000086000000}"/>
    <cellStyle name="Comma 3 8" xfId="136" xr:uid="{00000000-0005-0000-0000-000087000000}"/>
    <cellStyle name="Comma 3 9" xfId="137" xr:uid="{00000000-0005-0000-0000-000088000000}"/>
    <cellStyle name="Comma 4" xfId="138" xr:uid="{00000000-0005-0000-0000-000089000000}"/>
    <cellStyle name="Comma 4 2" xfId="139" xr:uid="{00000000-0005-0000-0000-00008A000000}"/>
    <cellStyle name="Comma 4 2 2" xfId="140" xr:uid="{00000000-0005-0000-0000-00008B000000}"/>
    <cellStyle name="Comma 4 3" xfId="141" xr:uid="{00000000-0005-0000-0000-00008C000000}"/>
    <cellStyle name="Comma 4 3 2" xfId="142" xr:uid="{00000000-0005-0000-0000-00008D000000}"/>
    <cellStyle name="Comma 4 4" xfId="143" xr:uid="{00000000-0005-0000-0000-00008E000000}"/>
    <cellStyle name="Comma 4 5" xfId="144" xr:uid="{00000000-0005-0000-0000-00008F000000}"/>
    <cellStyle name="Comma 4 6" xfId="145" xr:uid="{00000000-0005-0000-0000-000090000000}"/>
    <cellStyle name="Comma 4 7" xfId="146" xr:uid="{00000000-0005-0000-0000-000091000000}"/>
    <cellStyle name="Comma 5" xfId="147" xr:uid="{00000000-0005-0000-0000-000092000000}"/>
    <cellStyle name="Comma 5 2" xfId="148" xr:uid="{00000000-0005-0000-0000-000093000000}"/>
    <cellStyle name="Comma 5 2 2" xfId="149" xr:uid="{00000000-0005-0000-0000-000094000000}"/>
    <cellStyle name="Comma 5 2 2 2" xfId="150" xr:uid="{00000000-0005-0000-0000-000095000000}"/>
    <cellStyle name="Comma 5 3" xfId="151" xr:uid="{00000000-0005-0000-0000-000096000000}"/>
    <cellStyle name="Comma 5 3 2" xfId="152" xr:uid="{00000000-0005-0000-0000-000097000000}"/>
    <cellStyle name="Comma 5 4" xfId="153" xr:uid="{00000000-0005-0000-0000-000098000000}"/>
    <cellStyle name="Comma 5 5" xfId="154" xr:uid="{00000000-0005-0000-0000-000099000000}"/>
    <cellStyle name="Comma 6" xfId="155" xr:uid="{00000000-0005-0000-0000-00009A000000}"/>
    <cellStyle name="Comma 6 2" xfId="156" xr:uid="{00000000-0005-0000-0000-00009B000000}"/>
    <cellStyle name="Comma 6 2 2" xfId="157" xr:uid="{00000000-0005-0000-0000-00009C000000}"/>
    <cellStyle name="Comma 6 3" xfId="158" xr:uid="{00000000-0005-0000-0000-00009D000000}"/>
    <cellStyle name="Comma 7" xfId="159" xr:uid="{00000000-0005-0000-0000-00009E000000}"/>
    <cellStyle name="Comma 7 2" xfId="160" xr:uid="{00000000-0005-0000-0000-00009F000000}"/>
    <cellStyle name="Comma 7 2 2" xfId="161" xr:uid="{00000000-0005-0000-0000-0000A0000000}"/>
    <cellStyle name="Comma 7 2 3" xfId="162" xr:uid="{00000000-0005-0000-0000-0000A1000000}"/>
    <cellStyle name="Comma 7 2 4" xfId="163" xr:uid="{00000000-0005-0000-0000-0000A2000000}"/>
    <cellStyle name="Comma 7 3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omma 9 2" xfId="168" xr:uid="{00000000-0005-0000-0000-0000A7000000}"/>
    <cellStyle name="Comma 9 2 2" xfId="169" xr:uid="{00000000-0005-0000-0000-0000A8000000}"/>
    <cellStyle name="Comma 9 3" xfId="170" xr:uid="{00000000-0005-0000-0000-0000A9000000}"/>
    <cellStyle name="Comma 9 4" xfId="171" xr:uid="{00000000-0005-0000-0000-0000AA000000}"/>
    <cellStyle name="Comma 98" xfId="172" xr:uid="{00000000-0005-0000-0000-0000AB000000}"/>
    <cellStyle name="Comma 98 2" xfId="173" xr:uid="{00000000-0005-0000-0000-0000AC000000}"/>
    <cellStyle name="comma zerodec" xfId="174" xr:uid="{00000000-0005-0000-0000-0000AD000000}"/>
    <cellStyle name="Currency 2" xfId="175" xr:uid="{00000000-0005-0000-0000-0000AE000000}"/>
    <cellStyle name="Currency1" xfId="176" xr:uid="{00000000-0005-0000-0000-0000AF000000}"/>
    <cellStyle name="Dollar (zero dec)" xfId="177" xr:uid="{00000000-0005-0000-0000-0000B0000000}"/>
    <cellStyle name="E&amp;Y House" xfId="178" xr:uid="{00000000-0005-0000-0000-0000B1000000}"/>
    <cellStyle name="Explanatory Text 2" xfId="179" xr:uid="{00000000-0005-0000-0000-0000B2000000}"/>
    <cellStyle name="Explanatory Text 3" xfId="180" xr:uid="{00000000-0005-0000-0000-0000B3000000}"/>
    <cellStyle name="Explanatory Text 4" xfId="181" xr:uid="{00000000-0005-0000-0000-0000B4000000}"/>
    <cellStyle name="Followed Hyperlink 2" xfId="182" xr:uid="{00000000-0005-0000-0000-0000B5000000}"/>
    <cellStyle name="Followed Hyperlink 3" xfId="183" xr:uid="{00000000-0005-0000-0000-0000B6000000}"/>
    <cellStyle name="Followed Hyperlink 4" xfId="184" xr:uid="{00000000-0005-0000-0000-0000B7000000}"/>
    <cellStyle name="Followed Hyperlink 5" xfId="185" xr:uid="{00000000-0005-0000-0000-0000B8000000}"/>
    <cellStyle name="Good 2" xfId="186" xr:uid="{00000000-0005-0000-0000-0000B9000000}"/>
    <cellStyle name="Good 3" xfId="187" xr:uid="{00000000-0005-0000-0000-0000BA000000}"/>
    <cellStyle name="Good 4" xfId="188" xr:uid="{00000000-0005-0000-0000-0000BB000000}"/>
    <cellStyle name="Grey" xfId="189" xr:uid="{00000000-0005-0000-0000-0000BC000000}"/>
    <cellStyle name="Heading 1 2" xfId="190" xr:uid="{00000000-0005-0000-0000-0000BD000000}"/>
    <cellStyle name="Heading 1 3" xfId="191" xr:uid="{00000000-0005-0000-0000-0000BE000000}"/>
    <cellStyle name="Heading 1 4" xfId="192" xr:uid="{00000000-0005-0000-0000-0000BF000000}"/>
    <cellStyle name="Heading 2 2" xfId="193" xr:uid="{00000000-0005-0000-0000-0000C0000000}"/>
    <cellStyle name="Heading 2 3" xfId="194" xr:uid="{00000000-0005-0000-0000-0000C1000000}"/>
    <cellStyle name="Heading 2 4" xfId="195" xr:uid="{00000000-0005-0000-0000-0000C2000000}"/>
    <cellStyle name="Heading 3 2" xfId="196" xr:uid="{00000000-0005-0000-0000-0000C3000000}"/>
    <cellStyle name="Heading 3 3" xfId="197" xr:uid="{00000000-0005-0000-0000-0000C4000000}"/>
    <cellStyle name="Heading 3 4" xfId="198" xr:uid="{00000000-0005-0000-0000-0000C5000000}"/>
    <cellStyle name="Heading 4 2" xfId="199" xr:uid="{00000000-0005-0000-0000-0000C6000000}"/>
    <cellStyle name="Heading 4 2 2" xfId="200" xr:uid="{00000000-0005-0000-0000-0000C7000000}"/>
    <cellStyle name="Heading 4 3" xfId="201" xr:uid="{00000000-0005-0000-0000-0000C8000000}"/>
    <cellStyle name="Heading 4 4" xfId="202" xr:uid="{00000000-0005-0000-0000-0000C9000000}"/>
    <cellStyle name="Hyperlink" xfId="426" builtinId="8"/>
    <cellStyle name="Hyperlink 2" xfId="203" xr:uid="{00000000-0005-0000-0000-0000CA000000}"/>
    <cellStyle name="Hyperlink 2 2" xfId="204" xr:uid="{00000000-0005-0000-0000-0000CB000000}"/>
    <cellStyle name="Hyperlink 2 3" xfId="205" xr:uid="{00000000-0005-0000-0000-0000CC000000}"/>
    <cellStyle name="Hyperlink 2 4" xfId="206" xr:uid="{00000000-0005-0000-0000-0000CD000000}"/>
    <cellStyle name="Hyperlink 3" xfId="207" xr:uid="{00000000-0005-0000-0000-0000CE000000}"/>
    <cellStyle name="Hyperlink 3 2" xfId="208" xr:uid="{00000000-0005-0000-0000-0000CF000000}"/>
    <cellStyle name="Hyperlink 3 2 2" xfId="209" xr:uid="{00000000-0005-0000-0000-0000D0000000}"/>
    <cellStyle name="Hyperlink 3 3" xfId="210" xr:uid="{00000000-0005-0000-0000-0000D1000000}"/>
    <cellStyle name="Hyperlink 3 4" xfId="211" xr:uid="{00000000-0005-0000-0000-0000D2000000}"/>
    <cellStyle name="Hyperlink 4" xfId="212" xr:uid="{00000000-0005-0000-0000-0000D3000000}"/>
    <cellStyle name="Hyperlink 4 2" xfId="213" xr:uid="{00000000-0005-0000-0000-0000D4000000}"/>
    <cellStyle name="Hyperlink 5" xfId="214" xr:uid="{00000000-0005-0000-0000-0000D5000000}"/>
    <cellStyle name="Hyperlink 5 2" xfId="215" xr:uid="{00000000-0005-0000-0000-0000D6000000}"/>
    <cellStyle name="Hyperlink 6" xfId="216" xr:uid="{00000000-0005-0000-0000-0000D7000000}"/>
    <cellStyle name="Hyperlink 7" xfId="217" xr:uid="{00000000-0005-0000-0000-0000D8000000}"/>
    <cellStyle name="Hyperlink 8" xfId="218" xr:uid="{00000000-0005-0000-0000-0000D9000000}"/>
    <cellStyle name="Input [yellow]" xfId="219" xr:uid="{00000000-0005-0000-0000-0000DA000000}"/>
    <cellStyle name="Input [yellow] 2" xfId="220" xr:uid="{00000000-0005-0000-0000-0000DB000000}"/>
    <cellStyle name="Input [yellow] 3" xfId="221" xr:uid="{00000000-0005-0000-0000-0000DC000000}"/>
    <cellStyle name="Input 2" xfId="222" xr:uid="{00000000-0005-0000-0000-0000DD000000}"/>
    <cellStyle name="Input 3" xfId="223" xr:uid="{00000000-0005-0000-0000-0000DE000000}"/>
    <cellStyle name="Input 4" xfId="224" xr:uid="{00000000-0005-0000-0000-0000DF000000}"/>
    <cellStyle name="Input 5" xfId="225" xr:uid="{00000000-0005-0000-0000-0000E0000000}"/>
    <cellStyle name="Input 6" xfId="226" xr:uid="{00000000-0005-0000-0000-0000E1000000}"/>
    <cellStyle name="Linked Cell 2" xfId="227" xr:uid="{00000000-0005-0000-0000-0000E2000000}"/>
    <cellStyle name="Linked Cell 3" xfId="228" xr:uid="{00000000-0005-0000-0000-0000E3000000}"/>
    <cellStyle name="Linked Cell 4" xfId="229" xr:uid="{00000000-0005-0000-0000-0000E4000000}"/>
    <cellStyle name="Millares_Presupuesto 2001" xfId="230" xr:uid="{00000000-0005-0000-0000-0000E5000000}"/>
    <cellStyle name="Neutral 2" xfId="231" xr:uid="{00000000-0005-0000-0000-0000E6000000}"/>
    <cellStyle name="Neutral 3" xfId="232" xr:uid="{00000000-0005-0000-0000-0000E7000000}"/>
    <cellStyle name="Neutral 4" xfId="233" xr:uid="{00000000-0005-0000-0000-0000E8000000}"/>
    <cellStyle name="no dec" xfId="234" xr:uid="{00000000-0005-0000-0000-0000E9000000}"/>
    <cellStyle name="Normal" xfId="0" builtinId="0"/>
    <cellStyle name="Normal - Style1" xfId="235" xr:uid="{00000000-0005-0000-0000-0000EB000000}"/>
    <cellStyle name="Normal 10" xfId="236" xr:uid="{00000000-0005-0000-0000-0000EC000000}"/>
    <cellStyle name="Normal 10 2" xfId="237" xr:uid="{00000000-0005-0000-0000-0000ED000000}"/>
    <cellStyle name="Normal 10 2 2" xfId="238" xr:uid="{00000000-0005-0000-0000-0000EE000000}"/>
    <cellStyle name="Normal 10 3" xfId="239" xr:uid="{00000000-0005-0000-0000-0000EF000000}"/>
    <cellStyle name="Normal 10 3 2" xfId="240" xr:uid="{00000000-0005-0000-0000-0000F0000000}"/>
    <cellStyle name="Normal 10 4" xfId="241" xr:uid="{00000000-0005-0000-0000-0000F1000000}"/>
    <cellStyle name="Normal 10 5" xfId="242" xr:uid="{00000000-0005-0000-0000-0000F2000000}"/>
    <cellStyle name="Normal 10 5 2" xfId="243" xr:uid="{00000000-0005-0000-0000-0000F3000000}"/>
    <cellStyle name="Normal 11" xfId="244" xr:uid="{00000000-0005-0000-0000-0000F4000000}"/>
    <cellStyle name="Normal 11 2" xfId="427" xr:uid="{700A9DB5-F832-4B9A-A2CD-69B2CE2A1E6B}"/>
    <cellStyle name="Normal 11 3" xfId="245" xr:uid="{00000000-0005-0000-0000-0000F5000000}"/>
    <cellStyle name="Normal 11 3 2" xfId="246" xr:uid="{00000000-0005-0000-0000-0000F6000000}"/>
    <cellStyle name="Normal 12" xfId="247" xr:uid="{00000000-0005-0000-0000-0000F7000000}"/>
    <cellStyle name="Normal 13" xfId="248" xr:uid="{00000000-0005-0000-0000-0000F8000000}"/>
    <cellStyle name="Normal 14" xfId="249" xr:uid="{00000000-0005-0000-0000-0000F9000000}"/>
    <cellStyle name="Normal 15" xfId="250" xr:uid="{00000000-0005-0000-0000-0000FA000000}"/>
    <cellStyle name="Normal 16" xfId="251" xr:uid="{00000000-0005-0000-0000-0000FB000000}"/>
    <cellStyle name="Normal 161" xfId="252" xr:uid="{00000000-0005-0000-0000-0000FC000000}"/>
    <cellStyle name="Normal 17" xfId="253" xr:uid="{00000000-0005-0000-0000-0000FD000000}"/>
    <cellStyle name="Normal 17 2" xfId="254" xr:uid="{00000000-0005-0000-0000-0000FE000000}"/>
    <cellStyle name="Normal 17 2 2" xfId="255" xr:uid="{00000000-0005-0000-0000-0000FF000000}"/>
    <cellStyle name="Normal 18" xfId="256" xr:uid="{00000000-0005-0000-0000-000000010000}"/>
    <cellStyle name="Normal 19" xfId="257" xr:uid="{00000000-0005-0000-0000-000001010000}"/>
    <cellStyle name="Normal 2" xfId="258" xr:uid="{00000000-0005-0000-0000-000002010000}"/>
    <cellStyle name="Normal 2 2" xfId="259" xr:uid="{00000000-0005-0000-0000-000003010000}"/>
    <cellStyle name="Normal 2 2 2" xfId="260" xr:uid="{00000000-0005-0000-0000-000004010000}"/>
    <cellStyle name="Normal 2 2 3" xfId="261" xr:uid="{00000000-0005-0000-0000-000005010000}"/>
    <cellStyle name="Normal 2 2 4" xfId="262" xr:uid="{00000000-0005-0000-0000-000006010000}"/>
    <cellStyle name="Normal 2 3" xfId="263" xr:uid="{00000000-0005-0000-0000-000007010000}"/>
    <cellStyle name="Normal 2 3 2" xfId="264" xr:uid="{00000000-0005-0000-0000-000008010000}"/>
    <cellStyle name="Normal 2 3 2 2" xfId="265" xr:uid="{00000000-0005-0000-0000-000009010000}"/>
    <cellStyle name="Normal 2 3 3" xfId="266" xr:uid="{00000000-0005-0000-0000-00000A010000}"/>
    <cellStyle name="Normal 2 3 4" xfId="267" xr:uid="{00000000-0005-0000-0000-00000B010000}"/>
    <cellStyle name="Normal 2 4" xfId="268" xr:uid="{00000000-0005-0000-0000-00000C010000}"/>
    <cellStyle name="Normal 2 4 2" xfId="269" xr:uid="{00000000-0005-0000-0000-00000D010000}"/>
    <cellStyle name="Normal 2 4 3" xfId="270" xr:uid="{00000000-0005-0000-0000-00000E010000}"/>
    <cellStyle name="Normal 2 5" xfId="271" xr:uid="{00000000-0005-0000-0000-00000F010000}"/>
    <cellStyle name="Normal 2 5 2" xfId="272" xr:uid="{00000000-0005-0000-0000-000010010000}"/>
    <cellStyle name="Normal 2 5 2 2" xfId="273" xr:uid="{00000000-0005-0000-0000-000011010000}"/>
    <cellStyle name="Normal 2 5 2 2 2" xfId="274" xr:uid="{00000000-0005-0000-0000-000012010000}"/>
    <cellStyle name="Normal 2 5 2 3" xfId="275" xr:uid="{00000000-0005-0000-0000-000013010000}"/>
    <cellStyle name="Normal 2 5 3" xfId="276" xr:uid="{00000000-0005-0000-0000-000014010000}"/>
    <cellStyle name="Normal 2 5 4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0" xfId="282" xr:uid="{00000000-0005-0000-0000-00001A010000}"/>
    <cellStyle name="Normal 21" xfId="283" xr:uid="{00000000-0005-0000-0000-00001B010000}"/>
    <cellStyle name="Normal 22" xfId="284" xr:uid="{00000000-0005-0000-0000-00001C010000}"/>
    <cellStyle name="Normal 23" xfId="285" xr:uid="{00000000-0005-0000-0000-00001D010000}"/>
    <cellStyle name="Normal 24" xfId="286" xr:uid="{00000000-0005-0000-0000-00001E010000}"/>
    <cellStyle name="Normal 24 2" xfId="287" xr:uid="{00000000-0005-0000-0000-00001F010000}"/>
    <cellStyle name="Normal 25" xfId="288" xr:uid="{00000000-0005-0000-0000-000020010000}"/>
    <cellStyle name="Normal 25 2" xfId="289" xr:uid="{00000000-0005-0000-0000-000021010000}"/>
    <cellStyle name="Normal 25 3" xfId="290" xr:uid="{00000000-0005-0000-0000-000022010000}"/>
    <cellStyle name="Normal 25 4" xfId="291" xr:uid="{00000000-0005-0000-0000-000023010000}"/>
    <cellStyle name="Normal 26" xfId="292" xr:uid="{00000000-0005-0000-0000-000024010000}"/>
    <cellStyle name="Normal 26 2" xfId="293" xr:uid="{00000000-0005-0000-0000-000025010000}"/>
    <cellStyle name="Normal 26 3" xfId="294" xr:uid="{00000000-0005-0000-0000-000026010000}"/>
    <cellStyle name="Normal 26 4" xfId="295" xr:uid="{00000000-0005-0000-0000-000027010000}"/>
    <cellStyle name="Normal 27" xfId="296" xr:uid="{00000000-0005-0000-0000-000028010000}"/>
    <cellStyle name="Normal 27 2" xfId="297" xr:uid="{00000000-0005-0000-0000-000029010000}"/>
    <cellStyle name="Normal 27 3" xfId="298" xr:uid="{00000000-0005-0000-0000-00002A010000}"/>
    <cellStyle name="Normal 27 4" xfId="299" xr:uid="{00000000-0005-0000-0000-00002B010000}"/>
    <cellStyle name="Normal 28" xfId="300" xr:uid="{00000000-0005-0000-0000-00002C010000}"/>
    <cellStyle name="Normal 28 2" xfId="301" xr:uid="{00000000-0005-0000-0000-00002D010000}"/>
    <cellStyle name="Normal 28 3" xfId="302" xr:uid="{00000000-0005-0000-0000-00002E010000}"/>
    <cellStyle name="Normal 28 4" xfId="303" xr:uid="{00000000-0005-0000-0000-00002F010000}"/>
    <cellStyle name="Normal 29" xfId="304" xr:uid="{00000000-0005-0000-0000-000030010000}"/>
    <cellStyle name="Normal 29 2" xfId="305" xr:uid="{00000000-0005-0000-0000-000031010000}"/>
    <cellStyle name="Normal 29 3" xfId="306" xr:uid="{00000000-0005-0000-0000-000032010000}"/>
    <cellStyle name="Normal 29 4" xfId="307" xr:uid="{00000000-0005-0000-0000-000033010000}"/>
    <cellStyle name="Normal 3" xfId="308" xr:uid="{00000000-0005-0000-0000-000034010000}"/>
    <cellStyle name="Normal 3 2" xfId="309" xr:uid="{00000000-0005-0000-0000-000035010000}"/>
    <cellStyle name="Normal 3 2 2" xfId="310" xr:uid="{00000000-0005-0000-0000-000036010000}"/>
    <cellStyle name="Normal 3 2 2 2" xfId="311" xr:uid="{00000000-0005-0000-0000-000037010000}"/>
    <cellStyle name="Normal 3 2 3" xfId="312" xr:uid="{00000000-0005-0000-0000-000038010000}"/>
    <cellStyle name="Normal 3 2 5" xfId="313" xr:uid="{00000000-0005-0000-0000-000039010000}"/>
    <cellStyle name="Normal 3 3" xfId="314" xr:uid="{00000000-0005-0000-0000-00003A010000}"/>
    <cellStyle name="Normal 3 3 2" xfId="315" xr:uid="{00000000-0005-0000-0000-00003B010000}"/>
    <cellStyle name="Normal 3 4" xfId="316" xr:uid="{00000000-0005-0000-0000-00003C010000}"/>
    <cellStyle name="Normal 3 4 2" xfId="317" xr:uid="{00000000-0005-0000-0000-00003D010000}"/>
    <cellStyle name="Normal 3 5" xfId="318" xr:uid="{00000000-0005-0000-0000-00003E010000}"/>
    <cellStyle name="Normal 3 6" xfId="319" xr:uid="{00000000-0005-0000-0000-00003F010000}"/>
    <cellStyle name="Normal 3 7" xfId="320" xr:uid="{00000000-0005-0000-0000-000040010000}"/>
    <cellStyle name="Normal 3 8" xfId="428" xr:uid="{409DC444-5E72-4B74-94A9-E5F6BC13CA63}"/>
    <cellStyle name="Normal 30" xfId="321" xr:uid="{00000000-0005-0000-0000-000041010000}"/>
    <cellStyle name="Normal 30 2" xfId="322" xr:uid="{00000000-0005-0000-0000-000042010000}"/>
    <cellStyle name="Normal 30 3" xfId="323" xr:uid="{00000000-0005-0000-0000-000043010000}"/>
    <cellStyle name="Normal 30 4" xfId="324" xr:uid="{00000000-0005-0000-0000-000044010000}"/>
    <cellStyle name="Normal 31" xfId="325" xr:uid="{00000000-0005-0000-0000-000045010000}"/>
    <cellStyle name="Normal 31 2" xfId="326" xr:uid="{00000000-0005-0000-0000-000046010000}"/>
    <cellStyle name="Normal 31 3" xfId="327" xr:uid="{00000000-0005-0000-0000-000047010000}"/>
    <cellStyle name="Normal 31 4" xfId="328" xr:uid="{00000000-0005-0000-0000-000048010000}"/>
    <cellStyle name="Normal 32" xfId="329" xr:uid="{00000000-0005-0000-0000-000049010000}"/>
    <cellStyle name="Normal 32 2" xfId="330" xr:uid="{00000000-0005-0000-0000-00004A010000}"/>
    <cellStyle name="Normal 32 3" xfId="331" xr:uid="{00000000-0005-0000-0000-00004B010000}"/>
    <cellStyle name="Normal 32 4" xfId="332" xr:uid="{00000000-0005-0000-0000-00004C010000}"/>
    <cellStyle name="Normal 33" xfId="333" xr:uid="{00000000-0005-0000-0000-00004D010000}"/>
    <cellStyle name="Normal 33 2" xfId="334" xr:uid="{00000000-0005-0000-0000-00004E010000}"/>
    <cellStyle name="Normal 33 3" xfId="335" xr:uid="{00000000-0005-0000-0000-00004F010000}"/>
    <cellStyle name="Normal 33 4" xfId="336" xr:uid="{00000000-0005-0000-0000-000050010000}"/>
    <cellStyle name="Normal 34" xfId="337" xr:uid="{00000000-0005-0000-0000-000051010000}"/>
    <cellStyle name="Normal 35" xfId="338" xr:uid="{00000000-0005-0000-0000-000052010000}"/>
    <cellStyle name="Normal 36" xfId="339" xr:uid="{00000000-0005-0000-0000-000053010000}"/>
    <cellStyle name="Normal 37" xfId="340" xr:uid="{00000000-0005-0000-0000-000054010000}"/>
    <cellStyle name="Normal 38" xfId="341" xr:uid="{00000000-0005-0000-0000-000055010000}"/>
    <cellStyle name="Normal 39" xfId="342" xr:uid="{00000000-0005-0000-0000-000056010000}"/>
    <cellStyle name="Normal 4" xfId="343" xr:uid="{00000000-0005-0000-0000-000057010000}"/>
    <cellStyle name="Normal 4 2" xfId="344" xr:uid="{00000000-0005-0000-0000-000058010000}"/>
    <cellStyle name="Normal 4 3" xfId="345" xr:uid="{00000000-0005-0000-0000-000059010000}"/>
    <cellStyle name="Normal 4 3 2" xfId="346" xr:uid="{00000000-0005-0000-0000-00005A010000}"/>
    <cellStyle name="Normal 4 4" xfId="347" xr:uid="{00000000-0005-0000-0000-00005B010000}"/>
    <cellStyle name="Normal 4 5" xfId="348" xr:uid="{00000000-0005-0000-0000-00005C010000}"/>
    <cellStyle name="Normal 4 6" xfId="349" xr:uid="{00000000-0005-0000-0000-00005D010000}"/>
    <cellStyle name="Normal 4 7" xfId="350" xr:uid="{00000000-0005-0000-0000-00005E010000}"/>
    <cellStyle name="Normal 4 7 2" xfId="351" xr:uid="{00000000-0005-0000-0000-00005F010000}"/>
    <cellStyle name="Normal 4 8" xfId="352" xr:uid="{00000000-0005-0000-0000-000060010000}"/>
    <cellStyle name="Normal 40" xfId="353" xr:uid="{00000000-0005-0000-0000-000061010000}"/>
    <cellStyle name="Normal 41" xfId="354" xr:uid="{00000000-0005-0000-0000-000062010000}"/>
    <cellStyle name="Normal 42" xfId="355" xr:uid="{00000000-0005-0000-0000-000063010000}"/>
    <cellStyle name="Normal 43" xfId="356" xr:uid="{00000000-0005-0000-0000-000064010000}"/>
    <cellStyle name="Normal 44" xfId="357" xr:uid="{00000000-0005-0000-0000-000065010000}"/>
    <cellStyle name="Normal 45" xfId="358" xr:uid="{00000000-0005-0000-0000-000066010000}"/>
    <cellStyle name="Normal 46" xfId="359" xr:uid="{00000000-0005-0000-0000-000067010000}"/>
    <cellStyle name="Normal 47" xfId="360" xr:uid="{00000000-0005-0000-0000-000068010000}"/>
    <cellStyle name="Normal 48" xfId="361" xr:uid="{00000000-0005-0000-0000-000069010000}"/>
    <cellStyle name="Normal 5" xfId="362" xr:uid="{00000000-0005-0000-0000-00006A010000}"/>
    <cellStyle name="Normal 5 2" xfId="363" xr:uid="{00000000-0005-0000-0000-00006B010000}"/>
    <cellStyle name="Normal 5 2 2" xfId="364" xr:uid="{00000000-0005-0000-0000-00006C010000}"/>
    <cellStyle name="Normal 5 3" xfId="365" xr:uid="{00000000-0005-0000-0000-00006D010000}"/>
    <cellStyle name="Normal 5 4" xfId="366" xr:uid="{00000000-0005-0000-0000-00006E010000}"/>
    <cellStyle name="Normal 5 5" xfId="367" xr:uid="{00000000-0005-0000-0000-00006F010000}"/>
    <cellStyle name="Normal 5 6" xfId="368" xr:uid="{00000000-0005-0000-0000-000070010000}"/>
    <cellStyle name="Normal 5 7" xfId="369" xr:uid="{00000000-0005-0000-0000-000071010000}"/>
    <cellStyle name="Normal 6" xfId="370" xr:uid="{00000000-0005-0000-0000-000072010000}"/>
    <cellStyle name="Normal 6 2" xfId="371" xr:uid="{00000000-0005-0000-0000-000073010000}"/>
    <cellStyle name="Normal 6 3" xfId="372" xr:uid="{00000000-0005-0000-0000-000074010000}"/>
    <cellStyle name="Normal 6 3 2" xfId="373" xr:uid="{00000000-0005-0000-0000-000075010000}"/>
    <cellStyle name="Normal 7" xfId="374" xr:uid="{00000000-0005-0000-0000-000076010000}"/>
    <cellStyle name="Normal 7 2" xfId="375" xr:uid="{00000000-0005-0000-0000-000077010000}"/>
    <cellStyle name="Normal 7 3" xfId="376" xr:uid="{00000000-0005-0000-0000-000078010000}"/>
    <cellStyle name="Normal 7 4" xfId="377" xr:uid="{00000000-0005-0000-0000-000079010000}"/>
    <cellStyle name="Normal 7 5" xfId="378" xr:uid="{00000000-0005-0000-0000-00007A010000}"/>
    <cellStyle name="Normal 7 6" xfId="379" xr:uid="{00000000-0005-0000-0000-00007B010000}"/>
    <cellStyle name="Normal 8" xfId="380" xr:uid="{00000000-0005-0000-0000-00007C010000}"/>
    <cellStyle name="Normal 8 2" xfId="381" xr:uid="{00000000-0005-0000-0000-00007D010000}"/>
    <cellStyle name="Normal 8 2 2" xfId="382" xr:uid="{00000000-0005-0000-0000-00007E010000}"/>
    <cellStyle name="Normal 9" xfId="383" xr:uid="{00000000-0005-0000-0000-00007F010000}"/>
    <cellStyle name="Normal 9 2" xfId="384" xr:uid="{00000000-0005-0000-0000-000080010000}"/>
    <cellStyle name="Normal_BS&amp;PLT Q1'2006" xfId="385" xr:uid="{00000000-0005-0000-0000-000081010000}"/>
    <cellStyle name="Note 2" xfId="386" xr:uid="{00000000-0005-0000-0000-000082010000}"/>
    <cellStyle name="Note 3" xfId="387" xr:uid="{00000000-0005-0000-0000-000083010000}"/>
    <cellStyle name="Note 4" xfId="388" xr:uid="{00000000-0005-0000-0000-000084010000}"/>
    <cellStyle name="Output 2" xfId="389" xr:uid="{00000000-0005-0000-0000-000085010000}"/>
    <cellStyle name="Output 3" xfId="390" xr:uid="{00000000-0005-0000-0000-000086010000}"/>
    <cellStyle name="Output 4" xfId="391" xr:uid="{00000000-0005-0000-0000-000087010000}"/>
    <cellStyle name="Percent" xfId="430" builtinId="5"/>
    <cellStyle name="Percent [2]" xfId="392" xr:uid="{00000000-0005-0000-0000-000088010000}"/>
    <cellStyle name="Percent 2" xfId="393" xr:uid="{00000000-0005-0000-0000-000089010000}"/>
    <cellStyle name="Percent 2 2" xfId="394" xr:uid="{00000000-0005-0000-0000-00008A010000}"/>
    <cellStyle name="Percent 2 2 2" xfId="395" xr:uid="{00000000-0005-0000-0000-00008B010000}"/>
    <cellStyle name="Percent 2 3" xfId="396" xr:uid="{00000000-0005-0000-0000-00008C010000}"/>
    <cellStyle name="Percent 2 4" xfId="397" xr:uid="{00000000-0005-0000-0000-00008D010000}"/>
    <cellStyle name="Percent 2 5" xfId="398" xr:uid="{00000000-0005-0000-0000-00008E010000}"/>
    <cellStyle name="Percent 2 6" xfId="399" xr:uid="{00000000-0005-0000-0000-00008F010000}"/>
    <cellStyle name="Percent 3" xfId="400" xr:uid="{00000000-0005-0000-0000-000090010000}"/>
    <cellStyle name="Percent 3 2" xfId="401" xr:uid="{00000000-0005-0000-0000-000091010000}"/>
    <cellStyle name="Percent 4" xfId="402" xr:uid="{00000000-0005-0000-0000-000092010000}"/>
    <cellStyle name="Percent 5" xfId="403" xr:uid="{00000000-0005-0000-0000-000093010000}"/>
    <cellStyle name="Percent 6" xfId="404" xr:uid="{00000000-0005-0000-0000-000094010000}"/>
    <cellStyle name="Percent 7" xfId="405" xr:uid="{00000000-0005-0000-0000-000095010000}"/>
    <cellStyle name="Quantity" xfId="406" xr:uid="{00000000-0005-0000-0000-000096010000}"/>
    <cellStyle name="Quantity 2" xfId="407" xr:uid="{00000000-0005-0000-0000-000097010000}"/>
    <cellStyle name="Title 2" xfId="408" xr:uid="{00000000-0005-0000-0000-000098010000}"/>
    <cellStyle name="Title 3" xfId="409" xr:uid="{00000000-0005-0000-0000-000099010000}"/>
    <cellStyle name="Title 4" xfId="410" xr:uid="{00000000-0005-0000-0000-00009A010000}"/>
    <cellStyle name="Total" xfId="411" builtinId="25" customBuiltin="1"/>
    <cellStyle name="Total 2" xfId="412" xr:uid="{00000000-0005-0000-0000-00009C010000}"/>
    <cellStyle name="Total 2 2" xfId="413" xr:uid="{00000000-0005-0000-0000-00009D010000}"/>
    <cellStyle name="Total 3" xfId="414" xr:uid="{00000000-0005-0000-0000-00009E010000}"/>
    <cellStyle name="Total 4" xfId="415" xr:uid="{00000000-0005-0000-0000-00009F010000}"/>
    <cellStyle name="Warning Text 2" xfId="416" xr:uid="{00000000-0005-0000-0000-0000A0010000}"/>
    <cellStyle name="Warning Text 3" xfId="417" xr:uid="{00000000-0005-0000-0000-0000A1010000}"/>
    <cellStyle name="Warning Text 4" xfId="418" xr:uid="{00000000-0005-0000-0000-0000A2010000}"/>
    <cellStyle name="เครื่องหมายจุลภาค [0]_PERSONAL" xfId="419" xr:uid="{00000000-0005-0000-0000-0000A3010000}"/>
    <cellStyle name="เครื่องหมายจุลภาค_PERSONAL" xfId="420" xr:uid="{00000000-0005-0000-0000-0000A4010000}"/>
    <cellStyle name="เครื่องหมายสกุลเงิน [0]_1" xfId="421" xr:uid="{00000000-0005-0000-0000-0000A5010000}"/>
    <cellStyle name="เครื่องหมายสกุลเงิน_1" xfId="422" xr:uid="{00000000-0005-0000-0000-0000A6010000}"/>
    <cellStyle name="เชื่อมโยงหลายมิติ" xfId="423" xr:uid="{00000000-0005-0000-0000-0000A7010000}"/>
    <cellStyle name="ตามการเชื่อมโยงหลายมิติ" xfId="424" xr:uid="{00000000-0005-0000-0000-0000A8010000}"/>
    <cellStyle name="ปกติ_1" xfId="425" xr:uid="{00000000-0005-0000-0000-0000A9010000}"/>
  </cellStyles>
  <dxfs count="0"/>
  <tableStyles count="0" defaultTableStyle="TableStyleMedium9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C8219-1B44-4C44-A44B-1B2868794CF3}">
  <sheetPr>
    <tabColor theme="6" tint="0.59999389629810485"/>
  </sheetPr>
  <dimension ref="A1:L133"/>
  <sheetViews>
    <sheetView zoomScaleNormal="100" zoomScaleSheetLayoutView="137" workbookViewId="0">
      <selection activeCell="A8" sqref="A8"/>
    </sheetView>
  </sheetViews>
  <sheetFormatPr defaultColWidth="7.875" defaultRowHeight="20.100000000000001" customHeight="1"/>
  <cols>
    <col min="1" max="1" width="28.375" style="69" customWidth="1"/>
    <col min="2" max="2" width="6.5" style="75" customWidth="1"/>
    <col min="3" max="3" width="0.625" style="69" customWidth="1"/>
    <col min="4" max="4" width="11.875" style="86" customWidth="1"/>
    <col min="5" max="5" width="0.625" style="86" customWidth="1"/>
    <col min="6" max="6" width="11.625" style="85" customWidth="1"/>
    <col min="7" max="7" width="0.625" style="86" customWidth="1"/>
    <col min="8" max="8" width="11.875" style="86" customWidth="1"/>
    <col min="9" max="9" width="0.625" style="86" customWidth="1"/>
    <col min="10" max="10" width="10.625" style="85" customWidth="1"/>
    <col min="11" max="11" width="7.875" style="60"/>
    <col min="12" max="12" width="10.75" style="69" bestFit="1" customWidth="1"/>
    <col min="13" max="13" width="39.25" style="69" bestFit="1" customWidth="1"/>
    <col min="14" max="158" width="7.875" style="69"/>
    <col min="159" max="159" width="25.375" style="69" customWidth="1"/>
    <col min="160" max="160" width="6.25" style="69" customWidth="1"/>
    <col min="161" max="161" width="0.875" style="69" customWidth="1"/>
    <col min="162" max="162" width="9" style="69" customWidth="1"/>
    <col min="163" max="163" width="0.875" style="69" customWidth="1"/>
    <col min="164" max="164" width="9" style="69" customWidth="1"/>
    <col min="165" max="165" width="0.875" style="69" customWidth="1"/>
    <col min="166" max="166" width="9" style="69" customWidth="1"/>
    <col min="167" max="167" width="0.875" style="69" customWidth="1"/>
    <col min="168" max="168" width="9" style="69" customWidth="1"/>
    <col min="169" max="169" width="0.875" style="69" customWidth="1"/>
    <col min="170" max="170" width="9" style="69" customWidth="1"/>
    <col min="171" max="171" width="0.875" style="69" customWidth="1"/>
    <col min="172" max="172" width="9" style="69" customWidth="1"/>
    <col min="173" max="254" width="7.875" style="69"/>
    <col min="255" max="255" width="29.375" style="69" customWidth="1"/>
    <col min="256" max="256" width="6.5" style="69" customWidth="1"/>
    <col min="257" max="257" width="0.625" style="69" customWidth="1"/>
    <col min="258" max="258" width="11.875" style="69" customWidth="1"/>
    <col min="259" max="259" width="0.625" style="69" customWidth="1"/>
    <col min="260" max="260" width="10.625" style="69" customWidth="1"/>
    <col min="261" max="261" width="0.625" style="69" customWidth="1"/>
    <col min="262" max="262" width="11.875" style="69" customWidth="1"/>
    <col min="263" max="263" width="0.625" style="69" customWidth="1"/>
    <col min="264" max="264" width="10.625" style="69" customWidth="1"/>
    <col min="265" max="265" width="7.875" style="69"/>
    <col min="266" max="266" width="11.625" style="69" customWidth="1"/>
    <col min="267" max="267" width="11.5" style="69" bestFit="1" customWidth="1"/>
    <col min="268" max="268" width="10.75" style="69" bestFit="1" customWidth="1"/>
    <col min="269" max="269" width="39.25" style="69" bestFit="1" customWidth="1"/>
    <col min="270" max="414" width="7.875" style="69"/>
    <col min="415" max="415" width="25.375" style="69" customWidth="1"/>
    <col min="416" max="416" width="6.25" style="69" customWidth="1"/>
    <col min="417" max="417" width="0.875" style="69" customWidth="1"/>
    <col min="418" max="418" width="9" style="69" customWidth="1"/>
    <col min="419" max="419" width="0.875" style="69" customWidth="1"/>
    <col min="420" max="420" width="9" style="69" customWidth="1"/>
    <col min="421" max="421" width="0.875" style="69" customWidth="1"/>
    <col min="422" max="422" width="9" style="69" customWidth="1"/>
    <col min="423" max="423" width="0.875" style="69" customWidth="1"/>
    <col min="424" max="424" width="9" style="69" customWidth="1"/>
    <col min="425" max="425" width="0.875" style="69" customWidth="1"/>
    <col min="426" max="426" width="9" style="69" customWidth="1"/>
    <col min="427" max="427" width="0.875" style="69" customWidth="1"/>
    <col min="428" max="428" width="9" style="69" customWidth="1"/>
    <col min="429" max="510" width="7.875" style="69"/>
    <col min="511" max="511" width="29.375" style="69" customWidth="1"/>
    <col min="512" max="512" width="6.5" style="69" customWidth="1"/>
    <col min="513" max="513" width="0.625" style="69" customWidth="1"/>
    <col min="514" max="514" width="11.875" style="69" customWidth="1"/>
    <col min="515" max="515" width="0.625" style="69" customWidth="1"/>
    <col min="516" max="516" width="10.625" style="69" customWidth="1"/>
    <col min="517" max="517" width="0.625" style="69" customWidth="1"/>
    <col min="518" max="518" width="11.875" style="69" customWidth="1"/>
    <col min="519" max="519" width="0.625" style="69" customWidth="1"/>
    <col min="520" max="520" width="10.625" style="69" customWidth="1"/>
    <col min="521" max="521" width="7.875" style="69"/>
    <col min="522" max="522" width="11.625" style="69" customWidth="1"/>
    <col min="523" max="523" width="11.5" style="69" bestFit="1" customWidth="1"/>
    <col min="524" max="524" width="10.75" style="69" bestFit="1" customWidth="1"/>
    <col min="525" max="525" width="39.25" style="69" bestFit="1" customWidth="1"/>
    <col min="526" max="670" width="7.875" style="69"/>
    <col min="671" max="671" width="25.375" style="69" customWidth="1"/>
    <col min="672" max="672" width="6.25" style="69" customWidth="1"/>
    <col min="673" max="673" width="0.875" style="69" customWidth="1"/>
    <col min="674" max="674" width="9" style="69" customWidth="1"/>
    <col min="675" max="675" width="0.875" style="69" customWidth="1"/>
    <col min="676" max="676" width="9" style="69" customWidth="1"/>
    <col min="677" max="677" width="0.875" style="69" customWidth="1"/>
    <col min="678" max="678" width="9" style="69" customWidth="1"/>
    <col min="679" max="679" width="0.875" style="69" customWidth="1"/>
    <col min="680" max="680" width="9" style="69" customWidth="1"/>
    <col min="681" max="681" width="0.875" style="69" customWidth="1"/>
    <col min="682" max="682" width="9" style="69" customWidth="1"/>
    <col min="683" max="683" width="0.875" style="69" customWidth="1"/>
    <col min="684" max="684" width="9" style="69" customWidth="1"/>
    <col min="685" max="766" width="7.875" style="69"/>
    <col min="767" max="767" width="29.375" style="69" customWidth="1"/>
    <col min="768" max="768" width="6.5" style="69" customWidth="1"/>
    <col min="769" max="769" width="0.625" style="69" customWidth="1"/>
    <col min="770" max="770" width="11.875" style="69" customWidth="1"/>
    <col min="771" max="771" width="0.625" style="69" customWidth="1"/>
    <col min="772" max="772" width="10.625" style="69" customWidth="1"/>
    <col min="773" max="773" width="0.625" style="69" customWidth="1"/>
    <col min="774" max="774" width="11.875" style="69" customWidth="1"/>
    <col min="775" max="775" width="0.625" style="69" customWidth="1"/>
    <col min="776" max="776" width="10.625" style="69" customWidth="1"/>
    <col min="777" max="777" width="7.875" style="69"/>
    <col min="778" max="778" width="11.625" style="69" customWidth="1"/>
    <col min="779" max="779" width="11.5" style="69" bestFit="1" customWidth="1"/>
    <col min="780" max="780" width="10.75" style="69" bestFit="1" customWidth="1"/>
    <col min="781" max="781" width="39.25" style="69" bestFit="1" customWidth="1"/>
    <col min="782" max="926" width="7.875" style="69"/>
    <col min="927" max="927" width="25.375" style="69" customWidth="1"/>
    <col min="928" max="928" width="6.25" style="69" customWidth="1"/>
    <col min="929" max="929" width="0.875" style="69" customWidth="1"/>
    <col min="930" max="930" width="9" style="69" customWidth="1"/>
    <col min="931" max="931" width="0.875" style="69" customWidth="1"/>
    <col min="932" max="932" width="9" style="69" customWidth="1"/>
    <col min="933" max="933" width="0.875" style="69" customWidth="1"/>
    <col min="934" max="934" width="9" style="69" customWidth="1"/>
    <col min="935" max="935" width="0.875" style="69" customWidth="1"/>
    <col min="936" max="936" width="9" style="69" customWidth="1"/>
    <col min="937" max="937" width="0.875" style="69" customWidth="1"/>
    <col min="938" max="938" width="9" style="69" customWidth="1"/>
    <col min="939" max="939" width="0.875" style="69" customWidth="1"/>
    <col min="940" max="940" width="9" style="69" customWidth="1"/>
    <col min="941" max="1022" width="7.875" style="69"/>
    <col min="1023" max="1023" width="29.375" style="69" customWidth="1"/>
    <col min="1024" max="1024" width="6.5" style="69" customWidth="1"/>
    <col min="1025" max="1025" width="0.625" style="69" customWidth="1"/>
    <col min="1026" max="1026" width="11.875" style="69" customWidth="1"/>
    <col min="1027" max="1027" width="0.625" style="69" customWidth="1"/>
    <col min="1028" max="1028" width="10.625" style="69" customWidth="1"/>
    <col min="1029" max="1029" width="0.625" style="69" customWidth="1"/>
    <col min="1030" max="1030" width="11.875" style="69" customWidth="1"/>
    <col min="1031" max="1031" width="0.625" style="69" customWidth="1"/>
    <col min="1032" max="1032" width="10.625" style="69" customWidth="1"/>
    <col min="1033" max="1033" width="7.875" style="69"/>
    <col min="1034" max="1034" width="11.625" style="69" customWidth="1"/>
    <col min="1035" max="1035" width="11.5" style="69" bestFit="1" customWidth="1"/>
    <col min="1036" max="1036" width="10.75" style="69" bestFit="1" customWidth="1"/>
    <col min="1037" max="1037" width="39.25" style="69" bestFit="1" customWidth="1"/>
    <col min="1038" max="1182" width="7.875" style="69"/>
    <col min="1183" max="1183" width="25.375" style="69" customWidth="1"/>
    <col min="1184" max="1184" width="6.25" style="69" customWidth="1"/>
    <col min="1185" max="1185" width="0.875" style="69" customWidth="1"/>
    <col min="1186" max="1186" width="9" style="69" customWidth="1"/>
    <col min="1187" max="1187" width="0.875" style="69" customWidth="1"/>
    <col min="1188" max="1188" width="9" style="69" customWidth="1"/>
    <col min="1189" max="1189" width="0.875" style="69" customWidth="1"/>
    <col min="1190" max="1190" width="9" style="69" customWidth="1"/>
    <col min="1191" max="1191" width="0.875" style="69" customWidth="1"/>
    <col min="1192" max="1192" width="9" style="69" customWidth="1"/>
    <col min="1193" max="1193" width="0.875" style="69" customWidth="1"/>
    <col min="1194" max="1194" width="9" style="69" customWidth="1"/>
    <col min="1195" max="1195" width="0.875" style="69" customWidth="1"/>
    <col min="1196" max="1196" width="9" style="69" customWidth="1"/>
    <col min="1197" max="1278" width="7.875" style="69"/>
    <col min="1279" max="1279" width="29.375" style="69" customWidth="1"/>
    <col min="1280" max="1280" width="6.5" style="69" customWidth="1"/>
    <col min="1281" max="1281" width="0.625" style="69" customWidth="1"/>
    <col min="1282" max="1282" width="11.875" style="69" customWidth="1"/>
    <col min="1283" max="1283" width="0.625" style="69" customWidth="1"/>
    <col min="1284" max="1284" width="10.625" style="69" customWidth="1"/>
    <col min="1285" max="1285" width="0.625" style="69" customWidth="1"/>
    <col min="1286" max="1286" width="11.875" style="69" customWidth="1"/>
    <col min="1287" max="1287" width="0.625" style="69" customWidth="1"/>
    <col min="1288" max="1288" width="10.625" style="69" customWidth="1"/>
    <col min="1289" max="1289" width="7.875" style="69"/>
    <col min="1290" max="1290" width="11.625" style="69" customWidth="1"/>
    <col min="1291" max="1291" width="11.5" style="69" bestFit="1" customWidth="1"/>
    <col min="1292" max="1292" width="10.75" style="69" bestFit="1" customWidth="1"/>
    <col min="1293" max="1293" width="39.25" style="69" bestFit="1" customWidth="1"/>
    <col min="1294" max="1438" width="7.875" style="69"/>
    <col min="1439" max="1439" width="25.375" style="69" customWidth="1"/>
    <col min="1440" max="1440" width="6.25" style="69" customWidth="1"/>
    <col min="1441" max="1441" width="0.875" style="69" customWidth="1"/>
    <col min="1442" max="1442" width="9" style="69" customWidth="1"/>
    <col min="1443" max="1443" width="0.875" style="69" customWidth="1"/>
    <col min="1444" max="1444" width="9" style="69" customWidth="1"/>
    <col min="1445" max="1445" width="0.875" style="69" customWidth="1"/>
    <col min="1446" max="1446" width="9" style="69" customWidth="1"/>
    <col min="1447" max="1447" width="0.875" style="69" customWidth="1"/>
    <col min="1448" max="1448" width="9" style="69" customWidth="1"/>
    <col min="1449" max="1449" width="0.875" style="69" customWidth="1"/>
    <col min="1450" max="1450" width="9" style="69" customWidth="1"/>
    <col min="1451" max="1451" width="0.875" style="69" customWidth="1"/>
    <col min="1452" max="1452" width="9" style="69" customWidth="1"/>
    <col min="1453" max="1534" width="7.875" style="69"/>
    <col min="1535" max="1535" width="29.375" style="69" customWidth="1"/>
    <col min="1536" max="1536" width="6.5" style="69" customWidth="1"/>
    <col min="1537" max="1537" width="0.625" style="69" customWidth="1"/>
    <col min="1538" max="1538" width="11.875" style="69" customWidth="1"/>
    <col min="1539" max="1539" width="0.625" style="69" customWidth="1"/>
    <col min="1540" max="1540" width="10.625" style="69" customWidth="1"/>
    <col min="1541" max="1541" width="0.625" style="69" customWidth="1"/>
    <col min="1542" max="1542" width="11.875" style="69" customWidth="1"/>
    <col min="1543" max="1543" width="0.625" style="69" customWidth="1"/>
    <col min="1544" max="1544" width="10.625" style="69" customWidth="1"/>
    <col min="1545" max="1545" width="7.875" style="69"/>
    <col min="1546" max="1546" width="11.625" style="69" customWidth="1"/>
    <col min="1547" max="1547" width="11.5" style="69" bestFit="1" customWidth="1"/>
    <col min="1548" max="1548" width="10.75" style="69" bestFit="1" customWidth="1"/>
    <col min="1549" max="1549" width="39.25" style="69" bestFit="1" customWidth="1"/>
    <col min="1550" max="1694" width="7.875" style="69"/>
    <col min="1695" max="1695" width="25.375" style="69" customWidth="1"/>
    <col min="1696" max="1696" width="6.25" style="69" customWidth="1"/>
    <col min="1697" max="1697" width="0.875" style="69" customWidth="1"/>
    <col min="1698" max="1698" width="9" style="69" customWidth="1"/>
    <col min="1699" max="1699" width="0.875" style="69" customWidth="1"/>
    <col min="1700" max="1700" width="9" style="69" customWidth="1"/>
    <col min="1701" max="1701" width="0.875" style="69" customWidth="1"/>
    <col min="1702" max="1702" width="9" style="69" customWidth="1"/>
    <col min="1703" max="1703" width="0.875" style="69" customWidth="1"/>
    <col min="1704" max="1704" width="9" style="69" customWidth="1"/>
    <col min="1705" max="1705" width="0.875" style="69" customWidth="1"/>
    <col min="1706" max="1706" width="9" style="69" customWidth="1"/>
    <col min="1707" max="1707" width="0.875" style="69" customWidth="1"/>
    <col min="1708" max="1708" width="9" style="69" customWidth="1"/>
    <col min="1709" max="1790" width="7.875" style="69"/>
    <col min="1791" max="1791" width="29.375" style="69" customWidth="1"/>
    <col min="1792" max="1792" width="6.5" style="69" customWidth="1"/>
    <col min="1793" max="1793" width="0.625" style="69" customWidth="1"/>
    <col min="1794" max="1794" width="11.875" style="69" customWidth="1"/>
    <col min="1795" max="1795" width="0.625" style="69" customWidth="1"/>
    <col min="1796" max="1796" width="10.625" style="69" customWidth="1"/>
    <col min="1797" max="1797" width="0.625" style="69" customWidth="1"/>
    <col min="1798" max="1798" width="11.875" style="69" customWidth="1"/>
    <col min="1799" max="1799" width="0.625" style="69" customWidth="1"/>
    <col min="1800" max="1800" width="10.625" style="69" customWidth="1"/>
    <col min="1801" max="1801" width="7.875" style="69"/>
    <col min="1802" max="1802" width="11.625" style="69" customWidth="1"/>
    <col min="1803" max="1803" width="11.5" style="69" bestFit="1" customWidth="1"/>
    <col min="1804" max="1804" width="10.75" style="69" bestFit="1" customWidth="1"/>
    <col min="1805" max="1805" width="39.25" style="69" bestFit="1" customWidth="1"/>
    <col min="1806" max="1950" width="7.875" style="69"/>
    <col min="1951" max="1951" width="25.375" style="69" customWidth="1"/>
    <col min="1952" max="1952" width="6.25" style="69" customWidth="1"/>
    <col min="1953" max="1953" width="0.875" style="69" customWidth="1"/>
    <col min="1954" max="1954" width="9" style="69" customWidth="1"/>
    <col min="1955" max="1955" width="0.875" style="69" customWidth="1"/>
    <col min="1956" max="1956" width="9" style="69" customWidth="1"/>
    <col min="1957" max="1957" width="0.875" style="69" customWidth="1"/>
    <col min="1958" max="1958" width="9" style="69" customWidth="1"/>
    <col min="1959" max="1959" width="0.875" style="69" customWidth="1"/>
    <col min="1960" max="1960" width="9" style="69" customWidth="1"/>
    <col min="1961" max="1961" width="0.875" style="69" customWidth="1"/>
    <col min="1962" max="1962" width="9" style="69" customWidth="1"/>
    <col min="1963" max="1963" width="0.875" style="69" customWidth="1"/>
    <col min="1964" max="1964" width="9" style="69" customWidth="1"/>
    <col min="1965" max="2046" width="7.875" style="69"/>
    <col min="2047" max="2047" width="29.375" style="69" customWidth="1"/>
    <col min="2048" max="2048" width="6.5" style="69" customWidth="1"/>
    <col min="2049" max="2049" width="0.625" style="69" customWidth="1"/>
    <col min="2050" max="2050" width="11.875" style="69" customWidth="1"/>
    <col min="2051" max="2051" width="0.625" style="69" customWidth="1"/>
    <col min="2052" max="2052" width="10.625" style="69" customWidth="1"/>
    <col min="2053" max="2053" width="0.625" style="69" customWidth="1"/>
    <col min="2054" max="2054" width="11.875" style="69" customWidth="1"/>
    <col min="2055" max="2055" width="0.625" style="69" customWidth="1"/>
    <col min="2056" max="2056" width="10.625" style="69" customWidth="1"/>
    <col min="2057" max="2057" width="7.875" style="69"/>
    <col min="2058" max="2058" width="11.625" style="69" customWidth="1"/>
    <col min="2059" max="2059" width="11.5" style="69" bestFit="1" customWidth="1"/>
    <col min="2060" max="2060" width="10.75" style="69" bestFit="1" customWidth="1"/>
    <col min="2061" max="2061" width="39.25" style="69" bestFit="1" customWidth="1"/>
    <col min="2062" max="2206" width="7.875" style="69"/>
    <col min="2207" max="2207" width="25.375" style="69" customWidth="1"/>
    <col min="2208" max="2208" width="6.25" style="69" customWidth="1"/>
    <col min="2209" max="2209" width="0.875" style="69" customWidth="1"/>
    <col min="2210" max="2210" width="9" style="69" customWidth="1"/>
    <col min="2211" max="2211" width="0.875" style="69" customWidth="1"/>
    <col min="2212" max="2212" width="9" style="69" customWidth="1"/>
    <col min="2213" max="2213" width="0.875" style="69" customWidth="1"/>
    <col min="2214" max="2214" width="9" style="69" customWidth="1"/>
    <col min="2215" max="2215" width="0.875" style="69" customWidth="1"/>
    <col min="2216" max="2216" width="9" style="69" customWidth="1"/>
    <col min="2217" max="2217" width="0.875" style="69" customWidth="1"/>
    <col min="2218" max="2218" width="9" style="69" customWidth="1"/>
    <col min="2219" max="2219" width="0.875" style="69" customWidth="1"/>
    <col min="2220" max="2220" width="9" style="69" customWidth="1"/>
    <col min="2221" max="2302" width="7.875" style="69"/>
    <col min="2303" max="2303" width="29.375" style="69" customWidth="1"/>
    <col min="2304" max="2304" width="6.5" style="69" customWidth="1"/>
    <col min="2305" max="2305" width="0.625" style="69" customWidth="1"/>
    <col min="2306" max="2306" width="11.875" style="69" customWidth="1"/>
    <col min="2307" max="2307" width="0.625" style="69" customWidth="1"/>
    <col min="2308" max="2308" width="10.625" style="69" customWidth="1"/>
    <col min="2309" max="2309" width="0.625" style="69" customWidth="1"/>
    <col min="2310" max="2310" width="11.875" style="69" customWidth="1"/>
    <col min="2311" max="2311" width="0.625" style="69" customWidth="1"/>
    <col min="2312" max="2312" width="10.625" style="69" customWidth="1"/>
    <col min="2313" max="2313" width="7.875" style="69"/>
    <col min="2314" max="2314" width="11.625" style="69" customWidth="1"/>
    <col min="2315" max="2315" width="11.5" style="69" bestFit="1" customWidth="1"/>
    <col min="2316" max="2316" width="10.75" style="69" bestFit="1" customWidth="1"/>
    <col min="2317" max="2317" width="39.25" style="69" bestFit="1" customWidth="1"/>
    <col min="2318" max="2462" width="7.875" style="69"/>
    <col min="2463" max="2463" width="25.375" style="69" customWidth="1"/>
    <col min="2464" max="2464" width="6.25" style="69" customWidth="1"/>
    <col min="2465" max="2465" width="0.875" style="69" customWidth="1"/>
    <col min="2466" max="2466" width="9" style="69" customWidth="1"/>
    <col min="2467" max="2467" width="0.875" style="69" customWidth="1"/>
    <col min="2468" max="2468" width="9" style="69" customWidth="1"/>
    <col min="2469" max="2469" width="0.875" style="69" customWidth="1"/>
    <col min="2470" max="2470" width="9" style="69" customWidth="1"/>
    <col min="2471" max="2471" width="0.875" style="69" customWidth="1"/>
    <col min="2472" max="2472" width="9" style="69" customWidth="1"/>
    <col min="2473" max="2473" width="0.875" style="69" customWidth="1"/>
    <col min="2474" max="2474" width="9" style="69" customWidth="1"/>
    <col min="2475" max="2475" width="0.875" style="69" customWidth="1"/>
    <col min="2476" max="2476" width="9" style="69" customWidth="1"/>
    <col min="2477" max="2558" width="7.875" style="69"/>
    <col min="2559" max="2559" width="29.375" style="69" customWidth="1"/>
    <col min="2560" max="2560" width="6.5" style="69" customWidth="1"/>
    <col min="2561" max="2561" width="0.625" style="69" customWidth="1"/>
    <col min="2562" max="2562" width="11.875" style="69" customWidth="1"/>
    <col min="2563" max="2563" width="0.625" style="69" customWidth="1"/>
    <col min="2564" max="2564" width="10.625" style="69" customWidth="1"/>
    <col min="2565" max="2565" width="0.625" style="69" customWidth="1"/>
    <col min="2566" max="2566" width="11.875" style="69" customWidth="1"/>
    <col min="2567" max="2567" width="0.625" style="69" customWidth="1"/>
    <col min="2568" max="2568" width="10.625" style="69" customWidth="1"/>
    <col min="2569" max="2569" width="7.875" style="69"/>
    <col min="2570" max="2570" width="11.625" style="69" customWidth="1"/>
    <col min="2571" max="2571" width="11.5" style="69" bestFit="1" customWidth="1"/>
    <col min="2572" max="2572" width="10.75" style="69" bestFit="1" customWidth="1"/>
    <col min="2573" max="2573" width="39.25" style="69" bestFit="1" customWidth="1"/>
    <col min="2574" max="2718" width="7.875" style="69"/>
    <col min="2719" max="2719" width="25.375" style="69" customWidth="1"/>
    <col min="2720" max="2720" width="6.25" style="69" customWidth="1"/>
    <col min="2721" max="2721" width="0.875" style="69" customWidth="1"/>
    <col min="2722" max="2722" width="9" style="69" customWidth="1"/>
    <col min="2723" max="2723" width="0.875" style="69" customWidth="1"/>
    <col min="2724" max="2724" width="9" style="69" customWidth="1"/>
    <col min="2725" max="2725" width="0.875" style="69" customWidth="1"/>
    <col min="2726" max="2726" width="9" style="69" customWidth="1"/>
    <col min="2727" max="2727" width="0.875" style="69" customWidth="1"/>
    <col min="2728" max="2728" width="9" style="69" customWidth="1"/>
    <col min="2729" max="2729" width="0.875" style="69" customWidth="1"/>
    <col min="2730" max="2730" width="9" style="69" customWidth="1"/>
    <col min="2731" max="2731" width="0.875" style="69" customWidth="1"/>
    <col min="2732" max="2732" width="9" style="69" customWidth="1"/>
    <col min="2733" max="2814" width="7.875" style="69"/>
    <col min="2815" max="2815" width="29.375" style="69" customWidth="1"/>
    <col min="2816" max="2816" width="6.5" style="69" customWidth="1"/>
    <col min="2817" max="2817" width="0.625" style="69" customWidth="1"/>
    <col min="2818" max="2818" width="11.875" style="69" customWidth="1"/>
    <col min="2819" max="2819" width="0.625" style="69" customWidth="1"/>
    <col min="2820" max="2820" width="10.625" style="69" customWidth="1"/>
    <col min="2821" max="2821" width="0.625" style="69" customWidth="1"/>
    <col min="2822" max="2822" width="11.875" style="69" customWidth="1"/>
    <col min="2823" max="2823" width="0.625" style="69" customWidth="1"/>
    <col min="2824" max="2824" width="10.625" style="69" customWidth="1"/>
    <col min="2825" max="2825" width="7.875" style="69"/>
    <col min="2826" max="2826" width="11.625" style="69" customWidth="1"/>
    <col min="2827" max="2827" width="11.5" style="69" bestFit="1" customWidth="1"/>
    <col min="2828" max="2828" width="10.75" style="69" bestFit="1" customWidth="1"/>
    <col min="2829" max="2829" width="39.25" style="69" bestFit="1" customWidth="1"/>
    <col min="2830" max="2974" width="7.875" style="69"/>
    <col min="2975" max="2975" width="25.375" style="69" customWidth="1"/>
    <col min="2976" max="2976" width="6.25" style="69" customWidth="1"/>
    <col min="2977" max="2977" width="0.875" style="69" customWidth="1"/>
    <col min="2978" max="2978" width="9" style="69" customWidth="1"/>
    <col min="2979" max="2979" width="0.875" style="69" customWidth="1"/>
    <col min="2980" max="2980" width="9" style="69" customWidth="1"/>
    <col min="2981" max="2981" width="0.875" style="69" customWidth="1"/>
    <col min="2982" max="2982" width="9" style="69" customWidth="1"/>
    <col min="2983" max="2983" width="0.875" style="69" customWidth="1"/>
    <col min="2984" max="2984" width="9" style="69" customWidth="1"/>
    <col min="2985" max="2985" width="0.875" style="69" customWidth="1"/>
    <col min="2986" max="2986" width="9" style="69" customWidth="1"/>
    <col min="2987" max="2987" width="0.875" style="69" customWidth="1"/>
    <col min="2988" max="2988" width="9" style="69" customWidth="1"/>
    <col min="2989" max="3070" width="7.875" style="69"/>
    <col min="3071" max="3071" width="29.375" style="69" customWidth="1"/>
    <col min="3072" max="3072" width="6.5" style="69" customWidth="1"/>
    <col min="3073" max="3073" width="0.625" style="69" customWidth="1"/>
    <col min="3074" max="3074" width="11.875" style="69" customWidth="1"/>
    <col min="3075" max="3075" width="0.625" style="69" customWidth="1"/>
    <col min="3076" max="3076" width="10.625" style="69" customWidth="1"/>
    <col min="3077" max="3077" width="0.625" style="69" customWidth="1"/>
    <col min="3078" max="3078" width="11.875" style="69" customWidth="1"/>
    <col min="3079" max="3079" width="0.625" style="69" customWidth="1"/>
    <col min="3080" max="3080" width="10.625" style="69" customWidth="1"/>
    <col min="3081" max="3081" width="7.875" style="69"/>
    <col min="3082" max="3082" width="11.625" style="69" customWidth="1"/>
    <col min="3083" max="3083" width="11.5" style="69" bestFit="1" customWidth="1"/>
    <col min="3084" max="3084" width="10.75" style="69" bestFit="1" customWidth="1"/>
    <col min="3085" max="3085" width="39.25" style="69" bestFit="1" customWidth="1"/>
    <col min="3086" max="3230" width="7.875" style="69"/>
    <col min="3231" max="3231" width="25.375" style="69" customWidth="1"/>
    <col min="3232" max="3232" width="6.25" style="69" customWidth="1"/>
    <col min="3233" max="3233" width="0.875" style="69" customWidth="1"/>
    <col min="3234" max="3234" width="9" style="69" customWidth="1"/>
    <col min="3235" max="3235" width="0.875" style="69" customWidth="1"/>
    <col min="3236" max="3236" width="9" style="69" customWidth="1"/>
    <col min="3237" max="3237" width="0.875" style="69" customWidth="1"/>
    <col min="3238" max="3238" width="9" style="69" customWidth="1"/>
    <col min="3239" max="3239" width="0.875" style="69" customWidth="1"/>
    <col min="3240" max="3240" width="9" style="69" customWidth="1"/>
    <col min="3241" max="3241" width="0.875" style="69" customWidth="1"/>
    <col min="3242" max="3242" width="9" style="69" customWidth="1"/>
    <col min="3243" max="3243" width="0.875" style="69" customWidth="1"/>
    <col min="3244" max="3244" width="9" style="69" customWidth="1"/>
    <col min="3245" max="3326" width="7.875" style="69"/>
    <col min="3327" max="3327" width="29.375" style="69" customWidth="1"/>
    <col min="3328" max="3328" width="6.5" style="69" customWidth="1"/>
    <col min="3329" max="3329" width="0.625" style="69" customWidth="1"/>
    <col min="3330" max="3330" width="11.875" style="69" customWidth="1"/>
    <col min="3331" max="3331" width="0.625" style="69" customWidth="1"/>
    <col min="3332" max="3332" width="10.625" style="69" customWidth="1"/>
    <col min="3333" max="3333" width="0.625" style="69" customWidth="1"/>
    <col min="3334" max="3334" width="11.875" style="69" customWidth="1"/>
    <col min="3335" max="3335" width="0.625" style="69" customWidth="1"/>
    <col min="3336" max="3336" width="10.625" style="69" customWidth="1"/>
    <col min="3337" max="3337" width="7.875" style="69"/>
    <col min="3338" max="3338" width="11.625" style="69" customWidth="1"/>
    <col min="3339" max="3339" width="11.5" style="69" bestFit="1" customWidth="1"/>
    <col min="3340" max="3340" width="10.75" style="69" bestFit="1" customWidth="1"/>
    <col min="3341" max="3341" width="39.25" style="69" bestFit="1" customWidth="1"/>
    <col min="3342" max="3486" width="7.875" style="69"/>
    <col min="3487" max="3487" width="25.375" style="69" customWidth="1"/>
    <col min="3488" max="3488" width="6.25" style="69" customWidth="1"/>
    <col min="3489" max="3489" width="0.875" style="69" customWidth="1"/>
    <col min="3490" max="3490" width="9" style="69" customWidth="1"/>
    <col min="3491" max="3491" width="0.875" style="69" customWidth="1"/>
    <col min="3492" max="3492" width="9" style="69" customWidth="1"/>
    <col min="3493" max="3493" width="0.875" style="69" customWidth="1"/>
    <col min="3494" max="3494" width="9" style="69" customWidth="1"/>
    <col min="3495" max="3495" width="0.875" style="69" customWidth="1"/>
    <col min="3496" max="3496" width="9" style="69" customWidth="1"/>
    <col min="3497" max="3497" width="0.875" style="69" customWidth="1"/>
    <col min="3498" max="3498" width="9" style="69" customWidth="1"/>
    <col min="3499" max="3499" width="0.875" style="69" customWidth="1"/>
    <col min="3500" max="3500" width="9" style="69" customWidth="1"/>
    <col min="3501" max="3582" width="7.875" style="69"/>
    <col min="3583" max="3583" width="29.375" style="69" customWidth="1"/>
    <col min="3584" max="3584" width="6.5" style="69" customWidth="1"/>
    <col min="3585" max="3585" width="0.625" style="69" customWidth="1"/>
    <col min="3586" max="3586" width="11.875" style="69" customWidth="1"/>
    <col min="3587" max="3587" width="0.625" style="69" customWidth="1"/>
    <col min="3588" max="3588" width="10.625" style="69" customWidth="1"/>
    <col min="3589" max="3589" width="0.625" style="69" customWidth="1"/>
    <col min="3590" max="3590" width="11.875" style="69" customWidth="1"/>
    <col min="3591" max="3591" width="0.625" style="69" customWidth="1"/>
    <col min="3592" max="3592" width="10.625" style="69" customWidth="1"/>
    <col min="3593" max="3593" width="7.875" style="69"/>
    <col min="3594" max="3594" width="11.625" style="69" customWidth="1"/>
    <col min="3595" max="3595" width="11.5" style="69" bestFit="1" customWidth="1"/>
    <col min="3596" max="3596" width="10.75" style="69" bestFit="1" customWidth="1"/>
    <col min="3597" max="3597" width="39.25" style="69" bestFit="1" customWidth="1"/>
    <col min="3598" max="3742" width="7.875" style="69"/>
    <col min="3743" max="3743" width="25.375" style="69" customWidth="1"/>
    <col min="3744" max="3744" width="6.25" style="69" customWidth="1"/>
    <col min="3745" max="3745" width="0.875" style="69" customWidth="1"/>
    <col min="3746" max="3746" width="9" style="69" customWidth="1"/>
    <col min="3747" max="3747" width="0.875" style="69" customWidth="1"/>
    <col min="3748" max="3748" width="9" style="69" customWidth="1"/>
    <col min="3749" max="3749" width="0.875" style="69" customWidth="1"/>
    <col min="3750" max="3750" width="9" style="69" customWidth="1"/>
    <col min="3751" max="3751" width="0.875" style="69" customWidth="1"/>
    <col min="3752" max="3752" width="9" style="69" customWidth="1"/>
    <col min="3753" max="3753" width="0.875" style="69" customWidth="1"/>
    <col min="3754" max="3754" width="9" style="69" customWidth="1"/>
    <col min="3755" max="3755" width="0.875" style="69" customWidth="1"/>
    <col min="3756" max="3756" width="9" style="69" customWidth="1"/>
    <col min="3757" max="3838" width="7.875" style="69"/>
    <col min="3839" max="3839" width="29.375" style="69" customWidth="1"/>
    <col min="3840" max="3840" width="6.5" style="69" customWidth="1"/>
    <col min="3841" max="3841" width="0.625" style="69" customWidth="1"/>
    <col min="3842" max="3842" width="11.875" style="69" customWidth="1"/>
    <col min="3843" max="3843" width="0.625" style="69" customWidth="1"/>
    <col min="3844" max="3844" width="10.625" style="69" customWidth="1"/>
    <col min="3845" max="3845" width="0.625" style="69" customWidth="1"/>
    <col min="3846" max="3846" width="11.875" style="69" customWidth="1"/>
    <col min="3847" max="3847" width="0.625" style="69" customWidth="1"/>
    <col min="3848" max="3848" width="10.625" style="69" customWidth="1"/>
    <col min="3849" max="3849" width="7.875" style="69"/>
    <col min="3850" max="3850" width="11.625" style="69" customWidth="1"/>
    <col min="3851" max="3851" width="11.5" style="69" bestFit="1" customWidth="1"/>
    <col min="3852" max="3852" width="10.75" style="69" bestFit="1" customWidth="1"/>
    <col min="3853" max="3853" width="39.25" style="69" bestFit="1" customWidth="1"/>
    <col min="3854" max="3998" width="7.875" style="69"/>
    <col min="3999" max="3999" width="25.375" style="69" customWidth="1"/>
    <col min="4000" max="4000" width="6.25" style="69" customWidth="1"/>
    <col min="4001" max="4001" width="0.875" style="69" customWidth="1"/>
    <col min="4002" max="4002" width="9" style="69" customWidth="1"/>
    <col min="4003" max="4003" width="0.875" style="69" customWidth="1"/>
    <col min="4004" max="4004" width="9" style="69" customWidth="1"/>
    <col min="4005" max="4005" width="0.875" style="69" customWidth="1"/>
    <col min="4006" max="4006" width="9" style="69" customWidth="1"/>
    <col min="4007" max="4007" width="0.875" style="69" customWidth="1"/>
    <col min="4008" max="4008" width="9" style="69" customWidth="1"/>
    <col min="4009" max="4009" width="0.875" style="69" customWidth="1"/>
    <col min="4010" max="4010" width="9" style="69" customWidth="1"/>
    <col min="4011" max="4011" width="0.875" style="69" customWidth="1"/>
    <col min="4012" max="4012" width="9" style="69" customWidth="1"/>
    <col min="4013" max="4094" width="7.875" style="69"/>
    <col min="4095" max="4095" width="29.375" style="69" customWidth="1"/>
    <col min="4096" max="4096" width="6.5" style="69" customWidth="1"/>
    <col min="4097" max="4097" width="0.625" style="69" customWidth="1"/>
    <col min="4098" max="4098" width="11.875" style="69" customWidth="1"/>
    <col min="4099" max="4099" width="0.625" style="69" customWidth="1"/>
    <col min="4100" max="4100" width="10.625" style="69" customWidth="1"/>
    <col min="4101" max="4101" width="0.625" style="69" customWidth="1"/>
    <col min="4102" max="4102" width="11.875" style="69" customWidth="1"/>
    <col min="4103" max="4103" width="0.625" style="69" customWidth="1"/>
    <col min="4104" max="4104" width="10.625" style="69" customWidth="1"/>
    <col min="4105" max="4105" width="7.875" style="69"/>
    <col min="4106" max="4106" width="11.625" style="69" customWidth="1"/>
    <col min="4107" max="4107" width="11.5" style="69" bestFit="1" customWidth="1"/>
    <col min="4108" max="4108" width="10.75" style="69" bestFit="1" customWidth="1"/>
    <col min="4109" max="4109" width="39.25" style="69" bestFit="1" customWidth="1"/>
    <col min="4110" max="4254" width="7.875" style="69"/>
    <col min="4255" max="4255" width="25.375" style="69" customWidth="1"/>
    <col min="4256" max="4256" width="6.25" style="69" customWidth="1"/>
    <col min="4257" max="4257" width="0.875" style="69" customWidth="1"/>
    <col min="4258" max="4258" width="9" style="69" customWidth="1"/>
    <col min="4259" max="4259" width="0.875" style="69" customWidth="1"/>
    <col min="4260" max="4260" width="9" style="69" customWidth="1"/>
    <col min="4261" max="4261" width="0.875" style="69" customWidth="1"/>
    <col min="4262" max="4262" width="9" style="69" customWidth="1"/>
    <col min="4263" max="4263" width="0.875" style="69" customWidth="1"/>
    <col min="4264" max="4264" width="9" style="69" customWidth="1"/>
    <col min="4265" max="4265" width="0.875" style="69" customWidth="1"/>
    <col min="4266" max="4266" width="9" style="69" customWidth="1"/>
    <col min="4267" max="4267" width="0.875" style="69" customWidth="1"/>
    <col min="4268" max="4268" width="9" style="69" customWidth="1"/>
    <col min="4269" max="4350" width="7.875" style="69"/>
    <col min="4351" max="4351" width="29.375" style="69" customWidth="1"/>
    <col min="4352" max="4352" width="6.5" style="69" customWidth="1"/>
    <col min="4353" max="4353" width="0.625" style="69" customWidth="1"/>
    <col min="4354" max="4354" width="11.875" style="69" customWidth="1"/>
    <col min="4355" max="4355" width="0.625" style="69" customWidth="1"/>
    <col min="4356" max="4356" width="10.625" style="69" customWidth="1"/>
    <col min="4357" max="4357" width="0.625" style="69" customWidth="1"/>
    <col min="4358" max="4358" width="11.875" style="69" customWidth="1"/>
    <col min="4359" max="4359" width="0.625" style="69" customWidth="1"/>
    <col min="4360" max="4360" width="10.625" style="69" customWidth="1"/>
    <col min="4361" max="4361" width="7.875" style="69"/>
    <col min="4362" max="4362" width="11.625" style="69" customWidth="1"/>
    <col min="4363" max="4363" width="11.5" style="69" bestFit="1" customWidth="1"/>
    <col min="4364" max="4364" width="10.75" style="69" bestFit="1" customWidth="1"/>
    <col min="4365" max="4365" width="39.25" style="69" bestFit="1" customWidth="1"/>
    <col min="4366" max="4510" width="7.875" style="69"/>
    <col min="4511" max="4511" width="25.375" style="69" customWidth="1"/>
    <col min="4512" max="4512" width="6.25" style="69" customWidth="1"/>
    <col min="4513" max="4513" width="0.875" style="69" customWidth="1"/>
    <col min="4514" max="4514" width="9" style="69" customWidth="1"/>
    <col min="4515" max="4515" width="0.875" style="69" customWidth="1"/>
    <col min="4516" max="4516" width="9" style="69" customWidth="1"/>
    <col min="4517" max="4517" width="0.875" style="69" customWidth="1"/>
    <col min="4518" max="4518" width="9" style="69" customWidth="1"/>
    <col min="4519" max="4519" width="0.875" style="69" customWidth="1"/>
    <col min="4520" max="4520" width="9" style="69" customWidth="1"/>
    <col min="4521" max="4521" width="0.875" style="69" customWidth="1"/>
    <col min="4522" max="4522" width="9" style="69" customWidth="1"/>
    <col min="4523" max="4523" width="0.875" style="69" customWidth="1"/>
    <col min="4524" max="4524" width="9" style="69" customWidth="1"/>
    <col min="4525" max="4606" width="7.875" style="69"/>
    <col min="4607" max="4607" width="29.375" style="69" customWidth="1"/>
    <col min="4608" max="4608" width="6.5" style="69" customWidth="1"/>
    <col min="4609" max="4609" width="0.625" style="69" customWidth="1"/>
    <col min="4610" max="4610" width="11.875" style="69" customWidth="1"/>
    <col min="4611" max="4611" width="0.625" style="69" customWidth="1"/>
    <col min="4612" max="4612" width="10.625" style="69" customWidth="1"/>
    <col min="4613" max="4613" width="0.625" style="69" customWidth="1"/>
    <col min="4614" max="4614" width="11.875" style="69" customWidth="1"/>
    <col min="4615" max="4615" width="0.625" style="69" customWidth="1"/>
    <col min="4616" max="4616" width="10.625" style="69" customWidth="1"/>
    <col min="4617" max="4617" width="7.875" style="69"/>
    <col min="4618" max="4618" width="11.625" style="69" customWidth="1"/>
    <col min="4619" max="4619" width="11.5" style="69" bestFit="1" customWidth="1"/>
    <col min="4620" max="4620" width="10.75" style="69" bestFit="1" customWidth="1"/>
    <col min="4621" max="4621" width="39.25" style="69" bestFit="1" customWidth="1"/>
    <col min="4622" max="4766" width="7.875" style="69"/>
    <col min="4767" max="4767" width="25.375" style="69" customWidth="1"/>
    <col min="4768" max="4768" width="6.25" style="69" customWidth="1"/>
    <col min="4769" max="4769" width="0.875" style="69" customWidth="1"/>
    <col min="4770" max="4770" width="9" style="69" customWidth="1"/>
    <col min="4771" max="4771" width="0.875" style="69" customWidth="1"/>
    <col min="4772" max="4772" width="9" style="69" customWidth="1"/>
    <col min="4773" max="4773" width="0.875" style="69" customWidth="1"/>
    <col min="4774" max="4774" width="9" style="69" customWidth="1"/>
    <col min="4775" max="4775" width="0.875" style="69" customWidth="1"/>
    <col min="4776" max="4776" width="9" style="69" customWidth="1"/>
    <col min="4777" max="4777" width="0.875" style="69" customWidth="1"/>
    <col min="4778" max="4778" width="9" style="69" customWidth="1"/>
    <col min="4779" max="4779" width="0.875" style="69" customWidth="1"/>
    <col min="4780" max="4780" width="9" style="69" customWidth="1"/>
    <col min="4781" max="4862" width="7.875" style="69"/>
    <col min="4863" max="4863" width="29.375" style="69" customWidth="1"/>
    <col min="4864" max="4864" width="6.5" style="69" customWidth="1"/>
    <col min="4865" max="4865" width="0.625" style="69" customWidth="1"/>
    <col min="4866" max="4866" width="11.875" style="69" customWidth="1"/>
    <col min="4867" max="4867" width="0.625" style="69" customWidth="1"/>
    <col min="4868" max="4868" width="10.625" style="69" customWidth="1"/>
    <col min="4869" max="4869" width="0.625" style="69" customWidth="1"/>
    <col min="4870" max="4870" width="11.875" style="69" customWidth="1"/>
    <col min="4871" max="4871" width="0.625" style="69" customWidth="1"/>
    <col min="4872" max="4872" width="10.625" style="69" customWidth="1"/>
    <col min="4873" max="4873" width="7.875" style="69"/>
    <col min="4874" max="4874" width="11.625" style="69" customWidth="1"/>
    <col min="4875" max="4875" width="11.5" style="69" bestFit="1" customWidth="1"/>
    <col min="4876" max="4876" width="10.75" style="69" bestFit="1" customWidth="1"/>
    <col min="4877" max="4877" width="39.25" style="69" bestFit="1" customWidth="1"/>
    <col min="4878" max="5022" width="7.875" style="69"/>
    <col min="5023" max="5023" width="25.375" style="69" customWidth="1"/>
    <col min="5024" max="5024" width="6.25" style="69" customWidth="1"/>
    <col min="5025" max="5025" width="0.875" style="69" customWidth="1"/>
    <col min="5026" max="5026" width="9" style="69" customWidth="1"/>
    <col min="5027" max="5027" width="0.875" style="69" customWidth="1"/>
    <col min="5028" max="5028" width="9" style="69" customWidth="1"/>
    <col min="5029" max="5029" width="0.875" style="69" customWidth="1"/>
    <col min="5030" max="5030" width="9" style="69" customWidth="1"/>
    <col min="5031" max="5031" width="0.875" style="69" customWidth="1"/>
    <col min="5032" max="5032" width="9" style="69" customWidth="1"/>
    <col min="5033" max="5033" width="0.875" style="69" customWidth="1"/>
    <col min="5034" max="5034" width="9" style="69" customWidth="1"/>
    <col min="5035" max="5035" width="0.875" style="69" customWidth="1"/>
    <col min="5036" max="5036" width="9" style="69" customWidth="1"/>
    <col min="5037" max="5118" width="7.875" style="69"/>
    <col min="5119" max="5119" width="29.375" style="69" customWidth="1"/>
    <col min="5120" max="5120" width="6.5" style="69" customWidth="1"/>
    <col min="5121" max="5121" width="0.625" style="69" customWidth="1"/>
    <col min="5122" max="5122" width="11.875" style="69" customWidth="1"/>
    <col min="5123" max="5123" width="0.625" style="69" customWidth="1"/>
    <col min="5124" max="5124" width="10.625" style="69" customWidth="1"/>
    <col min="5125" max="5125" width="0.625" style="69" customWidth="1"/>
    <col min="5126" max="5126" width="11.875" style="69" customWidth="1"/>
    <col min="5127" max="5127" width="0.625" style="69" customWidth="1"/>
    <col min="5128" max="5128" width="10.625" style="69" customWidth="1"/>
    <col min="5129" max="5129" width="7.875" style="69"/>
    <col min="5130" max="5130" width="11.625" style="69" customWidth="1"/>
    <col min="5131" max="5131" width="11.5" style="69" bestFit="1" customWidth="1"/>
    <col min="5132" max="5132" width="10.75" style="69" bestFit="1" customWidth="1"/>
    <col min="5133" max="5133" width="39.25" style="69" bestFit="1" customWidth="1"/>
    <col min="5134" max="5278" width="7.875" style="69"/>
    <col min="5279" max="5279" width="25.375" style="69" customWidth="1"/>
    <col min="5280" max="5280" width="6.25" style="69" customWidth="1"/>
    <col min="5281" max="5281" width="0.875" style="69" customWidth="1"/>
    <col min="5282" max="5282" width="9" style="69" customWidth="1"/>
    <col min="5283" max="5283" width="0.875" style="69" customWidth="1"/>
    <col min="5284" max="5284" width="9" style="69" customWidth="1"/>
    <col min="5285" max="5285" width="0.875" style="69" customWidth="1"/>
    <col min="5286" max="5286" width="9" style="69" customWidth="1"/>
    <col min="5287" max="5287" width="0.875" style="69" customWidth="1"/>
    <col min="5288" max="5288" width="9" style="69" customWidth="1"/>
    <col min="5289" max="5289" width="0.875" style="69" customWidth="1"/>
    <col min="5290" max="5290" width="9" style="69" customWidth="1"/>
    <col min="5291" max="5291" width="0.875" style="69" customWidth="1"/>
    <col min="5292" max="5292" width="9" style="69" customWidth="1"/>
    <col min="5293" max="5374" width="7.875" style="69"/>
    <col min="5375" max="5375" width="29.375" style="69" customWidth="1"/>
    <col min="5376" max="5376" width="6.5" style="69" customWidth="1"/>
    <col min="5377" max="5377" width="0.625" style="69" customWidth="1"/>
    <col min="5378" max="5378" width="11.875" style="69" customWidth="1"/>
    <col min="5379" max="5379" width="0.625" style="69" customWidth="1"/>
    <col min="5380" max="5380" width="10.625" style="69" customWidth="1"/>
    <col min="5381" max="5381" width="0.625" style="69" customWidth="1"/>
    <col min="5382" max="5382" width="11.875" style="69" customWidth="1"/>
    <col min="5383" max="5383" width="0.625" style="69" customWidth="1"/>
    <col min="5384" max="5384" width="10.625" style="69" customWidth="1"/>
    <col min="5385" max="5385" width="7.875" style="69"/>
    <col min="5386" max="5386" width="11.625" style="69" customWidth="1"/>
    <col min="5387" max="5387" width="11.5" style="69" bestFit="1" customWidth="1"/>
    <col min="5388" max="5388" width="10.75" style="69" bestFit="1" customWidth="1"/>
    <col min="5389" max="5389" width="39.25" style="69" bestFit="1" customWidth="1"/>
    <col min="5390" max="5534" width="7.875" style="69"/>
    <col min="5535" max="5535" width="25.375" style="69" customWidth="1"/>
    <col min="5536" max="5536" width="6.25" style="69" customWidth="1"/>
    <col min="5537" max="5537" width="0.875" style="69" customWidth="1"/>
    <col min="5538" max="5538" width="9" style="69" customWidth="1"/>
    <col min="5539" max="5539" width="0.875" style="69" customWidth="1"/>
    <col min="5540" max="5540" width="9" style="69" customWidth="1"/>
    <col min="5541" max="5541" width="0.875" style="69" customWidth="1"/>
    <col min="5542" max="5542" width="9" style="69" customWidth="1"/>
    <col min="5543" max="5543" width="0.875" style="69" customWidth="1"/>
    <col min="5544" max="5544" width="9" style="69" customWidth="1"/>
    <col min="5545" max="5545" width="0.875" style="69" customWidth="1"/>
    <col min="5546" max="5546" width="9" style="69" customWidth="1"/>
    <col min="5547" max="5547" width="0.875" style="69" customWidth="1"/>
    <col min="5548" max="5548" width="9" style="69" customWidth="1"/>
    <col min="5549" max="5630" width="7.875" style="69"/>
    <col min="5631" max="5631" width="29.375" style="69" customWidth="1"/>
    <col min="5632" max="5632" width="6.5" style="69" customWidth="1"/>
    <col min="5633" max="5633" width="0.625" style="69" customWidth="1"/>
    <col min="5634" max="5634" width="11.875" style="69" customWidth="1"/>
    <col min="5635" max="5635" width="0.625" style="69" customWidth="1"/>
    <col min="5636" max="5636" width="10.625" style="69" customWidth="1"/>
    <col min="5637" max="5637" width="0.625" style="69" customWidth="1"/>
    <col min="5638" max="5638" width="11.875" style="69" customWidth="1"/>
    <col min="5639" max="5639" width="0.625" style="69" customWidth="1"/>
    <col min="5640" max="5640" width="10.625" style="69" customWidth="1"/>
    <col min="5641" max="5641" width="7.875" style="69"/>
    <col min="5642" max="5642" width="11.625" style="69" customWidth="1"/>
    <col min="5643" max="5643" width="11.5" style="69" bestFit="1" customWidth="1"/>
    <col min="5644" max="5644" width="10.75" style="69" bestFit="1" customWidth="1"/>
    <col min="5645" max="5645" width="39.25" style="69" bestFit="1" customWidth="1"/>
    <col min="5646" max="5790" width="7.875" style="69"/>
    <col min="5791" max="5791" width="25.375" style="69" customWidth="1"/>
    <col min="5792" max="5792" width="6.25" style="69" customWidth="1"/>
    <col min="5793" max="5793" width="0.875" style="69" customWidth="1"/>
    <col min="5794" max="5794" width="9" style="69" customWidth="1"/>
    <col min="5795" max="5795" width="0.875" style="69" customWidth="1"/>
    <col min="5796" max="5796" width="9" style="69" customWidth="1"/>
    <col min="5797" max="5797" width="0.875" style="69" customWidth="1"/>
    <col min="5798" max="5798" width="9" style="69" customWidth="1"/>
    <col min="5799" max="5799" width="0.875" style="69" customWidth="1"/>
    <col min="5800" max="5800" width="9" style="69" customWidth="1"/>
    <col min="5801" max="5801" width="0.875" style="69" customWidth="1"/>
    <col min="5802" max="5802" width="9" style="69" customWidth="1"/>
    <col min="5803" max="5803" width="0.875" style="69" customWidth="1"/>
    <col min="5804" max="5804" width="9" style="69" customWidth="1"/>
    <col min="5805" max="5886" width="7.875" style="69"/>
    <col min="5887" max="5887" width="29.375" style="69" customWidth="1"/>
    <col min="5888" max="5888" width="6.5" style="69" customWidth="1"/>
    <col min="5889" max="5889" width="0.625" style="69" customWidth="1"/>
    <col min="5890" max="5890" width="11.875" style="69" customWidth="1"/>
    <col min="5891" max="5891" width="0.625" style="69" customWidth="1"/>
    <col min="5892" max="5892" width="10.625" style="69" customWidth="1"/>
    <col min="5893" max="5893" width="0.625" style="69" customWidth="1"/>
    <col min="5894" max="5894" width="11.875" style="69" customWidth="1"/>
    <col min="5895" max="5895" width="0.625" style="69" customWidth="1"/>
    <col min="5896" max="5896" width="10.625" style="69" customWidth="1"/>
    <col min="5897" max="5897" width="7.875" style="69"/>
    <col min="5898" max="5898" width="11.625" style="69" customWidth="1"/>
    <col min="5899" max="5899" width="11.5" style="69" bestFit="1" customWidth="1"/>
    <col min="5900" max="5900" width="10.75" style="69" bestFit="1" customWidth="1"/>
    <col min="5901" max="5901" width="39.25" style="69" bestFit="1" customWidth="1"/>
    <col min="5902" max="6046" width="7.875" style="69"/>
    <col min="6047" max="6047" width="25.375" style="69" customWidth="1"/>
    <col min="6048" max="6048" width="6.25" style="69" customWidth="1"/>
    <col min="6049" max="6049" width="0.875" style="69" customWidth="1"/>
    <col min="6050" max="6050" width="9" style="69" customWidth="1"/>
    <col min="6051" max="6051" width="0.875" style="69" customWidth="1"/>
    <col min="6052" max="6052" width="9" style="69" customWidth="1"/>
    <col min="6053" max="6053" width="0.875" style="69" customWidth="1"/>
    <col min="6054" max="6054" width="9" style="69" customWidth="1"/>
    <col min="6055" max="6055" width="0.875" style="69" customWidth="1"/>
    <col min="6056" max="6056" width="9" style="69" customWidth="1"/>
    <col min="6057" max="6057" width="0.875" style="69" customWidth="1"/>
    <col min="6058" max="6058" width="9" style="69" customWidth="1"/>
    <col min="6059" max="6059" width="0.875" style="69" customWidth="1"/>
    <col min="6060" max="6060" width="9" style="69" customWidth="1"/>
    <col min="6061" max="6142" width="7.875" style="69"/>
    <col min="6143" max="6143" width="29.375" style="69" customWidth="1"/>
    <col min="6144" max="6144" width="6.5" style="69" customWidth="1"/>
    <col min="6145" max="6145" width="0.625" style="69" customWidth="1"/>
    <col min="6146" max="6146" width="11.875" style="69" customWidth="1"/>
    <col min="6147" max="6147" width="0.625" style="69" customWidth="1"/>
    <col min="6148" max="6148" width="10.625" style="69" customWidth="1"/>
    <col min="6149" max="6149" width="0.625" style="69" customWidth="1"/>
    <col min="6150" max="6150" width="11.875" style="69" customWidth="1"/>
    <col min="6151" max="6151" width="0.625" style="69" customWidth="1"/>
    <col min="6152" max="6152" width="10.625" style="69" customWidth="1"/>
    <col min="6153" max="6153" width="7.875" style="69"/>
    <col min="6154" max="6154" width="11.625" style="69" customWidth="1"/>
    <col min="6155" max="6155" width="11.5" style="69" bestFit="1" customWidth="1"/>
    <col min="6156" max="6156" width="10.75" style="69" bestFit="1" customWidth="1"/>
    <col min="6157" max="6157" width="39.25" style="69" bestFit="1" customWidth="1"/>
    <col min="6158" max="6302" width="7.875" style="69"/>
    <col min="6303" max="6303" width="25.375" style="69" customWidth="1"/>
    <col min="6304" max="6304" width="6.25" style="69" customWidth="1"/>
    <col min="6305" max="6305" width="0.875" style="69" customWidth="1"/>
    <col min="6306" max="6306" width="9" style="69" customWidth="1"/>
    <col min="6307" max="6307" width="0.875" style="69" customWidth="1"/>
    <col min="6308" max="6308" width="9" style="69" customWidth="1"/>
    <col min="6309" max="6309" width="0.875" style="69" customWidth="1"/>
    <col min="6310" max="6310" width="9" style="69" customWidth="1"/>
    <col min="6311" max="6311" width="0.875" style="69" customWidth="1"/>
    <col min="6312" max="6312" width="9" style="69" customWidth="1"/>
    <col min="6313" max="6313" width="0.875" style="69" customWidth="1"/>
    <col min="6314" max="6314" width="9" style="69" customWidth="1"/>
    <col min="6315" max="6315" width="0.875" style="69" customWidth="1"/>
    <col min="6316" max="6316" width="9" style="69" customWidth="1"/>
    <col min="6317" max="6398" width="7.875" style="69"/>
    <col min="6399" max="6399" width="29.375" style="69" customWidth="1"/>
    <col min="6400" max="6400" width="6.5" style="69" customWidth="1"/>
    <col min="6401" max="6401" width="0.625" style="69" customWidth="1"/>
    <col min="6402" max="6402" width="11.875" style="69" customWidth="1"/>
    <col min="6403" max="6403" width="0.625" style="69" customWidth="1"/>
    <col min="6404" max="6404" width="10.625" style="69" customWidth="1"/>
    <col min="6405" max="6405" width="0.625" style="69" customWidth="1"/>
    <col min="6406" max="6406" width="11.875" style="69" customWidth="1"/>
    <col min="6407" max="6407" width="0.625" style="69" customWidth="1"/>
    <col min="6408" max="6408" width="10.625" style="69" customWidth="1"/>
    <col min="6409" max="6409" width="7.875" style="69"/>
    <col min="6410" max="6410" width="11.625" style="69" customWidth="1"/>
    <col min="6411" max="6411" width="11.5" style="69" bestFit="1" customWidth="1"/>
    <col min="6412" max="6412" width="10.75" style="69" bestFit="1" customWidth="1"/>
    <col min="6413" max="6413" width="39.25" style="69" bestFit="1" customWidth="1"/>
    <col min="6414" max="6558" width="7.875" style="69"/>
    <col min="6559" max="6559" width="25.375" style="69" customWidth="1"/>
    <col min="6560" max="6560" width="6.25" style="69" customWidth="1"/>
    <col min="6561" max="6561" width="0.875" style="69" customWidth="1"/>
    <col min="6562" max="6562" width="9" style="69" customWidth="1"/>
    <col min="6563" max="6563" width="0.875" style="69" customWidth="1"/>
    <col min="6564" max="6564" width="9" style="69" customWidth="1"/>
    <col min="6565" max="6565" width="0.875" style="69" customWidth="1"/>
    <col min="6566" max="6566" width="9" style="69" customWidth="1"/>
    <col min="6567" max="6567" width="0.875" style="69" customWidth="1"/>
    <col min="6568" max="6568" width="9" style="69" customWidth="1"/>
    <col min="6569" max="6569" width="0.875" style="69" customWidth="1"/>
    <col min="6570" max="6570" width="9" style="69" customWidth="1"/>
    <col min="6571" max="6571" width="0.875" style="69" customWidth="1"/>
    <col min="6572" max="6572" width="9" style="69" customWidth="1"/>
    <col min="6573" max="6654" width="7.875" style="69"/>
    <col min="6655" max="6655" width="29.375" style="69" customWidth="1"/>
    <col min="6656" max="6656" width="6.5" style="69" customWidth="1"/>
    <col min="6657" max="6657" width="0.625" style="69" customWidth="1"/>
    <col min="6658" max="6658" width="11.875" style="69" customWidth="1"/>
    <col min="6659" max="6659" width="0.625" style="69" customWidth="1"/>
    <col min="6660" max="6660" width="10.625" style="69" customWidth="1"/>
    <col min="6661" max="6661" width="0.625" style="69" customWidth="1"/>
    <col min="6662" max="6662" width="11.875" style="69" customWidth="1"/>
    <col min="6663" max="6663" width="0.625" style="69" customWidth="1"/>
    <col min="6664" max="6664" width="10.625" style="69" customWidth="1"/>
    <col min="6665" max="6665" width="7.875" style="69"/>
    <col min="6666" max="6666" width="11.625" style="69" customWidth="1"/>
    <col min="6667" max="6667" width="11.5" style="69" bestFit="1" customWidth="1"/>
    <col min="6668" max="6668" width="10.75" style="69" bestFit="1" customWidth="1"/>
    <col min="6669" max="6669" width="39.25" style="69" bestFit="1" customWidth="1"/>
    <col min="6670" max="6814" width="7.875" style="69"/>
    <col min="6815" max="6815" width="25.375" style="69" customWidth="1"/>
    <col min="6816" max="6816" width="6.25" style="69" customWidth="1"/>
    <col min="6817" max="6817" width="0.875" style="69" customWidth="1"/>
    <col min="6818" max="6818" width="9" style="69" customWidth="1"/>
    <col min="6819" max="6819" width="0.875" style="69" customWidth="1"/>
    <col min="6820" max="6820" width="9" style="69" customWidth="1"/>
    <col min="6821" max="6821" width="0.875" style="69" customWidth="1"/>
    <col min="6822" max="6822" width="9" style="69" customWidth="1"/>
    <col min="6823" max="6823" width="0.875" style="69" customWidth="1"/>
    <col min="6824" max="6824" width="9" style="69" customWidth="1"/>
    <col min="6825" max="6825" width="0.875" style="69" customWidth="1"/>
    <col min="6826" max="6826" width="9" style="69" customWidth="1"/>
    <col min="6827" max="6827" width="0.875" style="69" customWidth="1"/>
    <col min="6828" max="6828" width="9" style="69" customWidth="1"/>
    <col min="6829" max="6910" width="7.875" style="69"/>
    <col min="6911" max="6911" width="29.375" style="69" customWidth="1"/>
    <col min="6912" max="6912" width="6.5" style="69" customWidth="1"/>
    <col min="6913" max="6913" width="0.625" style="69" customWidth="1"/>
    <col min="6914" max="6914" width="11.875" style="69" customWidth="1"/>
    <col min="6915" max="6915" width="0.625" style="69" customWidth="1"/>
    <col min="6916" max="6916" width="10.625" style="69" customWidth="1"/>
    <col min="6917" max="6917" width="0.625" style="69" customWidth="1"/>
    <col min="6918" max="6918" width="11.875" style="69" customWidth="1"/>
    <col min="6919" max="6919" width="0.625" style="69" customWidth="1"/>
    <col min="6920" max="6920" width="10.625" style="69" customWidth="1"/>
    <col min="6921" max="6921" width="7.875" style="69"/>
    <col min="6922" max="6922" width="11.625" style="69" customWidth="1"/>
    <col min="6923" max="6923" width="11.5" style="69" bestFit="1" customWidth="1"/>
    <col min="6924" max="6924" width="10.75" style="69" bestFit="1" customWidth="1"/>
    <col min="6925" max="6925" width="39.25" style="69" bestFit="1" customWidth="1"/>
    <col min="6926" max="7070" width="7.875" style="69"/>
    <col min="7071" max="7071" width="25.375" style="69" customWidth="1"/>
    <col min="7072" max="7072" width="6.25" style="69" customWidth="1"/>
    <col min="7073" max="7073" width="0.875" style="69" customWidth="1"/>
    <col min="7074" max="7074" width="9" style="69" customWidth="1"/>
    <col min="7075" max="7075" width="0.875" style="69" customWidth="1"/>
    <col min="7076" max="7076" width="9" style="69" customWidth="1"/>
    <col min="7077" max="7077" width="0.875" style="69" customWidth="1"/>
    <col min="7078" max="7078" width="9" style="69" customWidth="1"/>
    <col min="7079" max="7079" width="0.875" style="69" customWidth="1"/>
    <col min="7080" max="7080" width="9" style="69" customWidth="1"/>
    <col min="7081" max="7081" width="0.875" style="69" customWidth="1"/>
    <col min="7082" max="7082" width="9" style="69" customWidth="1"/>
    <col min="7083" max="7083" width="0.875" style="69" customWidth="1"/>
    <col min="7084" max="7084" width="9" style="69" customWidth="1"/>
    <col min="7085" max="7166" width="7.875" style="69"/>
    <col min="7167" max="7167" width="29.375" style="69" customWidth="1"/>
    <col min="7168" max="7168" width="6.5" style="69" customWidth="1"/>
    <col min="7169" max="7169" width="0.625" style="69" customWidth="1"/>
    <col min="7170" max="7170" width="11.875" style="69" customWidth="1"/>
    <col min="7171" max="7171" width="0.625" style="69" customWidth="1"/>
    <col min="7172" max="7172" width="10.625" style="69" customWidth="1"/>
    <col min="7173" max="7173" width="0.625" style="69" customWidth="1"/>
    <col min="7174" max="7174" width="11.875" style="69" customWidth="1"/>
    <col min="7175" max="7175" width="0.625" style="69" customWidth="1"/>
    <col min="7176" max="7176" width="10.625" style="69" customWidth="1"/>
    <col min="7177" max="7177" width="7.875" style="69"/>
    <col min="7178" max="7178" width="11.625" style="69" customWidth="1"/>
    <col min="7179" max="7179" width="11.5" style="69" bestFit="1" customWidth="1"/>
    <col min="7180" max="7180" width="10.75" style="69" bestFit="1" customWidth="1"/>
    <col min="7181" max="7181" width="39.25" style="69" bestFit="1" customWidth="1"/>
    <col min="7182" max="7326" width="7.875" style="69"/>
    <col min="7327" max="7327" width="25.375" style="69" customWidth="1"/>
    <col min="7328" max="7328" width="6.25" style="69" customWidth="1"/>
    <col min="7329" max="7329" width="0.875" style="69" customWidth="1"/>
    <col min="7330" max="7330" width="9" style="69" customWidth="1"/>
    <col min="7331" max="7331" width="0.875" style="69" customWidth="1"/>
    <col min="7332" max="7332" width="9" style="69" customWidth="1"/>
    <col min="7333" max="7333" width="0.875" style="69" customWidth="1"/>
    <col min="7334" max="7334" width="9" style="69" customWidth="1"/>
    <col min="7335" max="7335" width="0.875" style="69" customWidth="1"/>
    <col min="7336" max="7336" width="9" style="69" customWidth="1"/>
    <col min="7337" max="7337" width="0.875" style="69" customWidth="1"/>
    <col min="7338" max="7338" width="9" style="69" customWidth="1"/>
    <col min="7339" max="7339" width="0.875" style="69" customWidth="1"/>
    <col min="7340" max="7340" width="9" style="69" customWidth="1"/>
    <col min="7341" max="7422" width="7.875" style="69"/>
    <col min="7423" max="7423" width="29.375" style="69" customWidth="1"/>
    <col min="7424" max="7424" width="6.5" style="69" customWidth="1"/>
    <col min="7425" max="7425" width="0.625" style="69" customWidth="1"/>
    <col min="7426" max="7426" width="11.875" style="69" customWidth="1"/>
    <col min="7427" max="7427" width="0.625" style="69" customWidth="1"/>
    <col min="7428" max="7428" width="10.625" style="69" customWidth="1"/>
    <col min="7429" max="7429" width="0.625" style="69" customWidth="1"/>
    <col min="7430" max="7430" width="11.875" style="69" customWidth="1"/>
    <col min="7431" max="7431" width="0.625" style="69" customWidth="1"/>
    <col min="7432" max="7432" width="10.625" style="69" customWidth="1"/>
    <col min="7433" max="7433" width="7.875" style="69"/>
    <col min="7434" max="7434" width="11.625" style="69" customWidth="1"/>
    <col min="7435" max="7435" width="11.5" style="69" bestFit="1" customWidth="1"/>
    <col min="7436" max="7436" width="10.75" style="69" bestFit="1" customWidth="1"/>
    <col min="7437" max="7437" width="39.25" style="69" bestFit="1" customWidth="1"/>
    <col min="7438" max="7582" width="7.875" style="69"/>
    <col min="7583" max="7583" width="25.375" style="69" customWidth="1"/>
    <col min="7584" max="7584" width="6.25" style="69" customWidth="1"/>
    <col min="7585" max="7585" width="0.875" style="69" customWidth="1"/>
    <col min="7586" max="7586" width="9" style="69" customWidth="1"/>
    <col min="7587" max="7587" width="0.875" style="69" customWidth="1"/>
    <col min="7588" max="7588" width="9" style="69" customWidth="1"/>
    <col min="7589" max="7589" width="0.875" style="69" customWidth="1"/>
    <col min="7590" max="7590" width="9" style="69" customWidth="1"/>
    <col min="7591" max="7591" width="0.875" style="69" customWidth="1"/>
    <col min="7592" max="7592" width="9" style="69" customWidth="1"/>
    <col min="7593" max="7593" width="0.875" style="69" customWidth="1"/>
    <col min="7594" max="7594" width="9" style="69" customWidth="1"/>
    <col min="7595" max="7595" width="0.875" style="69" customWidth="1"/>
    <col min="7596" max="7596" width="9" style="69" customWidth="1"/>
    <col min="7597" max="7678" width="7.875" style="69"/>
    <col min="7679" max="7679" width="29.375" style="69" customWidth="1"/>
    <col min="7680" max="7680" width="6.5" style="69" customWidth="1"/>
    <col min="7681" max="7681" width="0.625" style="69" customWidth="1"/>
    <col min="7682" max="7682" width="11.875" style="69" customWidth="1"/>
    <col min="7683" max="7683" width="0.625" style="69" customWidth="1"/>
    <col min="7684" max="7684" width="10.625" style="69" customWidth="1"/>
    <col min="7685" max="7685" width="0.625" style="69" customWidth="1"/>
    <col min="7686" max="7686" width="11.875" style="69" customWidth="1"/>
    <col min="7687" max="7687" width="0.625" style="69" customWidth="1"/>
    <col min="7688" max="7688" width="10.625" style="69" customWidth="1"/>
    <col min="7689" max="7689" width="7.875" style="69"/>
    <col min="7690" max="7690" width="11.625" style="69" customWidth="1"/>
    <col min="7691" max="7691" width="11.5" style="69" bestFit="1" customWidth="1"/>
    <col min="7692" max="7692" width="10.75" style="69" bestFit="1" customWidth="1"/>
    <col min="7693" max="7693" width="39.25" style="69" bestFit="1" customWidth="1"/>
    <col min="7694" max="7838" width="7.875" style="69"/>
    <col min="7839" max="7839" width="25.375" style="69" customWidth="1"/>
    <col min="7840" max="7840" width="6.25" style="69" customWidth="1"/>
    <col min="7841" max="7841" width="0.875" style="69" customWidth="1"/>
    <col min="7842" max="7842" width="9" style="69" customWidth="1"/>
    <col min="7843" max="7843" width="0.875" style="69" customWidth="1"/>
    <col min="7844" max="7844" width="9" style="69" customWidth="1"/>
    <col min="7845" max="7845" width="0.875" style="69" customWidth="1"/>
    <col min="7846" max="7846" width="9" style="69" customWidth="1"/>
    <col min="7847" max="7847" width="0.875" style="69" customWidth="1"/>
    <col min="7848" max="7848" width="9" style="69" customWidth="1"/>
    <col min="7849" max="7849" width="0.875" style="69" customWidth="1"/>
    <col min="7850" max="7850" width="9" style="69" customWidth="1"/>
    <col min="7851" max="7851" width="0.875" style="69" customWidth="1"/>
    <col min="7852" max="7852" width="9" style="69" customWidth="1"/>
    <col min="7853" max="7934" width="7.875" style="69"/>
    <col min="7935" max="7935" width="29.375" style="69" customWidth="1"/>
    <col min="7936" max="7936" width="6.5" style="69" customWidth="1"/>
    <col min="7937" max="7937" width="0.625" style="69" customWidth="1"/>
    <col min="7938" max="7938" width="11.875" style="69" customWidth="1"/>
    <col min="7939" max="7939" width="0.625" style="69" customWidth="1"/>
    <col min="7940" max="7940" width="10.625" style="69" customWidth="1"/>
    <col min="7941" max="7941" width="0.625" style="69" customWidth="1"/>
    <col min="7942" max="7942" width="11.875" style="69" customWidth="1"/>
    <col min="7943" max="7943" width="0.625" style="69" customWidth="1"/>
    <col min="7944" max="7944" width="10.625" style="69" customWidth="1"/>
    <col min="7945" max="7945" width="7.875" style="69"/>
    <col min="7946" max="7946" width="11.625" style="69" customWidth="1"/>
    <col min="7947" max="7947" width="11.5" style="69" bestFit="1" customWidth="1"/>
    <col min="7948" max="7948" width="10.75" style="69" bestFit="1" customWidth="1"/>
    <col min="7949" max="7949" width="39.25" style="69" bestFit="1" customWidth="1"/>
    <col min="7950" max="8094" width="7.875" style="69"/>
    <col min="8095" max="8095" width="25.375" style="69" customWidth="1"/>
    <col min="8096" max="8096" width="6.25" style="69" customWidth="1"/>
    <col min="8097" max="8097" width="0.875" style="69" customWidth="1"/>
    <col min="8098" max="8098" width="9" style="69" customWidth="1"/>
    <col min="8099" max="8099" width="0.875" style="69" customWidth="1"/>
    <col min="8100" max="8100" width="9" style="69" customWidth="1"/>
    <col min="8101" max="8101" width="0.875" style="69" customWidth="1"/>
    <col min="8102" max="8102" width="9" style="69" customWidth="1"/>
    <col min="8103" max="8103" width="0.875" style="69" customWidth="1"/>
    <col min="8104" max="8104" width="9" style="69" customWidth="1"/>
    <col min="8105" max="8105" width="0.875" style="69" customWidth="1"/>
    <col min="8106" max="8106" width="9" style="69" customWidth="1"/>
    <col min="8107" max="8107" width="0.875" style="69" customWidth="1"/>
    <col min="8108" max="8108" width="9" style="69" customWidth="1"/>
    <col min="8109" max="8190" width="7.875" style="69"/>
    <col min="8191" max="8191" width="29.375" style="69" customWidth="1"/>
    <col min="8192" max="8192" width="6.5" style="69" customWidth="1"/>
    <col min="8193" max="8193" width="0.625" style="69" customWidth="1"/>
    <col min="8194" max="8194" width="11.875" style="69" customWidth="1"/>
    <col min="8195" max="8195" width="0.625" style="69" customWidth="1"/>
    <col min="8196" max="8196" width="10.625" style="69" customWidth="1"/>
    <col min="8197" max="8197" width="0.625" style="69" customWidth="1"/>
    <col min="8198" max="8198" width="11.875" style="69" customWidth="1"/>
    <col min="8199" max="8199" width="0.625" style="69" customWidth="1"/>
    <col min="8200" max="8200" width="10.625" style="69" customWidth="1"/>
    <col min="8201" max="8201" width="7.875" style="69"/>
    <col min="8202" max="8202" width="11.625" style="69" customWidth="1"/>
    <col min="8203" max="8203" width="11.5" style="69" bestFit="1" customWidth="1"/>
    <col min="8204" max="8204" width="10.75" style="69" bestFit="1" customWidth="1"/>
    <col min="8205" max="8205" width="39.25" style="69" bestFit="1" customWidth="1"/>
    <col min="8206" max="8350" width="7.875" style="69"/>
    <col min="8351" max="8351" width="25.375" style="69" customWidth="1"/>
    <col min="8352" max="8352" width="6.25" style="69" customWidth="1"/>
    <col min="8353" max="8353" width="0.875" style="69" customWidth="1"/>
    <col min="8354" max="8354" width="9" style="69" customWidth="1"/>
    <col min="8355" max="8355" width="0.875" style="69" customWidth="1"/>
    <col min="8356" max="8356" width="9" style="69" customWidth="1"/>
    <col min="8357" max="8357" width="0.875" style="69" customWidth="1"/>
    <col min="8358" max="8358" width="9" style="69" customWidth="1"/>
    <col min="8359" max="8359" width="0.875" style="69" customWidth="1"/>
    <col min="8360" max="8360" width="9" style="69" customWidth="1"/>
    <col min="8361" max="8361" width="0.875" style="69" customWidth="1"/>
    <col min="8362" max="8362" width="9" style="69" customWidth="1"/>
    <col min="8363" max="8363" width="0.875" style="69" customWidth="1"/>
    <col min="8364" max="8364" width="9" style="69" customWidth="1"/>
    <col min="8365" max="8446" width="7.875" style="69"/>
    <col min="8447" max="8447" width="29.375" style="69" customWidth="1"/>
    <col min="8448" max="8448" width="6.5" style="69" customWidth="1"/>
    <col min="8449" max="8449" width="0.625" style="69" customWidth="1"/>
    <col min="8450" max="8450" width="11.875" style="69" customWidth="1"/>
    <col min="8451" max="8451" width="0.625" style="69" customWidth="1"/>
    <col min="8452" max="8452" width="10.625" style="69" customWidth="1"/>
    <col min="8453" max="8453" width="0.625" style="69" customWidth="1"/>
    <col min="8454" max="8454" width="11.875" style="69" customWidth="1"/>
    <col min="8455" max="8455" width="0.625" style="69" customWidth="1"/>
    <col min="8456" max="8456" width="10.625" style="69" customWidth="1"/>
    <col min="8457" max="8457" width="7.875" style="69"/>
    <col min="8458" max="8458" width="11.625" style="69" customWidth="1"/>
    <col min="8459" max="8459" width="11.5" style="69" bestFit="1" customWidth="1"/>
    <col min="8460" max="8460" width="10.75" style="69" bestFit="1" customWidth="1"/>
    <col min="8461" max="8461" width="39.25" style="69" bestFit="1" customWidth="1"/>
    <col min="8462" max="8606" width="7.875" style="69"/>
    <col min="8607" max="8607" width="25.375" style="69" customWidth="1"/>
    <col min="8608" max="8608" width="6.25" style="69" customWidth="1"/>
    <col min="8609" max="8609" width="0.875" style="69" customWidth="1"/>
    <col min="8610" max="8610" width="9" style="69" customWidth="1"/>
    <col min="8611" max="8611" width="0.875" style="69" customWidth="1"/>
    <col min="8612" max="8612" width="9" style="69" customWidth="1"/>
    <col min="8613" max="8613" width="0.875" style="69" customWidth="1"/>
    <col min="8614" max="8614" width="9" style="69" customWidth="1"/>
    <col min="8615" max="8615" width="0.875" style="69" customWidth="1"/>
    <col min="8616" max="8616" width="9" style="69" customWidth="1"/>
    <col min="8617" max="8617" width="0.875" style="69" customWidth="1"/>
    <col min="8618" max="8618" width="9" style="69" customWidth="1"/>
    <col min="8619" max="8619" width="0.875" style="69" customWidth="1"/>
    <col min="8620" max="8620" width="9" style="69" customWidth="1"/>
    <col min="8621" max="8702" width="7.875" style="69"/>
    <col min="8703" max="8703" width="29.375" style="69" customWidth="1"/>
    <col min="8704" max="8704" width="6.5" style="69" customWidth="1"/>
    <col min="8705" max="8705" width="0.625" style="69" customWidth="1"/>
    <col min="8706" max="8706" width="11.875" style="69" customWidth="1"/>
    <col min="8707" max="8707" width="0.625" style="69" customWidth="1"/>
    <col min="8708" max="8708" width="10.625" style="69" customWidth="1"/>
    <col min="8709" max="8709" width="0.625" style="69" customWidth="1"/>
    <col min="8710" max="8710" width="11.875" style="69" customWidth="1"/>
    <col min="8711" max="8711" width="0.625" style="69" customWidth="1"/>
    <col min="8712" max="8712" width="10.625" style="69" customWidth="1"/>
    <col min="8713" max="8713" width="7.875" style="69"/>
    <col min="8714" max="8714" width="11.625" style="69" customWidth="1"/>
    <col min="8715" max="8715" width="11.5" style="69" bestFit="1" customWidth="1"/>
    <col min="8716" max="8716" width="10.75" style="69" bestFit="1" customWidth="1"/>
    <col min="8717" max="8717" width="39.25" style="69" bestFit="1" customWidth="1"/>
    <col min="8718" max="8862" width="7.875" style="69"/>
    <col min="8863" max="8863" width="25.375" style="69" customWidth="1"/>
    <col min="8864" max="8864" width="6.25" style="69" customWidth="1"/>
    <col min="8865" max="8865" width="0.875" style="69" customWidth="1"/>
    <col min="8866" max="8866" width="9" style="69" customWidth="1"/>
    <col min="8867" max="8867" width="0.875" style="69" customWidth="1"/>
    <col min="8868" max="8868" width="9" style="69" customWidth="1"/>
    <col min="8869" max="8869" width="0.875" style="69" customWidth="1"/>
    <col min="8870" max="8870" width="9" style="69" customWidth="1"/>
    <col min="8871" max="8871" width="0.875" style="69" customWidth="1"/>
    <col min="8872" max="8872" width="9" style="69" customWidth="1"/>
    <col min="8873" max="8873" width="0.875" style="69" customWidth="1"/>
    <col min="8874" max="8874" width="9" style="69" customWidth="1"/>
    <col min="8875" max="8875" width="0.875" style="69" customWidth="1"/>
    <col min="8876" max="8876" width="9" style="69" customWidth="1"/>
    <col min="8877" max="8958" width="7.875" style="69"/>
    <col min="8959" max="8959" width="29.375" style="69" customWidth="1"/>
    <col min="8960" max="8960" width="6.5" style="69" customWidth="1"/>
    <col min="8961" max="8961" width="0.625" style="69" customWidth="1"/>
    <col min="8962" max="8962" width="11.875" style="69" customWidth="1"/>
    <col min="8963" max="8963" width="0.625" style="69" customWidth="1"/>
    <col min="8964" max="8964" width="10.625" style="69" customWidth="1"/>
    <col min="8965" max="8965" width="0.625" style="69" customWidth="1"/>
    <col min="8966" max="8966" width="11.875" style="69" customWidth="1"/>
    <col min="8967" max="8967" width="0.625" style="69" customWidth="1"/>
    <col min="8968" max="8968" width="10.625" style="69" customWidth="1"/>
    <col min="8969" max="8969" width="7.875" style="69"/>
    <col min="8970" max="8970" width="11.625" style="69" customWidth="1"/>
    <col min="8971" max="8971" width="11.5" style="69" bestFit="1" customWidth="1"/>
    <col min="8972" max="8972" width="10.75" style="69" bestFit="1" customWidth="1"/>
    <col min="8973" max="8973" width="39.25" style="69" bestFit="1" customWidth="1"/>
    <col min="8974" max="9118" width="7.875" style="69"/>
    <col min="9119" max="9119" width="25.375" style="69" customWidth="1"/>
    <col min="9120" max="9120" width="6.25" style="69" customWidth="1"/>
    <col min="9121" max="9121" width="0.875" style="69" customWidth="1"/>
    <col min="9122" max="9122" width="9" style="69" customWidth="1"/>
    <col min="9123" max="9123" width="0.875" style="69" customWidth="1"/>
    <col min="9124" max="9124" width="9" style="69" customWidth="1"/>
    <col min="9125" max="9125" width="0.875" style="69" customWidth="1"/>
    <col min="9126" max="9126" width="9" style="69" customWidth="1"/>
    <col min="9127" max="9127" width="0.875" style="69" customWidth="1"/>
    <col min="9128" max="9128" width="9" style="69" customWidth="1"/>
    <col min="9129" max="9129" width="0.875" style="69" customWidth="1"/>
    <col min="9130" max="9130" width="9" style="69" customWidth="1"/>
    <col min="9131" max="9131" width="0.875" style="69" customWidth="1"/>
    <col min="9132" max="9132" width="9" style="69" customWidth="1"/>
    <col min="9133" max="9214" width="7.875" style="69"/>
    <col min="9215" max="9215" width="29.375" style="69" customWidth="1"/>
    <col min="9216" max="9216" width="6.5" style="69" customWidth="1"/>
    <col min="9217" max="9217" width="0.625" style="69" customWidth="1"/>
    <col min="9218" max="9218" width="11.875" style="69" customWidth="1"/>
    <col min="9219" max="9219" width="0.625" style="69" customWidth="1"/>
    <col min="9220" max="9220" width="10.625" style="69" customWidth="1"/>
    <col min="9221" max="9221" width="0.625" style="69" customWidth="1"/>
    <col min="9222" max="9222" width="11.875" style="69" customWidth="1"/>
    <col min="9223" max="9223" width="0.625" style="69" customWidth="1"/>
    <col min="9224" max="9224" width="10.625" style="69" customWidth="1"/>
    <col min="9225" max="9225" width="7.875" style="69"/>
    <col min="9226" max="9226" width="11.625" style="69" customWidth="1"/>
    <col min="9227" max="9227" width="11.5" style="69" bestFit="1" customWidth="1"/>
    <col min="9228" max="9228" width="10.75" style="69" bestFit="1" customWidth="1"/>
    <col min="9229" max="9229" width="39.25" style="69" bestFit="1" customWidth="1"/>
    <col min="9230" max="9374" width="7.875" style="69"/>
    <col min="9375" max="9375" width="25.375" style="69" customWidth="1"/>
    <col min="9376" max="9376" width="6.25" style="69" customWidth="1"/>
    <col min="9377" max="9377" width="0.875" style="69" customWidth="1"/>
    <col min="9378" max="9378" width="9" style="69" customWidth="1"/>
    <col min="9379" max="9379" width="0.875" style="69" customWidth="1"/>
    <col min="9380" max="9380" width="9" style="69" customWidth="1"/>
    <col min="9381" max="9381" width="0.875" style="69" customWidth="1"/>
    <col min="9382" max="9382" width="9" style="69" customWidth="1"/>
    <col min="9383" max="9383" width="0.875" style="69" customWidth="1"/>
    <col min="9384" max="9384" width="9" style="69" customWidth="1"/>
    <col min="9385" max="9385" width="0.875" style="69" customWidth="1"/>
    <col min="9386" max="9386" width="9" style="69" customWidth="1"/>
    <col min="9387" max="9387" width="0.875" style="69" customWidth="1"/>
    <col min="9388" max="9388" width="9" style="69" customWidth="1"/>
    <col min="9389" max="9470" width="7.875" style="69"/>
    <col min="9471" max="9471" width="29.375" style="69" customWidth="1"/>
    <col min="9472" max="9472" width="6.5" style="69" customWidth="1"/>
    <col min="9473" max="9473" width="0.625" style="69" customWidth="1"/>
    <col min="9474" max="9474" width="11.875" style="69" customWidth="1"/>
    <col min="9475" max="9475" width="0.625" style="69" customWidth="1"/>
    <col min="9476" max="9476" width="10.625" style="69" customWidth="1"/>
    <col min="9477" max="9477" width="0.625" style="69" customWidth="1"/>
    <col min="9478" max="9478" width="11.875" style="69" customWidth="1"/>
    <col min="9479" max="9479" width="0.625" style="69" customWidth="1"/>
    <col min="9480" max="9480" width="10.625" style="69" customWidth="1"/>
    <col min="9481" max="9481" width="7.875" style="69"/>
    <col min="9482" max="9482" width="11.625" style="69" customWidth="1"/>
    <col min="9483" max="9483" width="11.5" style="69" bestFit="1" customWidth="1"/>
    <col min="9484" max="9484" width="10.75" style="69" bestFit="1" customWidth="1"/>
    <col min="9485" max="9485" width="39.25" style="69" bestFit="1" customWidth="1"/>
    <col min="9486" max="9630" width="7.875" style="69"/>
    <col min="9631" max="9631" width="25.375" style="69" customWidth="1"/>
    <col min="9632" max="9632" width="6.25" style="69" customWidth="1"/>
    <col min="9633" max="9633" width="0.875" style="69" customWidth="1"/>
    <col min="9634" max="9634" width="9" style="69" customWidth="1"/>
    <col min="9635" max="9635" width="0.875" style="69" customWidth="1"/>
    <col min="9636" max="9636" width="9" style="69" customWidth="1"/>
    <col min="9637" max="9637" width="0.875" style="69" customWidth="1"/>
    <col min="9638" max="9638" width="9" style="69" customWidth="1"/>
    <col min="9639" max="9639" width="0.875" style="69" customWidth="1"/>
    <col min="9640" max="9640" width="9" style="69" customWidth="1"/>
    <col min="9641" max="9641" width="0.875" style="69" customWidth="1"/>
    <col min="9642" max="9642" width="9" style="69" customWidth="1"/>
    <col min="9643" max="9643" width="0.875" style="69" customWidth="1"/>
    <col min="9644" max="9644" width="9" style="69" customWidth="1"/>
    <col min="9645" max="9726" width="7.875" style="69"/>
    <col min="9727" max="9727" width="29.375" style="69" customWidth="1"/>
    <col min="9728" max="9728" width="6.5" style="69" customWidth="1"/>
    <col min="9729" max="9729" width="0.625" style="69" customWidth="1"/>
    <col min="9730" max="9730" width="11.875" style="69" customWidth="1"/>
    <col min="9731" max="9731" width="0.625" style="69" customWidth="1"/>
    <col min="9732" max="9732" width="10.625" style="69" customWidth="1"/>
    <col min="9733" max="9733" width="0.625" style="69" customWidth="1"/>
    <col min="9734" max="9734" width="11.875" style="69" customWidth="1"/>
    <col min="9735" max="9735" width="0.625" style="69" customWidth="1"/>
    <col min="9736" max="9736" width="10.625" style="69" customWidth="1"/>
    <col min="9737" max="9737" width="7.875" style="69"/>
    <col min="9738" max="9738" width="11.625" style="69" customWidth="1"/>
    <col min="9739" max="9739" width="11.5" style="69" bestFit="1" customWidth="1"/>
    <col min="9740" max="9740" width="10.75" style="69" bestFit="1" customWidth="1"/>
    <col min="9741" max="9741" width="39.25" style="69" bestFit="1" customWidth="1"/>
    <col min="9742" max="9886" width="7.875" style="69"/>
    <col min="9887" max="9887" width="25.375" style="69" customWidth="1"/>
    <col min="9888" max="9888" width="6.25" style="69" customWidth="1"/>
    <col min="9889" max="9889" width="0.875" style="69" customWidth="1"/>
    <col min="9890" max="9890" width="9" style="69" customWidth="1"/>
    <col min="9891" max="9891" width="0.875" style="69" customWidth="1"/>
    <col min="9892" max="9892" width="9" style="69" customWidth="1"/>
    <col min="9893" max="9893" width="0.875" style="69" customWidth="1"/>
    <col min="9894" max="9894" width="9" style="69" customWidth="1"/>
    <col min="9895" max="9895" width="0.875" style="69" customWidth="1"/>
    <col min="9896" max="9896" width="9" style="69" customWidth="1"/>
    <col min="9897" max="9897" width="0.875" style="69" customWidth="1"/>
    <col min="9898" max="9898" width="9" style="69" customWidth="1"/>
    <col min="9899" max="9899" width="0.875" style="69" customWidth="1"/>
    <col min="9900" max="9900" width="9" style="69" customWidth="1"/>
    <col min="9901" max="9982" width="7.875" style="69"/>
    <col min="9983" max="9983" width="29.375" style="69" customWidth="1"/>
    <col min="9984" max="9984" width="6.5" style="69" customWidth="1"/>
    <col min="9985" max="9985" width="0.625" style="69" customWidth="1"/>
    <col min="9986" max="9986" width="11.875" style="69" customWidth="1"/>
    <col min="9987" max="9987" width="0.625" style="69" customWidth="1"/>
    <col min="9988" max="9988" width="10.625" style="69" customWidth="1"/>
    <col min="9989" max="9989" width="0.625" style="69" customWidth="1"/>
    <col min="9990" max="9990" width="11.875" style="69" customWidth="1"/>
    <col min="9991" max="9991" width="0.625" style="69" customWidth="1"/>
    <col min="9992" max="9992" width="10.625" style="69" customWidth="1"/>
    <col min="9993" max="9993" width="7.875" style="69"/>
    <col min="9994" max="9994" width="11.625" style="69" customWidth="1"/>
    <col min="9995" max="9995" width="11.5" style="69" bestFit="1" customWidth="1"/>
    <col min="9996" max="9996" width="10.75" style="69" bestFit="1" customWidth="1"/>
    <col min="9997" max="9997" width="39.25" style="69" bestFit="1" customWidth="1"/>
    <col min="9998" max="10142" width="7.875" style="69"/>
    <col min="10143" max="10143" width="25.375" style="69" customWidth="1"/>
    <col min="10144" max="10144" width="6.25" style="69" customWidth="1"/>
    <col min="10145" max="10145" width="0.875" style="69" customWidth="1"/>
    <col min="10146" max="10146" width="9" style="69" customWidth="1"/>
    <col min="10147" max="10147" width="0.875" style="69" customWidth="1"/>
    <col min="10148" max="10148" width="9" style="69" customWidth="1"/>
    <col min="10149" max="10149" width="0.875" style="69" customWidth="1"/>
    <col min="10150" max="10150" width="9" style="69" customWidth="1"/>
    <col min="10151" max="10151" width="0.875" style="69" customWidth="1"/>
    <col min="10152" max="10152" width="9" style="69" customWidth="1"/>
    <col min="10153" max="10153" width="0.875" style="69" customWidth="1"/>
    <col min="10154" max="10154" width="9" style="69" customWidth="1"/>
    <col min="10155" max="10155" width="0.875" style="69" customWidth="1"/>
    <col min="10156" max="10156" width="9" style="69" customWidth="1"/>
    <col min="10157" max="10238" width="7.875" style="69"/>
    <col min="10239" max="10239" width="29.375" style="69" customWidth="1"/>
    <col min="10240" max="10240" width="6.5" style="69" customWidth="1"/>
    <col min="10241" max="10241" width="0.625" style="69" customWidth="1"/>
    <col min="10242" max="10242" width="11.875" style="69" customWidth="1"/>
    <col min="10243" max="10243" width="0.625" style="69" customWidth="1"/>
    <col min="10244" max="10244" width="10.625" style="69" customWidth="1"/>
    <col min="10245" max="10245" width="0.625" style="69" customWidth="1"/>
    <col min="10246" max="10246" width="11.875" style="69" customWidth="1"/>
    <col min="10247" max="10247" width="0.625" style="69" customWidth="1"/>
    <col min="10248" max="10248" width="10.625" style="69" customWidth="1"/>
    <col min="10249" max="10249" width="7.875" style="69"/>
    <col min="10250" max="10250" width="11.625" style="69" customWidth="1"/>
    <col min="10251" max="10251" width="11.5" style="69" bestFit="1" customWidth="1"/>
    <col min="10252" max="10252" width="10.75" style="69" bestFit="1" customWidth="1"/>
    <col min="10253" max="10253" width="39.25" style="69" bestFit="1" customWidth="1"/>
    <col min="10254" max="10398" width="7.875" style="69"/>
    <col min="10399" max="10399" width="25.375" style="69" customWidth="1"/>
    <col min="10400" max="10400" width="6.25" style="69" customWidth="1"/>
    <col min="10401" max="10401" width="0.875" style="69" customWidth="1"/>
    <col min="10402" max="10402" width="9" style="69" customWidth="1"/>
    <col min="10403" max="10403" width="0.875" style="69" customWidth="1"/>
    <col min="10404" max="10404" width="9" style="69" customWidth="1"/>
    <col min="10405" max="10405" width="0.875" style="69" customWidth="1"/>
    <col min="10406" max="10406" width="9" style="69" customWidth="1"/>
    <col min="10407" max="10407" width="0.875" style="69" customWidth="1"/>
    <col min="10408" max="10408" width="9" style="69" customWidth="1"/>
    <col min="10409" max="10409" width="0.875" style="69" customWidth="1"/>
    <col min="10410" max="10410" width="9" style="69" customWidth="1"/>
    <col min="10411" max="10411" width="0.875" style="69" customWidth="1"/>
    <col min="10412" max="10412" width="9" style="69" customWidth="1"/>
    <col min="10413" max="10494" width="7.875" style="69"/>
    <col min="10495" max="10495" width="29.375" style="69" customWidth="1"/>
    <col min="10496" max="10496" width="6.5" style="69" customWidth="1"/>
    <col min="10497" max="10497" width="0.625" style="69" customWidth="1"/>
    <col min="10498" max="10498" width="11.875" style="69" customWidth="1"/>
    <col min="10499" max="10499" width="0.625" style="69" customWidth="1"/>
    <col min="10500" max="10500" width="10.625" style="69" customWidth="1"/>
    <col min="10501" max="10501" width="0.625" style="69" customWidth="1"/>
    <col min="10502" max="10502" width="11.875" style="69" customWidth="1"/>
    <col min="10503" max="10503" width="0.625" style="69" customWidth="1"/>
    <col min="10504" max="10504" width="10.625" style="69" customWidth="1"/>
    <col min="10505" max="10505" width="7.875" style="69"/>
    <col min="10506" max="10506" width="11.625" style="69" customWidth="1"/>
    <col min="10507" max="10507" width="11.5" style="69" bestFit="1" customWidth="1"/>
    <col min="10508" max="10508" width="10.75" style="69" bestFit="1" customWidth="1"/>
    <col min="10509" max="10509" width="39.25" style="69" bestFit="1" customWidth="1"/>
    <col min="10510" max="10654" width="7.875" style="69"/>
    <col min="10655" max="10655" width="25.375" style="69" customWidth="1"/>
    <col min="10656" max="10656" width="6.25" style="69" customWidth="1"/>
    <col min="10657" max="10657" width="0.875" style="69" customWidth="1"/>
    <col min="10658" max="10658" width="9" style="69" customWidth="1"/>
    <col min="10659" max="10659" width="0.875" style="69" customWidth="1"/>
    <col min="10660" max="10660" width="9" style="69" customWidth="1"/>
    <col min="10661" max="10661" width="0.875" style="69" customWidth="1"/>
    <col min="10662" max="10662" width="9" style="69" customWidth="1"/>
    <col min="10663" max="10663" width="0.875" style="69" customWidth="1"/>
    <col min="10664" max="10664" width="9" style="69" customWidth="1"/>
    <col min="10665" max="10665" width="0.875" style="69" customWidth="1"/>
    <col min="10666" max="10666" width="9" style="69" customWidth="1"/>
    <col min="10667" max="10667" width="0.875" style="69" customWidth="1"/>
    <col min="10668" max="10668" width="9" style="69" customWidth="1"/>
    <col min="10669" max="10750" width="7.875" style="69"/>
    <col min="10751" max="10751" width="29.375" style="69" customWidth="1"/>
    <col min="10752" max="10752" width="6.5" style="69" customWidth="1"/>
    <col min="10753" max="10753" width="0.625" style="69" customWidth="1"/>
    <col min="10754" max="10754" width="11.875" style="69" customWidth="1"/>
    <col min="10755" max="10755" width="0.625" style="69" customWidth="1"/>
    <col min="10756" max="10756" width="10.625" style="69" customWidth="1"/>
    <col min="10757" max="10757" width="0.625" style="69" customWidth="1"/>
    <col min="10758" max="10758" width="11.875" style="69" customWidth="1"/>
    <col min="10759" max="10759" width="0.625" style="69" customWidth="1"/>
    <col min="10760" max="10760" width="10.625" style="69" customWidth="1"/>
    <col min="10761" max="10761" width="7.875" style="69"/>
    <col min="10762" max="10762" width="11.625" style="69" customWidth="1"/>
    <col min="10763" max="10763" width="11.5" style="69" bestFit="1" customWidth="1"/>
    <col min="10764" max="10764" width="10.75" style="69" bestFit="1" customWidth="1"/>
    <col min="10765" max="10765" width="39.25" style="69" bestFit="1" customWidth="1"/>
    <col min="10766" max="10910" width="7.875" style="69"/>
    <col min="10911" max="10911" width="25.375" style="69" customWidth="1"/>
    <col min="10912" max="10912" width="6.25" style="69" customWidth="1"/>
    <col min="10913" max="10913" width="0.875" style="69" customWidth="1"/>
    <col min="10914" max="10914" width="9" style="69" customWidth="1"/>
    <col min="10915" max="10915" width="0.875" style="69" customWidth="1"/>
    <col min="10916" max="10916" width="9" style="69" customWidth="1"/>
    <col min="10917" max="10917" width="0.875" style="69" customWidth="1"/>
    <col min="10918" max="10918" width="9" style="69" customWidth="1"/>
    <col min="10919" max="10919" width="0.875" style="69" customWidth="1"/>
    <col min="10920" max="10920" width="9" style="69" customWidth="1"/>
    <col min="10921" max="10921" width="0.875" style="69" customWidth="1"/>
    <col min="10922" max="10922" width="9" style="69" customWidth="1"/>
    <col min="10923" max="10923" width="0.875" style="69" customWidth="1"/>
    <col min="10924" max="10924" width="9" style="69" customWidth="1"/>
    <col min="10925" max="11006" width="7.875" style="69"/>
    <col min="11007" max="11007" width="29.375" style="69" customWidth="1"/>
    <col min="11008" max="11008" width="6.5" style="69" customWidth="1"/>
    <col min="11009" max="11009" width="0.625" style="69" customWidth="1"/>
    <col min="11010" max="11010" width="11.875" style="69" customWidth="1"/>
    <col min="11011" max="11011" width="0.625" style="69" customWidth="1"/>
    <col min="11012" max="11012" width="10.625" style="69" customWidth="1"/>
    <col min="11013" max="11013" width="0.625" style="69" customWidth="1"/>
    <col min="11014" max="11014" width="11.875" style="69" customWidth="1"/>
    <col min="11015" max="11015" width="0.625" style="69" customWidth="1"/>
    <col min="11016" max="11016" width="10.625" style="69" customWidth="1"/>
    <col min="11017" max="11017" width="7.875" style="69"/>
    <col min="11018" max="11018" width="11.625" style="69" customWidth="1"/>
    <col min="11019" max="11019" width="11.5" style="69" bestFit="1" customWidth="1"/>
    <col min="11020" max="11020" width="10.75" style="69" bestFit="1" customWidth="1"/>
    <col min="11021" max="11021" width="39.25" style="69" bestFit="1" customWidth="1"/>
    <col min="11022" max="11166" width="7.875" style="69"/>
    <col min="11167" max="11167" width="25.375" style="69" customWidth="1"/>
    <col min="11168" max="11168" width="6.25" style="69" customWidth="1"/>
    <col min="11169" max="11169" width="0.875" style="69" customWidth="1"/>
    <col min="11170" max="11170" width="9" style="69" customWidth="1"/>
    <col min="11171" max="11171" width="0.875" style="69" customWidth="1"/>
    <col min="11172" max="11172" width="9" style="69" customWidth="1"/>
    <col min="11173" max="11173" width="0.875" style="69" customWidth="1"/>
    <col min="11174" max="11174" width="9" style="69" customWidth="1"/>
    <col min="11175" max="11175" width="0.875" style="69" customWidth="1"/>
    <col min="11176" max="11176" width="9" style="69" customWidth="1"/>
    <col min="11177" max="11177" width="0.875" style="69" customWidth="1"/>
    <col min="11178" max="11178" width="9" style="69" customWidth="1"/>
    <col min="11179" max="11179" width="0.875" style="69" customWidth="1"/>
    <col min="11180" max="11180" width="9" style="69" customWidth="1"/>
    <col min="11181" max="11262" width="7.875" style="69"/>
    <col min="11263" max="11263" width="29.375" style="69" customWidth="1"/>
    <col min="11264" max="11264" width="6.5" style="69" customWidth="1"/>
    <col min="11265" max="11265" width="0.625" style="69" customWidth="1"/>
    <col min="11266" max="11266" width="11.875" style="69" customWidth="1"/>
    <col min="11267" max="11267" width="0.625" style="69" customWidth="1"/>
    <col min="11268" max="11268" width="10.625" style="69" customWidth="1"/>
    <col min="11269" max="11269" width="0.625" style="69" customWidth="1"/>
    <col min="11270" max="11270" width="11.875" style="69" customWidth="1"/>
    <col min="11271" max="11271" width="0.625" style="69" customWidth="1"/>
    <col min="11272" max="11272" width="10.625" style="69" customWidth="1"/>
    <col min="11273" max="11273" width="7.875" style="69"/>
    <col min="11274" max="11274" width="11.625" style="69" customWidth="1"/>
    <col min="11275" max="11275" width="11.5" style="69" bestFit="1" customWidth="1"/>
    <col min="11276" max="11276" width="10.75" style="69" bestFit="1" customWidth="1"/>
    <col min="11277" max="11277" width="39.25" style="69" bestFit="1" customWidth="1"/>
    <col min="11278" max="11422" width="7.875" style="69"/>
    <col min="11423" max="11423" width="25.375" style="69" customWidth="1"/>
    <col min="11424" max="11424" width="6.25" style="69" customWidth="1"/>
    <col min="11425" max="11425" width="0.875" style="69" customWidth="1"/>
    <col min="11426" max="11426" width="9" style="69" customWidth="1"/>
    <col min="11427" max="11427" width="0.875" style="69" customWidth="1"/>
    <col min="11428" max="11428" width="9" style="69" customWidth="1"/>
    <col min="11429" max="11429" width="0.875" style="69" customWidth="1"/>
    <col min="11430" max="11430" width="9" style="69" customWidth="1"/>
    <col min="11431" max="11431" width="0.875" style="69" customWidth="1"/>
    <col min="11432" max="11432" width="9" style="69" customWidth="1"/>
    <col min="11433" max="11433" width="0.875" style="69" customWidth="1"/>
    <col min="11434" max="11434" width="9" style="69" customWidth="1"/>
    <col min="11435" max="11435" width="0.875" style="69" customWidth="1"/>
    <col min="11436" max="11436" width="9" style="69" customWidth="1"/>
    <col min="11437" max="11518" width="7.875" style="69"/>
    <col min="11519" max="11519" width="29.375" style="69" customWidth="1"/>
    <col min="11520" max="11520" width="6.5" style="69" customWidth="1"/>
    <col min="11521" max="11521" width="0.625" style="69" customWidth="1"/>
    <col min="11522" max="11522" width="11.875" style="69" customWidth="1"/>
    <col min="11523" max="11523" width="0.625" style="69" customWidth="1"/>
    <col min="11524" max="11524" width="10.625" style="69" customWidth="1"/>
    <col min="11525" max="11525" width="0.625" style="69" customWidth="1"/>
    <col min="11526" max="11526" width="11.875" style="69" customWidth="1"/>
    <col min="11527" max="11527" width="0.625" style="69" customWidth="1"/>
    <col min="11528" max="11528" width="10.625" style="69" customWidth="1"/>
    <col min="11529" max="11529" width="7.875" style="69"/>
    <col min="11530" max="11530" width="11.625" style="69" customWidth="1"/>
    <col min="11531" max="11531" width="11.5" style="69" bestFit="1" customWidth="1"/>
    <col min="11532" max="11532" width="10.75" style="69" bestFit="1" customWidth="1"/>
    <col min="11533" max="11533" width="39.25" style="69" bestFit="1" customWidth="1"/>
    <col min="11534" max="11678" width="7.875" style="69"/>
    <col min="11679" max="11679" width="25.375" style="69" customWidth="1"/>
    <col min="11680" max="11680" width="6.25" style="69" customWidth="1"/>
    <col min="11681" max="11681" width="0.875" style="69" customWidth="1"/>
    <col min="11682" max="11682" width="9" style="69" customWidth="1"/>
    <col min="11683" max="11683" width="0.875" style="69" customWidth="1"/>
    <col min="11684" max="11684" width="9" style="69" customWidth="1"/>
    <col min="11685" max="11685" width="0.875" style="69" customWidth="1"/>
    <col min="11686" max="11686" width="9" style="69" customWidth="1"/>
    <col min="11687" max="11687" width="0.875" style="69" customWidth="1"/>
    <col min="11688" max="11688" width="9" style="69" customWidth="1"/>
    <col min="11689" max="11689" width="0.875" style="69" customWidth="1"/>
    <col min="11690" max="11690" width="9" style="69" customWidth="1"/>
    <col min="11691" max="11691" width="0.875" style="69" customWidth="1"/>
    <col min="11692" max="11692" width="9" style="69" customWidth="1"/>
    <col min="11693" max="11774" width="7.875" style="69"/>
    <col min="11775" max="11775" width="29.375" style="69" customWidth="1"/>
    <col min="11776" max="11776" width="6.5" style="69" customWidth="1"/>
    <col min="11777" max="11777" width="0.625" style="69" customWidth="1"/>
    <col min="11778" max="11778" width="11.875" style="69" customWidth="1"/>
    <col min="11779" max="11779" width="0.625" style="69" customWidth="1"/>
    <col min="11780" max="11780" width="10.625" style="69" customWidth="1"/>
    <col min="11781" max="11781" width="0.625" style="69" customWidth="1"/>
    <col min="11782" max="11782" width="11.875" style="69" customWidth="1"/>
    <col min="11783" max="11783" width="0.625" style="69" customWidth="1"/>
    <col min="11784" max="11784" width="10.625" style="69" customWidth="1"/>
    <col min="11785" max="11785" width="7.875" style="69"/>
    <col min="11786" max="11786" width="11.625" style="69" customWidth="1"/>
    <col min="11787" max="11787" width="11.5" style="69" bestFit="1" customWidth="1"/>
    <col min="11788" max="11788" width="10.75" style="69" bestFit="1" customWidth="1"/>
    <col min="11789" max="11789" width="39.25" style="69" bestFit="1" customWidth="1"/>
    <col min="11790" max="11934" width="7.875" style="69"/>
    <col min="11935" max="11935" width="25.375" style="69" customWidth="1"/>
    <col min="11936" max="11936" width="6.25" style="69" customWidth="1"/>
    <col min="11937" max="11937" width="0.875" style="69" customWidth="1"/>
    <col min="11938" max="11938" width="9" style="69" customWidth="1"/>
    <col min="11939" max="11939" width="0.875" style="69" customWidth="1"/>
    <col min="11940" max="11940" width="9" style="69" customWidth="1"/>
    <col min="11941" max="11941" width="0.875" style="69" customWidth="1"/>
    <col min="11942" max="11942" width="9" style="69" customWidth="1"/>
    <col min="11943" max="11943" width="0.875" style="69" customWidth="1"/>
    <col min="11944" max="11944" width="9" style="69" customWidth="1"/>
    <col min="11945" max="11945" width="0.875" style="69" customWidth="1"/>
    <col min="11946" max="11946" width="9" style="69" customWidth="1"/>
    <col min="11947" max="11947" width="0.875" style="69" customWidth="1"/>
    <col min="11948" max="11948" width="9" style="69" customWidth="1"/>
    <col min="11949" max="12030" width="7.875" style="69"/>
    <col min="12031" max="12031" width="29.375" style="69" customWidth="1"/>
    <col min="12032" max="12032" width="6.5" style="69" customWidth="1"/>
    <col min="12033" max="12033" width="0.625" style="69" customWidth="1"/>
    <col min="12034" max="12034" width="11.875" style="69" customWidth="1"/>
    <col min="12035" max="12035" width="0.625" style="69" customWidth="1"/>
    <col min="12036" max="12036" width="10.625" style="69" customWidth="1"/>
    <col min="12037" max="12037" width="0.625" style="69" customWidth="1"/>
    <col min="12038" max="12038" width="11.875" style="69" customWidth="1"/>
    <col min="12039" max="12039" width="0.625" style="69" customWidth="1"/>
    <col min="12040" max="12040" width="10.625" style="69" customWidth="1"/>
    <col min="12041" max="12041" width="7.875" style="69"/>
    <col min="12042" max="12042" width="11.625" style="69" customWidth="1"/>
    <col min="12043" max="12043" width="11.5" style="69" bestFit="1" customWidth="1"/>
    <col min="12044" max="12044" width="10.75" style="69" bestFit="1" customWidth="1"/>
    <col min="12045" max="12045" width="39.25" style="69" bestFit="1" customWidth="1"/>
    <col min="12046" max="12190" width="7.875" style="69"/>
    <col min="12191" max="12191" width="25.375" style="69" customWidth="1"/>
    <col min="12192" max="12192" width="6.25" style="69" customWidth="1"/>
    <col min="12193" max="12193" width="0.875" style="69" customWidth="1"/>
    <col min="12194" max="12194" width="9" style="69" customWidth="1"/>
    <col min="12195" max="12195" width="0.875" style="69" customWidth="1"/>
    <col min="12196" max="12196" width="9" style="69" customWidth="1"/>
    <col min="12197" max="12197" width="0.875" style="69" customWidth="1"/>
    <col min="12198" max="12198" width="9" style="69" customWidth="1"/>
    <col min="12199" max="12199" width="0.875" style="69" customWidth="1"/>
    <col min="12200" max="12200" width="9" style="69" customWidth="1"/>
    <col min="12201" max="12201" width="0.875" style="69" customWidth="1"/>
    <col min="12202" max="12202" width="9" style="69" customWidth="1"/>
    <col min="12203" max="12203" width="0.875" style="69" customWidth="1"/>
    <col min="12204" max="12204" width="9" style="69" customWidth="1"/>
    <col min="12205" max="12286" width="7.875" style="69"/>
    <col min="12287" max="12287" width="29.375" style="69" customWidth="1"/>
    <col min="12288" max="12288" width="6.5" style="69" customWidth="1"/>
    <col min="12289" max="12289" width="0.625" style="69" customWidth="1"/>
    <col min="12290" max="12290" width="11.875" style="69" customWidth="1"/>
    <col min="12291" max="12291" width="0.625" style="69" customWidth="1"/>
    <col min="12292" max="12292" width="10.625" style="69" customWidth="1"/>
    <col min="12293" max="12293" width="0.625" style="69" customWidth="1"/>
    <col min="12294" max="12294" width="11.875" style="69" customWidth="1"/>
    <col min="12295" max="12295" width="0.625" style="69" customWidth="1"/>
    <col min="12296" max="12296" width="10.625" style="69" customWidth="1"/>
    <col min="12297" max="12297" width="7.875" style="69"/>
    <col min="12298" max="12298" width="11.625" style="69" customWidth="1"/>
    <col min="12299" max="12299" width="11.5" style="69" bestFit="1" customWidth="1"/>
    <col min="12300" max="12300" width="10.75" style="69" bestFit="1" customWidth="1"/>
    <col min="12301" max="12301" width="39.25" style="69" bestFit="1" customWidth="1"/>
    <col min="12302" max="12446" width="7.875" style="69"/>
    <col min="12447" max="12447" width="25.375" style="69" customWidth="1"/>
    <col min="12448" max="12448" width="6.25" style="69" customWidth="1"/>
    <col min="12449" max="12449" width="0.875" style="69" customWidth="1"/>
    <col min="12450" max="12450" width="9" style="69" customWidth="1"/>
    <col min="12451" max="12451" width="0.875" style="69" customWidth="1"/>
    <col min="12452" max="12452" width="9" style="69" customWidth="1"/>
    <col min="12453" max="12453" width="0.875" style="69" customWidth="1"/>
    <col min="12454" max="12454" width="9" style="69" customWidth="1"/>
    <col min="12455" max="12455" width="0.875" style="69" customWidth="1"/>
    <col min="12456" max="12456" width="9" style="69" customWidth="1"/>
    <col min="12457" max="12457" width="0.875" style="69" customWidth="1"/>
    <col min="12458" max="12458" width="9" style="69" customWidth="1"/>
    <col min="12459" max="12459" width="0.875" style="69" customWidth="1"/>
    <col min="12460" max="12460" width="9" style="69" customWidth="1"/>
    <col min="12461" max="12542" width="7.875" style="69"/>
    <col min="12543" max="12543" width="29.375" style="69" customWidth="1"/>
    <col min="12544" max="12544" width="6.5" style="69" customWidth="1"/>
    <col min="12545" max="12545" width="0.625" style="69" customWidth="1"/>
    <col min="12546" max="12546" width="11.875" style="69" customWidth="1"/>
    <col min="12547" max="12547" width="0.625" style="69" customWidth="1"/>
    <col min="12548" max="12548" width="10.625" style="69" customWidth="1"/>
    <col min="12549" max="12549" width="0.625" style="69" customWidth="1"/>
    <col min="12550" max="12550" width="11.875" style="69" customWidth="1"/>
    <col min="12551" max="12551" width="0.625" style="69" customWidth="1"/>
    <col min="12552" max="12552" width="10.625" style="69" customWidth="1"/>
    <col min="12553" max="12553" width="7.875" style="69"/>
    <col min="12554" max="12554" width="11.625" style="69" customWidth="1"/>
    <col min="12555" max="12555" width="11.5" style="69" bestFit="1" customWidth="1"/>
    <col min="12556" max="12556" width="10.75" style="69" bestFit="1" customWidth="1"/>
    <col min="12557" max="12557" width="39.25" style="69" bestFit="1" customWidth="1"/>
    <col min="12558" max="12702" width="7.875" style="69"/>
    <col min="12703" max="12703" width="25.375" style="69" customWidth="1"/>
    <col min="12704" max="12704" width="6.25" style="69" customWidth="1"/>
    <col min="12705" max="12705" width="0.875" style="69" customWidth="1"/>
    <col min="12706" max="12706" width="9" style="69" customWidth="1"/>
    <col min="12707" max="12707" width="0.875" style="69" customWidth="1"/>
    <col min="12708" max="12708" width="9" style="69" customWidth="1"/>
    <col min="12709" max="12709" width="0.875" style="69" customWidth="1"/>
    <col min="12710" max="12710" width="9" style="69" customWidth="1"/>
    <col min="12711" max="12711" width="0.875" style="69" customWidth="1"/>
    <col min="12712" max="12712" width="9" style="69" customWidth="1"/>
    <col min="12713" max="12713" width="0.875" style="69" customWidth="1"/>
    <col min="12714" max="12714" width="9" style="69" customWidth="1"/>
    <col min="12715" max="12715" width="0.875" style="69" customWidth="1"/>
    <col min="12716" max="12716" width="9" style="69" customWidth="1"/>
    <col min="12717" max="12798" width="7.875" style="69"/>
    <col min="12799" max="12799" width="29.375" style="69" customWidth="1"/>
    <col min="12800" max="12800" width="6.5" style="69" customWidth="1"/>
    <col min="12801" max="12801" width="0.625" style="69" customWidth="1"/>
    <col min="12802" max="12802" width="11.875" style="69" customWidth="1"/>
    <col min="12803" max="12803" width="0.625" style="69" customWidth="1"/>
    <col min="12804" max="12804" width="10.625" style="69" customWidth="1"/>
    <col min="12805" max="12805" width="0.625" style="69" customWidth="1"/>
    <col min="12806" max="12806" width="11.875" style="69" customWidth="1"/>
    <col min="12807" max="12807" width="0.625" style="69" customWidth="1"/>
    <col min="12808" max="12808" width="10.625" style="69" customWidth="1"/>
    <col min="12809" max="12809" width="7.875" style="69"/>
    <col min="12810" max="12810" width="11.625" style="69" customWidth="1"/>
    <col min="12811" max="12811" width="11.5" style="69" bestFit="1" customWidth="1"/>
    <col min="12812" max="12812" width="10.75" style="69" bestFit="1" customWidth="1"/>
    <col min="12813" max="12813" width="39.25" style="69" bestFit="1" customWidth="1"/>
    <col min="12814" max="12958" width="7.875" style="69"/>
    <col min="12959" max="12959" width="25.375" style="69" customWidth="1"/>
    <col min="12960" max="12960" width="6.25" style="69" customWidth="1"/>
    <col min="12961" max="12961" width="0.875" style="69" customWidth="1"/>
    <col min="12962" max="12962" width="9" style="69" customWidth="1"/>
    <col min="12963" max="12963" width="0.875" style="69" customWidth="1"/>
    <col min="12964" max="12964" width="9" style="69" customWidth="1"/>
    <col min="12965" max="12965" width="0.875" style="69" customWidth="1"/>
    <col min="12966" max="12966" width="9" style="69" customWidth="1"/>
    <col min="12967" max="12967" width="0.875" style="69" customWidth="1"/>
    <col min="12968" max="12968" width="9" style="69" customWidth="1"/>
    <col min="12969" max="12969" width="0.875" style="69" customWidth="1"/>
    <col min="12970" max="12970" width="9" style="69" customWidth="1"/>
    <col min="12971" max="12971" width="0.875" style="69" customWidth="1"/>
    <col min="12972" max="12972" width="9" style="69" customWidth="1"/>
    <col min="12973" max="13054" width="7.875" style="69"/>
    <col min="13055" max="13055" width="29.375" style="69" customWidth="1"/>
    <col min="13056" max="13056" width="6.5" style="69" customWidth="1"/>
    <col min="13057" max="13057" width="0.625" style="69" customWidth="1"/>
    <col min="13058" max="13058" width="11.875" style="69" customWidth="1"/>
    <col min="13059" max="13059" width="0.625" style="69" customWidth="1"/>
    <col min="13060" max="13060" width="10.625" style="69" customWidth="1"/>
    <col min="13061" max="13061" width="0.625" style="69" customWidth="1"/>
    <col min="13062" max="13062" width="11.875" style="69" customWidth="1"/>
    <col min="13063" max="13063" width="0.625" style="69" customWidth="1"/>
    <col min="13064" max="13064" width="10.625" style="69" customWidth="1"/>
    <col min="13065" max="13065" width="7.875" style="69"/>
    <col min="13066" max="13066" width="11.625" style="69" customWidth="1"/>
    <col min="13067" max="13067" width="11.5" style="69" bestFit="1" customWidth="1"/>
    <col min="13068" max="13068" width="10.75" style="69" bestFit="1" customWidth="1"/>
    <col min="13069" max="13069" width="39.25" style="69" bestFit="1" customWidth="1"/>
    <col min="13070" max="13214" width="7.875" style="69"/>
    <col min="13215" max="13215" width="25.375" style="69" customWidth="1"/>
    <col min="13216" max="13216" width="6.25" style="69" customWidth="1"/>
    <col min="13217" max="13217" width="0.875" style="69" customWidth="1"/>
    <col min="13218" max="13218" width="9" style="69" customWidth="1"/>
    <col min="13219" max="13219" width="0.875" style="69" customWidth="1"/>
    <col min="13220" max="13220" width="9" style="69" customWidth="1"/>
    <col min="13221" max="13221" width="0.875" style="69" customWidth="1"/>
    <col min="13222" max="13222" width="9" style="69" customWidth="1"/>
    <col min="13223" max="13223" width="0.875" style="69" customWidth="1"/>
    <col min="13224" max="13224" width="9" style="69" customWidth="1"/>
    <col min="13225" max="13225" width="0.875" style="69" customWidth="1"/>
    <col min="13226" max="13226" width="9" style="69" customWidth="1"/>
    <col min="13227" max="13227" width="0.875" style="69" customWidth="1"/>
    <col min="13228" max="13228" width="9" style="69" customWidth="1"/>
    <col min="13229" max="13310" width="7.875" style="69"/>
    <col min="13311" max="13311" width="29.375" style="69" customWidth="1"/>
    <col min="13312" max="13312" width="6.5" style="69" customWidth="1"/>
    <col min="13313" max="13313" width="0.625" style="69" customWidth="1"/>
    <col min="13314" max="13314" width="11.875" style="69" customWidth="1"/>
    <col min="13315" max="13315" width="0.625" style="69" customWidth="1"/>
    <col min="13316" max="13316" width="10.625" style="69" customWidth="1"/>
    <col min="13317" max="13317" width="0.625" style="69" customWidth="1"/>
    <col min="13318" max="13318" width="11.875" style="69" customWidth="1"/>
    <col min="13319" max="13319" width="0.625" style="69" customWidth="1"/>
    <col min="13320" max="13320" width="10.625" style="69" customWidth="1"/>
    <col min="13321" max="13321" width="7.875" style="69"/>
    <col min="13322" max="13322" width="11.625" style="69" customWidth="1"/>
    <col min="13323" max="13323" width="11.5" style="69" bestFit="1" customWidth="1"/>
    <col min="13324" max="13324" width="10.75" style="69" bestFit="1" customWidth="1"/>
    <col min="13325" max="13325" width="39.25" style="69" bestFit="1" customWidth="1"/>
    <col min="13326" max="13470" width="7.875" style="69"/>
    <col min="13471" max="13471" width="25.375" style="69" customWidth="1"/>
    <col min="13472" max="13472" width="6.25" style="69" customWidth="1"/>
    <col min="13473" max="13473" width="0.875" style="69" customWidth="1"/>
    <col min="13474" max="13474" width="9" style="69" customWidth="1"/>
    <col min="13475" max="13475" width="0.875" style="69" customWidth="1"/>
    <col min="13476" max="13476" width="9" style="69" customWidth="1"/>
    <col min="13477" max="13477" width="0.875" style="69" customWidth="1"/>
    <col min="13478" max="13478" width="9" style="69" customWidth="1"/>
    <col min="13479" max="13479" width="0.875" style="69" customWidth="1"/>
    <col min="13480" max="13480" width="9" style="69" customWidth="1"/>
    <col min="13481" max="13481" width="0.875" style="69" customWidth="1"/>
    <col min="13482" max="13482" width="9" style="69" customWidth="1"/>
    <col min="13483" max="13483" width="0.875" style="69" customWidth="1"/>
    <col min="13484" max="13484" width="9" style="69" customWidth="1"/>
    <col min="13485" max="13566" width="7.875" style="69"/>
    <col min="13567" max="13567" width="29.375" style="69" customWidth="1"/>
    <col min="13568" max="13568" width="6.5" style="69" customWidth="1"/>
    <col min="13569" max="13569" width="0.625" style="69" customWidth="1"/>
    <col min="13570" max="13570" width="11.875" style="69" customWidth="1"/>
    <col min="13571" max="13571" width="0.625" style="69" customWidth="1"/>
    <col min="13572" max="13572" width="10.625" style="69" customWidth="1"/>
    <col min="13573" max="13573" width="0.625" style="69" customWidth="1"/>
    <col min="13574" max="13574" width="11.875" style="69" customWidth="1"/>
    <col min="13575" max="13575" width="0.625" style="69" customWidth="1"/>
    <col min="13576" max="13576" width="10.625" style="69" customWidth="1"/>
    <col min="13577" max="13577" width="7.875" style="69"/>
    <col min="13578" max="13578" width="11.625" style="69" customWidth="1"/>
    <col min="13579" max="13579" width="11.5" style="69" bestFit="1" customWidth="1"/>
    <col min="13580" max="13580" width="10.75" style="69" bestFit="1" customWidth="1"/>
    <col min="13581" max="13581" width="39.25" style="69" bestFit="1" customWidth="1"/>
    <col min="13582" max="13726" width="7.875" style="69"/>
    <col min="13727" max="13727" width="25.375" style="69" customWidth="1"/>
    <col min="13728" max="13728" width="6.25" style="69" customWidth="1"/>
    <col min="13729" max="13729" width="0.875" style="69" customWidth="1"/>
    <col min="13730" max="13730" width="9" style="69" customWidth="1"/>
    <col min="13731" max="13731" width="0.875" style="69" customWidth="1"/>
    <col min="13732" max="13732" width="9" style="69" customWidth="1"/>
    <col min="13733" max="13733" width="0.875" style="69" customWidth="1"/>
    <col min="13734" max="13734" width="9" style="69" customWidth="1"/>
    <col min="13735" max="13735" width="0.875" style="69" customWidth="1"/>
    <col min="13736" max="13736" width="9" style="69" customWidth="1"/>
    <col min="13737" max="13737" width="0.875" style="69" customWidth="1"/>
    <col min="13738" max="13738" width="9" style="69" customWidth="1"/>
    <col min="13739" max="13739" width="0.875" style="69" customWidth="1"/>
    <col min="13740" max="13740" width="9" style="69" customWidth="1"/>
    <col min="13741" max="13822" width="7.875" style="69"/>
    <col min="13823" max="13823" width="29.375" style="69" customWidth="1"/>
    <col min="13824" max="13824" width="6.5" style="69" customWidth="1"/>
    <col min="13825" max="13825" width="0.625" style="69" customWidth="1"/>
    <col min="13826" max="13826" width="11.875" style="69" customWidth="1"/>
    <col min="13827" max="13827" width="0.625" style="69" customWidth="1"/>
    <col min="13828" max="13828" width="10.625" style="69" customWidth="1"/>
    <col min="13829" max="13829" width="0.625" style="69" customWidth="1"/>
    <col min="13830" max="13830" width="11.875" style="69" customWidth="1"/>
    <col min="13831" max="13831" width="0.625" style="69" customWidth="1"/>
    <col min="13832" max="13832" width="10.625" style="69" customWidth="1"/>
    <col min="13833" max="13833" width="7.875" style="69"/>
    <col min="13834" max="13834" width="11.625" style="69" customWidth="1"/>
    <col min="13835" max="13835" width="11.5" style="69" bestFit="1" customWidth="1"/>
    <col min="13836" max="13836" width="10.75" style="69" bestFit="1" customWidth="1"/>
    <col min="13837" max="13837" width="39.25" style="69" bestFit="1" customWidth="1"/>
    <col min="13838" max="13982" width="7.875" style="69"/>
    <col min="13983" max="13983" width="25.375" style="69" customWidth="1"/>
    <col min="13984" max="13984" width="6.25" style="69" customWidth="1"/>
    <col min="13985" max="13985" width="0.875" style="69" customWidth="1"/>
    <col min="13986" max="13986" width="9" style="69" customWidth="1"/>
    <col min="13987" max="13987" width="0.875" style="69" customWidth="1"/>
    <col min="13988" max="13988" width="9" style="69" customWidth="1"/>
    <col min="13989" max="13989" width="0.875" style="69" customWidth="1"/>
    <col min="13990" max="13990" width="9" style="69" customWidth="1"/>
    <col min="13991" max="13991" width="0.875" style="69" customWidth="1"/>
    <col min="13992" max="13992" width="9" style="69" customWidth="1"/>
    <col min="13993" max="13993" width="0.875" style="69" customWidth="1"/>
    <col min="13994" max="13994" width="9" style="69" customWidth="1"/>
    <col min="13995" max="13995" width="0.875" style="69" customWidth="1"/>
    <col min="13996" max="13996" width="9" style="69" customWidth="1"/>
    <col min="13997" max="14078" width="7.875" style="69"/>
    <col min="14079" max="14079" width="29.375" style="69" customWidth="1"/>
    <col min="14080" max="14080" width="6.5" style="69" customWidth="1"/>
    <col min="14081" max="14081" width="0.625" style="69" customWidth="1"/>
    <col min="14082" max="14082" width="11.875" style="69" customWidth="1"/>
    <col min="14083" max="14083" width="0.625" style="69" customWidth="1"/>
    <col min="14084" max="14084" width="10.625" style="69" customWidth="1"/>
    <col min="14085" max="14085" width="0.625" style="69" customWidth="1"/>
    <col min="14086" max="14086" width="11.875" style="69" customWidth="1"/>
    <col min="14087" max="14087" width="0.625" style="69" customWidth="1"/>
    <col min="14088" max="14088" width="10.625" style="69" customWidth="1"/>
    <col min="14089" max="14089" width="7.875" style="69"/>
    <col min="14090" max="14090" width="11.625" style="69" customWidth="1"/>
    <col min="14091" max="14091" width="11.5" style="69" bestFit="1" customWidth="1"/>
    <col min="14092" max="14092" width="10.75" style="69" bestFit="1" customWidth="1"/>
    <col min="14093" max="14093" width="39.25" style="69" bestFit="1" customWidth="1"/>
    <col min="14094" max="14238" width="7.875" style="69"/>
    <col min="14239" max="14239" width="25.375" style="69" customWidth="1"/>
    <col min="14240" max="14240" width="6.25" style="69" customWidth="1"/>
    <col min="14241" max="14241" width="0.875" style="69" customWidth="1"/>
    <col min="14242" max="14242" width="9" style="69" customWidth="1"/>
    <col min="14243" max="14243" width="0.875" style="69" customWidth="1"/>
    <col min="14244" max="14244" width="9" style="69" customWidth="1"/>
    <col min="14245" max="14245" width="0.875" style="69" customWidth="1"/>
    <col min="14246" max="14246" width="9" style="69" customWidth="1"/>
    <col min="14247" max="14247" width="0.875" style="69" customWidth="1"/>
    <col min="14248" max="14248" width="9" style="69" customWidth="1"/>
    <col min="14249" max="14249" width="0.875" style="69" customWidth="1"/>
    <col min="14250" max="14250" width="9" style="69" customWidth="1"/>
    <col min="14251" max="14251" width="0.875" style="69" customWidth="1"/>
    <col min="14252" max="14252" width="9" style="69" customWidth="1"/>
    <col min="14253" max="14334" width="7.875" style="69"/>
    <col min="14335" max="14335" width="29.375" style="69" customWidth="1"/>
    <col min="14336" max="14336" width="6.5" style="69" customWidth="1"/>
    <col min="14337" max="14337" width="0.625" style="69" customWidth="1"/>
    <col min="14338" max="14338" width="11.875" style="69" customWidth="1"/>
    <col min="14339" max="14339" width="0.625" style="69" customWidth="1"/>
    <col min="14340" max="14340" width="10.625" style="69" customWidth="1"/>
    <col min="14341" max="14341" width="0.625" style="69" customWidth="1"/>
    <col min="14342" max="14342" width="11.875" style="69" customWidth="1"/>
    <col min="14343" max="14343" width="0.625" style="69" customWidth="1"/>
    <col min="14344" max="14344" width="10.625" style="69" customWidth="1"/>
    <col min="14345" max="14345" width="7.875" style="69"/>
    <col min="14346" max="14346" width="11.625" style="69" customWidth="1"/>
    <col min="14347" max="14347" width="11.5" style="69" bestFit="1" customWidth="1"/>
    <col min="14348" max="14348" width="10.75" style="69" bestFit="1" customWidth="1"/>
    <col min="14349" max="14349" width="39.25" style="69" bestFit="1" customWidth="1"/>
    <col min="14350" max="14494" width="7.875" style="69"/>
    <col min="14495" max="14495" width="25.375" style="69" customWidth="1"/>
    <col min="14496" max="14496" width="6.25" style="69" customWidth="1"/>
    <col min="14497" max="14497" width="0.875" style="69" customWidth="1"/>
    <col min="14498" max="14498" width="9" style="69" customWidth="1"/>
    <col min="14499" max="14499" width="0.875" style="69" customWidth="1"/>
    <col min="14500" max="14500" width="9" style="69" customWidth="1"/>
    <col min="14501" max="14501" width="0.875" style="69" customWidth="1"/>
    <col min="14502" max="14502" width="9" style="69" customWidth="1"/>
    <col min="14503" max="14503" width="0.875" style="69" customWidth="1"/>
    <col min="14504" max="14504" width="9" style="69" customWidth="1"/>
    <col min="14505" max="14505" width="0.875" style="69" customWidth="1"/>
    <col min="14506" max="14506" width="9" style="69" customWidth="1"/>
    <col min="14507" max="14507" width="0.875" style="69" customWidth="1"/>
    <col min="14508" max="14508" width="9" style="69" customWidth="1"/>
    <col min="14509" max="14590" width="7.875" style="69"/>
    <col min="14591" max="14591" width="29.375" style="69" customWidth="1"/>
    <col min="14592" max="14592" width="6.5" style="69" customWidth="1"/>
    <col min="14593" max="14593" width="0.625" style="69" customWidth="1"/>
    <col min="14594" max="14594" width="11.875" style="69" customWidth="1"/>
    <col min="14595" max="14595" width="0.625" style="69" customWidth="1"/>
    <col min="14596" max="14596" width="10.625" style="69" customWidth="1"/>
    <col min="14597" max="14597" width="0.625" style="69" customWidth="1"/>
    <col min="14598" max="14598" width="11.875" style="69" customWidth="1"/>
    <col min="14599" max="14599" width="0.625" style="69" customWidth="1"/>
    <col min="14600" max="14600" width="10.625" style="69" customWidth="1"/>
    <col min="14601" max="14601" width="7.875" style="69"/>
    <col min="14602" max="14602" width="11.625" style="69" customWidth="1"/>
    <col min="14603" max="14603" width="11.5" style="69" bestFit="1" customWidth="1"/>
    <col min="14604" max="14604" width="10.75" style="69" bestFit="1" customWidth="1"/>
    <col min="14605" max="14605" width="39.25" style="69" bestFit="1" customWidth="1"/>
    <col min="14606" max="14750" width="7.875" style="69"/>
    <col min="14751" max="14751" width="25.375" style="69" customWidth="1"/>
    <col min="14752" max="14752" width="6.25" style="69" customWidth="1"/>
    <col min="14753" max="14753" width="0.875" style="69" customWidth="1"/>
    <col min="14754" max="14754" width="9" style="69" customWidth="1"/>
    <col min="14755" max="14755" width="0.875" style="69" customWidth="1"/>
    <col min="14756" max="14756" width="9" style="69" customWidth="1"/>
    <col min="14757" max="14757" width="0.875" style="69" customWidth="1"/>
    <col min="14758" max="14758" width="9" style="69" customWidth="1"/>
    <col min="14759" max="14759" width="0.875" style="69" customWidth="1"/>
    <col min="14760" max="14760" width="9" style="69" customWidth="1"/>
    <col min="14761" max="14761" width="0.875" style="69" customWidth="1"/>
    <col min="14762" max="14762" width="9" style="69" customWidth="1"/>
    <col min="14763" max="14763" width="0.875" style="69" customWidth="1"/>
    <col min="14764" max="14764" width="9" style="69" customWidth="1"/>
    <col min="14765" max="14846" width="7.875" style="69"/>
    <col min="14847" max="14847" width="29.375" style="69" customWidth="1"/>
    <col min="14848" max="14848" width="6.5" style="69" customWidth="1"/>
    <col min="14849" max="14849" width="0.625" style="69" customWidth="1"/>
    <col min="14850" max="14850" width="11.875" style="69" customWidth="1"/>
    <col min="14851" max="14851" width="0.625" style="69" customWidth="1"/>
    <col min="14852" max="14852" width="10.625" style="69" customWidth="1"/>
    <col min="14853" max="14853" width="0.625" style="69" customWidth="1"/>
    <col min="14854" max="14854" width="11.875" style="69" customWidth="1"/>
    <col min="14855" max="14855" width="0.625" style="69" customWidth="1"/>
    <col min="14856" max="14856" width="10.625" style="69" customWidth="1"/>
    <col min="14857" max="14857" width="7.875" style="69"/>
    <col min="14858" max="14858" width="11.625" style="69" customWidth="1"/>
    <col min="14859" max="14859" width="11.5" style="69" bestFit="1" customWidth="1"/>
    <col min="14860" max="14860" width="10.75" style="69" bestFit="1" customWidth="1"/>
    <col min="14861" max="14861" width="39.25" style="69" bestFit="1" customWidth="1"/>
    <col min="14862" max="15006" width="7.875" style="69"/>
    <col min="15007" max="15007" width="25.375" style="69" customWidth="1"/>
    <col min="15008" max="15008" width="6.25" style="69" customWidth="1"/>
    <col min="15009" max="15009" width="0.875" style="69" customWidth="1"/>
    <col min="15010" max="15010" width="9" style="69" customWidth="1"/>
    <col min="15011" max="15011" width="0.875" style="69" customWidth="1"/>
    <col min="15012" max="15012" width="9" style="69" customWidth="1"/>
    <col min="15013" max="15013" width="0.875" style="69" customWidth="1"/>
    <col min="15014" max="15014" width="9" style="69" customWidth="1"/>
    <col min="15015" max="15015" width="0.875" style="69" customWidth="1"/>
    <col min="15016" max="15016" width="9" style="69" customWidth="1"/>
    <col min="15017" max="15017" width="0.875" style="69" customWidth="1"/>
    <col min="15018" max="15018" width="9" style="69" customWidth="1"/>
    <col min="15019" max="15019" width="0.875" style="69" customWidth="1"/>
    <col min="15020" max="15020" width="9" style="69" customWidth="1"/>
    <col min="15021" max="15102" width="7.875" style="69"/>
    <col min="15103" max="15103" width="29.375" style="69" customWidth="1"/>
    <col min="15104" max="15104" width="6.5" style="69" customWidth="1"/>
    <col min="15105" max="15105" width="0.625" style="69" customWidth="1"/>
    <col min="15106" max="15106" width="11.875" style="69" customWidth="1"/>
    <col min="15107" max="15107" width="0.625" style="69" customWidth="1"/>
    <col min="15108" max="15108" width="10.625" style="69" customWidth="1"/>
    <col min="15109" max="15109" width="0.625" style="69" customWidth="1"/>
    <col min="15110" max="15110" width="11.875" style="69" customWidth="1"/>
    <col min="15111" max="15111" width="0.625" style="69" customWidth="1"/>
    <col min="15112" max="15112" width="10.625" style="69" customWidth="1"/>
    <col min="15113" max="15113" width="7.875" style="69"/>
    <col min="15114" max="15114" width="11.625" style="69" customWidth="1"/>
    <col min="15115" max="15115" width="11.5" style="69" bestFit="1" customWidth="1"/>
    <col min="15116" max="15116" width="10.75" style="69" bestFit="1" customWidth="1"/>
    <col min="15117" max="15117" width="39.25" style="69" bestFit="1" customWidth="1"/>
    <col min="15118" max="15262" width="7.875" style="69"/>
    <col min="15263" max="15263" width="25.375" style="69" customWidth="1"/>
    <col min="15264" max="15264" width="6.25" style="69" customWidth="1"/>
    <col min="15265" max="15265" width="0.875" style="69" customWidth="1"/>
    <col min="15266" max="15266" width="9" style="69" customWidth="1"/>
    <col min="15267" max="15267" width="0.875" style="69" customWidth="1"/>
    <col min="15268" max="15268" width="9" style="69" customWidth="1"/>
    <col min="15269" max="15269" width="0.875" style="69" customWidth="1"/>
    <col min="15270" max="15270" width="9" style="69" customWidth="1"/>
    <col min="15271" max="15271" width="0.875" style="69" customWidth="1"/>
    <col min="15272" max="15272" width="9" style="69" customWidth="1"/>
    <col min="15273" max="15273" width="0.875" style="69" customWidth="1"/>
    <col min="15274" max="15274" width="9" style="69" customWidth="1"/>
    <col min="15275" max="15275" width="0.875" style="69" customWidth="1"/>
    <col min="15276" max="15276" width="9" style="69" customWidth="1"/>
    <col min="15277" max="15358" width="7.875" style="69"/>
    <col min="15359" max="15359" width="29.375" style="69" customWidth="1"/>
    <col min="15360" max="15360" width="6.5" style="69" customWidth="1"/>
    <col min="15361" max="15361" width="0.625" style="69" customWidth="1"/>
    <col min="15362" max="15362" width="11.875" style="69" customWidth="1"/>
    <col min="15363" max="15363" width="0.625" style="69" customWidth="1"/>
    <col min="15364" max="15364" width="10.625" style="69" customWidth="1"/>
    <col min="15365" max="15365" width="0.625" style="69" customWidth="1"/>
    <col min="15366" max="15366" width="11.875" style="69" customWidth="1"/>
    <col min="15367" max="15367" width="0.625" style="69" customWidth="1"/>
    <col min="15368" max="15368" width="10.625" style="69" customWidth="1"/>
    <col min="15369" max="15369" width="7.875" style="69"/>
    <col min="15370" max="15370" width="11.625" style="69" customWidth="1"/>
    <col min="15371" max="15371" width="11.5" style="69" bestFit="1" customWidth="1"/>
    <col min="15372" max="15372" width="10.75" style="69" bestFit="1" customWidth="1"/>
    <col min="15373" max="15373" width="39.25" style="69" bestFit="1" customWidth="1"/>
    <col min="15374" max="15518" width="7.875" style="69"/>
    <col min="15519" max="15519" width="25.375" style="69" customWidth="1"/>
    <col min="15520" max="15520" width="6.25" style="69" customWidth="1"/>
    <col min="15521" max="15521" width="0.875" style="69" customWidth="1"/>
    <col min="15522" max="15522" width="9" style="69" customWidth="1"/>
    <col min="15523" max="15523" width="0.875" style="69" customWidth="1"/>
    <col min="15524" max="15524" width="9" style="69" customWidth="1"/>
    <col min="15525" max="15525" width="0.875" style="69" customWidth="1"/>
    <col min="15526" max="15526" width="9" style="69" customWidth="1"/>
    <col min="15527" max="15527" width="0.875" style="69" customWidth="1"/>
    <col min="15528" max="15528" width="9" style="69" customWidth="1"/>
    <col min="15529" max="15529" width="0.875" style="69" customWidth="1"/>
    <col min="15530" max="15530" width="9" style="69" customWidth="1"/>
    <col min="15531" max="15531" width="0.875" style="69" customWidth="1"/>
    <col min="15532" max="15532" width="9" style="69" customWidth="1"/>
    <col min="15533" max="15614" width="7.875" style="69"/>
    <col min="15615" max="15615" width="29.375" style="69" customWidth="1"/>
    <col min="15616" max="15616" width="6.5" style="69" customWidth="1"/>
    <col min="15617" max="15617" width="0.625" style="69" customWidth="1"/>
    <col min="15618" max="15618" width="11.875" style="69" customWidth="1"/>
    <col min="15619" max="15619" width="0.625" style="69" customWidth="1"/>
    <col min="15620" max="15620" width="10.625" style="69" customWidth="1"/>
    <col min="15621" max="15621" width="0.625" style="69" customWidth="1"/>
    <col min="15622" max="15622" width="11.875" style="69" customWidth="1"/>
    <col min="15623" max="15623" width="0.625" style="69" customWidth="1"/>
    <col min="15624" max="15624" width="10.625" style="69" customWidth="1"/>
    <col min="15625" max="15625" width="7.875" style="69"/>
    <col min="15626" max="15626" width="11.625" style="69" customWidth="1"/>
    <col min="15627" max="15627" width="11.5" style="69" bestFit="1" customWidth="1"/>
    <col min="15628" max="15628" width="10.75" style="69" bestFit="1" customWidth="1"/>
    <col min="15629" max="15629" width="39.25" style="69" bestFit="1" customWidth="1"/>
    <col min="15630" max="15774" width="7.875" style="69"/>
    <col min="15775" max="15775" width="25.375" style="69" customWidth="1"/>
    <col min="15776" max="15776" width="6.25" style="69" customWidth="1"/>
    <col min="15777" max="15777" width="0.875" style="69" customWidth="1"/>
    <col min="15778" max="15778" width="9" style="69" customWidth="1"/>
    <col min="15779" max="15779" width="0.875" style="69" customWidth="1"/>
    <col min="15780" max="15780" width="9" style="69" customWidth="1"/>
    <col min="15781" max="15781" width="0.875" style="69" customWidth="1"/>
    <col min="15782" max="15782" width="9" style="69" customWidth="1"/>
    <col min="15783" max="15783" width="0.875" style="69" customWidth="1"/>
    <col min="15784" max="15784" width="9" style="69" customWidth="1"/>
    <col min="15785" max="15785" width="0.875" style="69" customWidth="1"/>
    <col min="15786" max="15786" width="9" style="69" customWidth="1"/>
    <col min="15787" max="15787" width="0.875" style="69" customWidth="1"/>
    <col min="15788" max="15788" width="9" style="69" customWidth="1"/>
    <col min="15789" max="15870" width="7.875" style="69"/>
    <col min="15871" max="15871" width="29.375" style="69" customWidth="1"/>
    <col min="15872" max="15872" width="6.5" style="69" customWidth="1"/>
    <col min="15873" max="15873" width="0.625" style="69" customWidth="1"/>
    <col min="15874" max="15874" width="11.875" style="69" customWidth="1"/>
    <col min="15875" max="15875" width="0.625" style="69" customWidth="1"/>
    <col min="15876" max="15876" width="10.625" style="69" customWidth="1"/>
    <col min="15877" max="15877" width="0.625" style="69" customWidth="1"/>
    <col min="15878" max="15878" width="11.875" style="69" customWidth="1"/>
    <col min="15879" max="15879" width="0.625" style="69" customWidth="1"/>
    <col min="15880" max="15880" width="10.625" style="69" customWidth="1"/>
    <col min="15881" max="15881" width="7.875" style="69"/>
    <col min="15882" max="15882" width="11.625" style="69" customWidth="1"/>
    <col min="15883" max="15883" width="11.5" style="69" bestFit="1" customWidth="1"/>
    <col min="15884" max="15884" width="10.75" style="69" bestFit="1" customWidth="1"/>
    <col min="15885" max="15885" width="39.25" style="69" bestFit="1" customWidth="1"/>
    <col min="15886" max="16030" width="7.875" style="69"/>
    <col min="16031" max="16031" width="25.375" style="69" customWidth="1"/>
    <col min="16032" max="16032" width="6.25" style="69" customWidth="1"/>
    <col min="16033" max="16033" width="0.875" style="69" customWidth="1"/>
    <col min="16034" max="16034" width="9" style="69" customWidth="1"/>
    <col min="16035" max="16035" width="0.875" style="69" customWidth="1"/>
    <col min="16036" max="16036" width="9" style="69" customWidth="1"/>
    <col min="16037" max="16037" width="0.875" style="69" customWidth="1"/>
    <col min="16038" max="16038" width="9" style="69" customWidth="1"/>
    <col min="16039" max="16039" width="0.875" style="69" customWidth="1"/>
    <col min="16040" max="16040" width="9" style="69" customWidth="1"/>
    <col min="16041" max="16041" width="0.875" style="69" customWidth="1"/>
    <col min="16042" max="16042" width="9" style="69" customWidth="1"/>
    <col min="16043" max="16043" width="0.875" style="69" customWidth="1"/>
    <col min="16044" max="16044" width="9" style="69" customWidth="1"/>
    <col min="16045" max="16126" width="7.875" style="69"/>
    <col min="16127" max="16127" width="29.375" style="69" customWidth="1"/>
    <col min="16128" max="16128" width="6.5" style="69" customWidth="1"/>
    <col min="16129" max="16129" width="0.625" style="69" customWidth="1"/>
    <col min="16130" max="16130" width="11.875" style="69" customWidth="1"/>
    <col min="16131" max="16131" width="0.625" style="69" customWidth="1"/>
    <col min="16132" max="16132" width="10.625" style="69" customWidth="1"/>
    <col min="16133" max="16133" width="0.625" style="69" customWidth="1"/>
    <col min="16134" max="16134" width="11.875" style="69" customWidth="1"/>
    <col min="16135" max="16135" width="0.625" style="69" customWidth="1"/>
    <col min="16136" max="16136" width="10.625" style="69" customWidth="1"/>
    <col min="16137" max="16137" width="7.875" style="69"/>
    <col min="16138" max="16138" width="11.625" style="69" customWidth="1"/>
    <col min="16139" max="16139" width="11.5" style="69" bestFit="1" customWidth="1"/>
    <col min="16140" max="16140" width="10.75" style="69" bestFit="1" customWidth="1"/>
    <col min="16141" max="16141" width="39.25" style="69" bestFit="1" customWidth="1"/>
    <col min="16142" max="16286" width="7.875" style="69"/>
    <col min="16287" max="16287" width="25.375" style="69" customWidth="1"/>
    <col min="16288" max="16288" width="6.25" style="69" customWidth="1"/>
    <col min="16289" max="16289" width="0.875" style="69" customWidth="1"/>
    <col min="16290" max="16290" width="9" style="69" customWidth="1"/>
    <col min="16291" max="16291" width="0.875" style="69" customWidth="1"/>
    <col min="16292" max="16292" width="9" style="69" customWidth="1"/>
    <col min="16293" max="16293" width="0.875" style="69" customWidth="1"/>
    <col min="16294" max="16294" width="9" style="69" customWidth="1"/>
    <col min="16295" max="16295" width="0.875" style="69" customWidth="1"/>
    <col min="16296" max="16296" width="9" style="69" customWidth="1"/>
    <col min="16297" max="16297" width="0.875" style="69" customWidth="1"/>
    <col min="16298" max="16298" width="9" style="69" customWidth="1"/>
    <col min="16299" max="16299" width="0.875" style="69" customWidth="1"/>
    <col min="16300" max="16300" width="9" style="69" customWidth="1"/>
    <col min="16301" max="16384" width="7.875" style="69"/>
  </cols>
  <sheetData>
    <row r="1" spans="1:11" s="61" customFormat="1" ht="20.100000000000001" customHeight="1">
      <c r="A1" s="58" t="s">
        <v>58</v>
      </c>
      <c r="B1" s="59"/>
      <c r="C1" s="58"/>
      <c r="D1" s="58"/>
      <c r="E1" s="58"/>
      <c r="F1" s="58"/>
      <c r="G1" s="58"/>
      <c r="H1" s="58"/>
      <c r="I1" s="58"/>
      <c r="J1" s="58"/>
      <c r="K1" s="60"/>
    </row>
    <row r="2" spans="1:11" s="61" customFormat="1" ht="20.100000000000001" customHeight="1">
      <c r="A2" s="58" t="s">
        <v>19</v>
      </c>
      <c r="B2" s="59"/>
      <c r="C2" s="58"/>
      <c r="D2" s="58"/>
      <c r="E2" s="58"/>
      <c r="F2" s="58"/>
      <c r="G2" s="58"/>
      <c r="H2" s="58"/>
      <c r="I2" s="58"/>
      <c r="J2" s="58"/>
      <c r="K2" s="60"/>
    </row>
    <row r="3" spans="1:11" s="61" customFormat="1" ht="20.100000000000001" customHeight="1">
      <c r="A3" s="62" t="s">
        <v>140</v>
      </c>
      <c r="B3" s="63"/>
      <c r="C3" s="64"/>
      <c r="D3" s="65"/>
      <c r="E3" s="65"/>
      <c r="F3" s="66"/>
      <c r="G3" s="65"/>
      <c r="H3" s="65"/>
      <c r="I3" s="65"/>
      <c r="J3" s="66"/>
      <c r="K3" s="60"/>
    </row>
    <row r="4" spans="1:11" s="61" customFormat="1" ht="20.100000000000001" customHeight="1">
      <c r="A4" s="58"/>
      <c r="B4" s="59"/>
      <c r="C4" s="58"/>
      <c r="D4" s="67"/>
      <c r="E4" s="67"/>
      <c r="F4" s="68"/>
      <c r="G4" s="67"/>
      <c r="H4" s="67"/>
      <c r="I4" s="67"/>
      <c r="J4" s="68"/>
      <c r="K4" s="60"/>
    </row>
    <row r="5" spans="1:11" ht="20.100000000000001" customHeight="1">
      <c r="B5" s="70"/>
      <c r="C5" s="70"/>
      <c r="D5" s="249" t="s">
        <v>31</v>
      </c>
      <c r="E5" s="249"/>
      <c r="F5" s="249"/>
      <c r="G5" s="71"/>
      <c r="H5" s="249" t="s">
        <v>50</v>
      </c>
      <c r="I5" s="249"/>
      <c r="J5" s="249"/>
    </row>
    <row r="6" spans="1:11" ht="20.100000000000001" customHeight="1">
      <c r="B6" s="70"/>
      <c r="C6" s="70"/>
      <c r="D6" s="72" t="s">
        <v>52</v>
      </c>
      <c r="E6" s="73"/>
      <c r="F6" s="72" t="s">
        <v>53</v>
      </c>
      <c r="G6" s="73"/>
      <c r="H6" s="72" t="s">
        <v>52</v>
      </c>
      <c r="I6" s="73"/>
      <c r="J6" s="72" t="s">
        <v>53</v>
      </c>
    </row>
    <row r="7" spans="1:11" ht="20.100000000000001" customHeight="1">
      <c r="B7" s="70"/>
      <c r="C7" s="70"/>
      <c r="D7" s="74" t="s">
        <v>141</v>
      </c>
      <c r="E7" s="73"/>
      <c r="F7" s="74" t="s">
        <v>32</v>
      </c>
      <c r="G7" s="73"/>
      <c r="H7" s="74" t="s">
        <v>141</v>
      </c>
      <c r="I7" s="73"/>
      <c r="J7" s="74" t="s">
        <v>32</v>
      </c>
    </row>
    <row r="8" spans="1:11" s="75" customFormat="1" ht="20.100000000000001" customHeight="1">
      <c r="B8" s="76"/>
      <c r="C8" s="76"/>
      <c r="D8" s="77" t="s">
        <v>142</v>
      </c>
      <c r="E8" s="78"/>
      <c r="F8" s="79" t="s">
        <v>96</v>
      </c>
      <c r="G8" s="80"/>
      <c r="H8" s="77" t="s">
        <v>142</v>
      </c>
      <c r="I8" s="78"/>
      <c r="J8" s="79" t="s">
        <v>96</v>
      </c>
      <c r="K8" s="81"/>
    </row>
    <row r="9" spans="1:11" s="75" customFormat="1" ht="20.100000000000001" customHeight="1">
      <c r="B9" s="82" t="s">
        <v>0</v>
      </c>
      <c r="C9" s="76"/>
      <c r="D9" s="83" t="s">
        <v>51</v>
      </c>
      <c r="E9" s="80"/>
      <c r="F9" s="83" t="s">
        <v>51</v>
      </c>
      <c r="G9" s="80"/>
      <c r="H9" s="83" t="s">
        <v>51</v>
      </c>
      <c r="I9" s="80"/>
      <c r="J9" s="83" t="s">
        <v>51</v>
      </c>
      <c r="K9" s="81"/>
    </row>
    <row r="10" spans="1:11" s="75" customFormat="1" ht="8.1" customHeight="1">
      <c r="B10" s="70"/>
      <c r="C10" s="76"/>
      <c r="D10" s="10"/>
      <c r="E10" s="80"/>
      <c r="F10" s="79"/>
      <c r="G10" s="80"/>
      <c r="H10" s="10"/>
      <c r="I10" s="80"/>
      <c r="J10" s="79"/>
      <c r="K10" s="81"/>
    </row>
    <row r="11" spans="1:11" ht="20.100000000000001" customHeight="1">
      <c r="A11" s="56" t="s">
        <v>18</v>
      </c>
      <c r="D11" s="10"/>
      <c r="E11" s="84"/>
      <c r="G11" s="84"/>
      <c r="H11" s="10"/>
      <c r="I11" s="84"/>
    </row>
    <row r="12" spans="1:11" ht="8.1" customHeight="1">
      <c r="A12" s="56"/>
      <c r="D12" s="10"/>
      <c r="E12" s="84"/>
      <c r="G12" s="84"/>
      <c r="H12" s="10"/>
      <c r="I12" s="84"/>
    </row>
    <row r="13" spans="1:11" ht="20.100000000000001" customHeight="1">
      <c r="A13" s="56" t="s">
        <v>1</v>
      </c>
      <c r="D13" s="10"/>
      <c r="H13" s="10"/>
    </row>
    <row r="14" spans="1:11" ht="8.1" customHeight="1">
      <c r="A14" s="56"/>
      <c r="D14" s="10"/>
      <c r="E14" s="84"/>
      <c r="G14" s="84"/>
      <c r="H14" s="10"/>
      <c r="I14" s="84"/>
    </row>
    <row r="15" spans="1:11" ht="20.100000000000001" customHeight="1">
      <c r="A15" s="87" t="s">
        <v>16</v>
      </c>
      <c r="D15" s="10">
        <v>3107</v>
      </c>
      <c r="E15" s="88"/>
      <c r="F15" s="88">
        <f>ROUND((1/1000)*3270409,0)</f>
        <v>3270</v>
      </c>
      <c r="G15" s="88"/>
      <c r="H15" s="10">
        <v>1621</v>
      </c>
      <c r="I15" s="88"/>
      <c r="J15" s="88">
        <f>ROUND((1/1000)*1219989,0)</f>
        <v>1220</v>
      </c>
    </row>
    <row r="16" spans="1:11" ht="20.100000000000001" customHeight="1">
      <c r="A16" s="87" t="s">
        <v>72</v>
      </c>
      <c r="B16" s="75">
        <v>8</v>
      </c>
      <c r="D16" s="10">
        <v>5301</v>
      </c>
      <c r="E16" s="88"/>
      <c r="F16" s="88">
        <f>ROUND((1/1000)*6001391,0)</f>
        <v>6001</v>
      </c>
      <c r="G16" s="88"/>
      <c r="H16" s="10">
        <v>5275</v>
      </c>
      <c r="I16" s="88"/>
      <c r="J16" s="88">
        <f>ROUND((1/1000)*5958935,0)</f>
        <v>5959</v>
      </c>
    </row>
    <row r="17" spans="1:12" ht="20.100000000000001" customHeight="1">
      <c r="A17" s="87" t="s">
        <v>23</v>
      </c>
      <c r="D17" s="18">
        <v>436</v>
      </c>
      <c r="E17" s="88"/>
      <c r="F17" s="89">
        <f>ROUND((1/1000)*318709,0)</f>
        <v>319</v>
      </c>
      <c r="G17" s="88"/>
      <c r="H17" s="18">
        <v>436</v>
      </c>
      <c r="I17" s="88"/>
      <c r="J17" s="89">
        <f>ROUND((1/1000)*318267,0)</f>
        <v>318</v>
      </c>
      <c r="L17" s="86"/>
    </row>
    <row r="18" spans="1:12" ht="8.1" customHeight="1">
      <c r="A18" s="56"/>
      <c r="D18" s="10"/>
      <c r="E18" s="84"/>
      <c r="G18" s="84"/>
      <c r="H18" s="10"/>
      <c r="I18" s="84"/>
    </row>
    <row r="19" spans="1:12" ht="20.100000000000001" customHeight="1">
      <c r="A19" s="56" t="s">
        <v>11</v>
      </c>
      <c r="B19" s="90"/>
      <c r="D19" s="18">
        <f>SUM(D15:D17)</f>
        <v>8844</v>
      </c>
      <c r="E19" s="88"/>
      <c r="F19" s="89">
        <f>SUM(F15:F17)</f>
        <v>9590</v>
      </c>
      <c r="G19" s="88"/>
      <c r="H19" s="18">
        <f>SUM(H15:H17)</f>
        <v>7332</v>
      </c>
      <c r="I19" s="88"/>
      <c r="J19" s="89">
        <f>SUM(J15:J17)</f>
        <v>7497</v>
      </c>
    </row>
    <row r="20" spans="1:12" ht="20.100000000000001" customHeight="1">
      <c r="A20" s="56"/>
      <c r="B20" s="90"/>
      <c r="D20" s="10"/>
      <c r="E20" s="88"/>
      <c r="F20" s="88"/>
      <c r="G20" s="88"/>
      <c r="H20" s="10"/>
      <c r="I20" s="88"/>
      <c r="J20" s="88"/>
    </row>
    <row r="21" spans="1:12" ht="20.100000000000001" customHeight="1">
      <c r="A21" s="56" t="s">
        <v>2</v>
      </c>
      <c r="B21" s="90"/>
      <c r="D21" s="10"/>
      <c r="E21" s="88"/>
      <c r="F21" s="88"/>
      <c r="G21" s="88"/>
      <c r="H21" s="10"/>
      <c r="I21" s="88"/>
      <c r="J21" s="88"/>
    </row>
    <row r="22" spans="1:12" ht="8.1" customHeight="1">
      <c r="A22" s="56"/>
      <c r="D22" s="10"/>
      <c r="E22" s="84"/>
      <c r="F22" s="84"/>
      <c r="G22" s="84"/>
      <c r="H22" s="10"/>
      <c r="I22" s="84"/>
    </row>
    <row r="23" spans="1:12" ht="20.100000000000001" customHeight="1">
      <c r="A23" s="87" t="s">
        <v>59</v>
      </c>
      <c r="B23" s="75">
        <v>9</v>
      </c>
      <c r="D23" s="10">
        <v>0</v>
      </c>
      <c r="E23" s="88"/>
      <c r="F23" s="88">
        <v>0</v>
      </c>
      <c r="G23" s="88"/>
      <c r="H23" s="10">
        <v>50000</v>
      </c>
      <c r="I23" s="88"/>
      <c r="J23" s="88">
        <f>ROUND((1/1000)*50000000,0)</f>
        <v>50000</v>
      </c>
    </row>
    <row r="24" spans="1:12" ht="20.100000000000001" customHeight="1">
      <c r="A24" s="87" t="s">
        <v>25</v>
      </c>
      <c r="D24" s="10">
        <v>0</v>
      </c>
      <c r="E24" s="88"/>
      <c r="F24" s="88">
        <v>0</v>
      </c>
      <c r="G24" s="88"/>
      <c r="H24" s="10">
        <v>514500</v>
      </c>
      <c r="I24" s="88"/>
      <c r="J24" s="88">
        <f>ROUND((1/1000)*514500000,0)</f>
        <v>514500</v>
      </c>
    </row>
    <row r="25" spans="1:12" ht="20.100000000000001" customHeight="1">
      <c r="A25" s="87" t="s">
        <v>181</v>
      </c>
      <c r="B25" s="75">
        <v>12.4</v>
      </c>
      <c r="D25" s="10">
        <v>217072</v>
      </c>
      <c r="E25" s="88"/>
      <c r="F25" s="88">
        <f>ROUND((1/1000)*218749838,0)</f>
        <v>218750</v>
      </c>
      <c r="G25" s="88"/>
      <c r="H25" s="10">
        <v>1882900</v>
      </c>
      <c r="I25" s="88"/>
      <c r="J25" s="88">
        <f>ROUND((1/1000)*1852420173,0)</f>
        <v>1852420</v>
      </c>
    </row>
    <row r="26" spans="1:12" ht="20.100000000000001" customHeight="1">
      <c r="A26" s="87" t="s">
        <v>73</v>
      </c>
      <c r="D26" s="10">
        <v>2394998</v>
      </c>
      <c r="E26" s="88"/>
      <c r="F26" s="88">
        <f>ROUND((1/1000)*2410473090,0)</f>
        <v>2410473</v>
      </c>
      <c r="G26" s="88"/>
      <c r="H26" s="10">
        <v>622266</v>
      </c>
      <c r="I26" s="88"/>
      <c r="J26" s="88">
        <f>ROUND((1/1000)*626973345,0)</f>
        <v>626973</v>
      </c>
    </row>
    <row r="27" spans="1:12" ht="20.100000000000001" customHeight="1">
      <c r="A27" s="87" t="s">
        <v>97</v>
      </c>
      <c r="D27" s="10">
        <v>439</v>
      </c>
      <c r="E27" s="88"/>
      <c r="F27" s="88">
        <f>ROUND((1/1000)*539146,0)</f>
        <v>539</v>
      </c>
      <c r="G27" s="88"/>
      <c r="H27" s="10">
        <v>439</v>
      </c>
      <c r="I27" s="88"/>
      <c r="J27" s="88">
        <f>ROUND((1/1000)*539146,0)</f>
        <v>539</v>
      </c>
    </row>
    <row r="28" spans="1:12" ht="20.100000000000001" customHeight="1">
      <c r="A28" s="87" t="s">
        <v>98</v>
      </c>
      <c r="D28" s="10">
        <v>3546</v>
      </c>
      <c r="E28" s="88"/>
      <c r="F28" s="88">
        <f>ROUND((1/1000)*3449626,0)</f>
        <v>3450</v>
      </c>
      <c r="G28" s="88"/>
      <c r="H28" s="10">
        <v>3546</v>
      </c>
      <c r="I28" s="88"/>
      <c r="J28" s="88">
        <f>ROUND((1/1000)*3449625,0)</f>
        <v>3450</v>
      </c>
    </row>
    <row r="29" spans="1:12" ht="20.100000000000001" customHeight="1">
      <c r="A29" s="87" t="s">
        <v>74</v>
      </c>
      <c r="D29" s="10">
        <v>49701</v>
      </c>
      <c r="E29" s="88"/>
      <c r="F29" s="88">
        <f>ROUND((1/1000)*49852708,0)</f>
        <v>49853</v>
      </c>
      <c r="G29" s="88"/>
      <c r="H29" s="10">
        <v>99311</v>
      </c>
      <c r="I29" s="88"/>
      <c r="J29" s="88">
        <f>ROUND((1/1000)*99225207,0)</f>
        <v>99225</v>
      </c>
    </row>
    <row r="30" spans="1:12" ht="20.100000000000001" customHeight="1">
      <c r="A30" s="87" t="s">
        <v>71</v>
      </c>
      <c r="D30" s="18">
        <v>23225</v>
      </c>
      <c r="E30" s="88"/>
      <c r="F30" s="89">
        <f>ROUND((1/1000)*22852767,0)-1</f>
        <v>22852</v>
      </c>
      <c r="G30" s="88"/>
      <c r="H30" s="18">
        <v>23160</v>
      </c>
      <c r="I30" s="88"/>
      <c r="J30" s="89">
        <f>ROUND((1/1000)*22787766,0)</f>
        <v>22788</v>
      </c>
    </row>
    <row r="31" spans="1:12" ht="8.1" customHeight="1">
      <c r="A31" s="56"/>
      <c r="D31" s="10"/>
      <c r="E31" s="84"/>
      <c r="G31" s="84"/>
      <c r="H31" s="10"/>
      <c r="I31" s="88"/>
      <c r="J31" s="88"/>
    </row>
    <row r="32" spans="1:12" ht="20.100000000000001" customHeight="1">
      <c r="A32" s="56" t="s">
        <v>3</v>
      </c>
      <c r="D32" s="18">
        <f>SUM(D23:D30)</f>
        <v>2688981</v>
      </c>
      <c r="E32" s="88"/>
      <c r="F32" s="89">
        <f>SUM(F23:F31)</f>
        <v>2705917</v>
      </c>
      <c r="G32" s="88"/>
      <c r="H32" s="18">
        <f>SUM(H23:H30)</f>
        <v>3196122</v>
      </c>
      <c r="I32" s="88"/>
      <c r="J32" s="89">
        <f>SUM(J23:J31)</f>
        <v>3169895</v>
      </c>
    </row>
    <row r="33" spans="1:11" ht="8.1" customHeight="1">
      <c r="A33" s="56"/>
      <c r="D33" s="10"/>
      <c r="E33" s="84"/>
      <c r="G33" s="84"/>
      <c r="H33" s="10"/>
      <c r="I33" s="84"/>
    </row>
    <row r="34" spans="1:11" ht="20.100000000000001" customHeight="1" thickBot="1">
      <c r="A34" s="56" t="s">
        <v>4</v>
      </c>
      <c r="D34" s="23">
        <f>+D19+D32</f>
        <v>2697825</v>
      </c>
      <c r="F34" s="91">
        <f>+F19+F32</f>
        <v>2715507</v>
      </c>
      <c r="H34" s="23">
        <f>+H19+H32</f>
        <v>3203454</v>
      </c>
      <c r="J34" s="91">
        <f>+J19+J32</f>
        <v>3177392</v>
      </c>
    </row>
    <row r="35" spans="1:11" ht="20.100000000000001" customHeight="1" thickTop="1">
      <c r="A35" s="56"/>
      <c r="F35" s="86"/>
      <c r="I35" s="88"/>
      <c r="J35" s="86"/>
    </row>
    <row r="36" spans="1:11" ht="20.100000000000001" customHeight="1">
      <c r="A36" s="56"/>
      <c r="F36" s="88"/>
      <c r="J36" s="88"/>
    </row>
    <row r="37" spans="1:11" ht="20.100000000000001" customHeight="1">
      <c r="A37" s="56"/>
      <c r="B37" s="242"/>
      <c r="F37" s="88"/>
      <c r="J37" s="88"/>
    </row>
    <row r="38" spans="1:11" ht="20.100000000000001" customHeight="1">
      <c r="A38" s="56"/>
      <c r="F38" s="88"/>
      <c r="J38" s="88"/>
    </row>
    <row r="39" spans="1:11" ht="20.100000000000001" customHeight="1">
      <c r="A39" s="56"/>
      <c r="F39" s="88"/>
      <c r="J39" s="88"/>
    </row>
    <row r="40" spans="1:11" ht="20.100000000000001" customHeight="1">
      <c r="A40" s="250" t="s">
        <v>99</v>
      </c>
      <c r="B40" s="250"/>
      <c r="C40" s="250"/>
      <c r="D40" s="250"/>
      <c r="E40" s="250"/>
      <c r="F40" s="250"/>
      <c r="G40" s="250"/>
      <c r="H40" s="250"/>
      <c r="I40" s="250"/>
      <c r="J40" s="250"/>
    </row>
    <row r="41" spans="1:11" ht="20.100000000000001" customHeight="1">
      <c r="A41" s="92"/>
      <c r="B41" s="92"/>
      <c r="C41" s="92"/>
      <c r="D41" s="92"/>
      <c r="E41" s="92"/>
      <c r="F41" s="92"/>
      <c r="G41" s="92"/>
      <c r="H41" s="92"/>
      <c r="I41" s="92"/>
      <c r="J41" s="92"/>
    </row>
    <row r="42" spans="1:11" ht="20.100000000000001" customHeight="1">
      <c r="D42" s="75"/>
      <c r="F42" s="86"/>
      <c r="J42" s="86"/>
    </row>
    <row r="43" spans="1:11" ht="18" customHeight="1">
      <c r="D43" s="75"/>
      <c r="F43" s="86"/>
      <c r="J43" s="86"/>
    </row>
    <row r="44" spans="1:11" ht="20.100000000000001" customHeight="1">
      <c r="A44" s="93" t="s">
        <v>42</v>
      </c>
      <c r="B44" s="94"/>
      <c r="C44" s="95"/>
      <c r="D44" s="95"/>
      <c r="E44" s="95"/>
      <c r="F44" s="95"/>
      <c r="G44" s="95"/>
      <c r="H44" s="95"/>
      <c r="I44" s="95"/>
      <c r="J44" s="95"/>
    </row>
    <row r="45" spans="1:11" s="61" customFormat="1" ht="20.100000000000001" customHeight="1">
      <c r="A45" s="58" t="s">
        <v>58</v>
      </c>
      <c r="B45" s="59"/>
      <c r="C45" s="58"/>
      <c r="D45" s="58"/>
      <c r="E45" s="58"/>
      <c r="F45" s="58"/>
      <c r="G45" s="58"/>
      <c r="H45" s="58"/>
      <c r="I45" s="58"/>
      <c r="J45" s="58"/>
      <c r="K45" s="60"/>
    </row>
    <row r="46" spans="1:11" s="61" customFormat="1" ht="20.100000000000001" customHeight="1">
      <c r="A46" s="58" t="s">
        <v>100</v>
      </c>
      <c r="B46" s="59"/>
      <c r="C46" s="58"/>
      <c r="D46" s="58"/>
      <c r="E46" s="58"/>
      <c r="F46" s="58"/>
      <c r="G46" s="58"/>
      <c r="H46" s="58"/>
      <c r="I46" s="58"/>
      <c r="J46" s="58"/>
      <c r="K46" s="60"/>
    </row>
    <row r="47" spans="1:11" s="61" customFormat="1" ht="20.100000000000001" customHeight="1">
      <c r="A47" s="62" t="s">
        <v>140</v>
      </c>
      <c r="B47" s="63"/>
      <c r="C47" s="64"/>
      <c r="D47" s="65"/>
      <c r="E47" s="65"/>
      <c r="F47" s="66"/>
      <c r="G47" s="65"/>
      <c r="H47" s="65"/>
      <c r="I47" s="65"/>
      <c r="J47" s="66"/>
      <c r="K47" s="60"/>
    </row>
    <row r="48" spans="1:11" s="61" customFormat="1" ht="20.100000000000001" customHeight="1">
      <c r="A48" s="58"/>
      <c r="B48" s="59"/>
      <c r="C48" s="58"/>
      <c r="D48" s="67"/>
      <c r="E48" s="67"/>
      <c r="F48" s="68"/>
      <c r="G48" s="67"/>
      <c r="H48" s="67"/>
      <c r="I48" s="67"/>
      <c r="J48" s="68"/>
      <c r="K48" s="60"/>
    </row>
    <row r="49" spans="1:11" s="61" customFormat="1" ht="20.100000000000001" customHeight="1">
      <c r="A49" s="58"/>
      <c r="B49" s="70"/>
      <c r="C49" s="70"/>
      <c r="D49" s="249" t="s">
        <v>31</v>
      </c>
      <c r="E49" s="249"/>
      <c r="F49" s="249"/>
      <c r="G49" s="71"/>
      <c r="H49" s="249" t="s">
        <v>50</v>
      </c>
      <c r="I49" s="249"/>
      <c r="J49" s="249"/>
      <c r="K49" s="60"/>
    </row>
    <row r="50" spans="1:11" s="61" customFormat="1" ht="20.100000000000001" customHeight="1">
      <c r="A50" s="58"/>
      <c r="B50" s="70"/>
      <c r="C50" s="70"/>
      <c r="D50" s="72" t="s">
        <v>52</v>
      </c>
      <c r="E50" s="73"/>
      <c r="F50" s="72" t="s">
        <v>53</v>
      </c>
      <c r="G50" s="73"/>
      <c r="H50" s="72" t="s">
        <v>52</v>
      </c>
      <c r="I50" s="73"/>
      <c r="J50" s="72" t="s">
        <v>53</v>
      </c>
      <c r="K50" s="60"/>
    </row>
    <row r="51" spans="1:11" s="61" customFormat="1" ht="20.100000000000001" customHeight="1">
      <c r="A51" s="58"/>
      <c r="B51" s="70"/>
      <c r="C51" s="70"/>
      <c r="D51" s="74" t="s">
        <v>141</v>
      </c>
      <c r="E51" s="73"/>
      <c r="F51" s="74" t="s">
        <v>32</v>
      </c>
      <c r="G51" s="73"/>
      <c r="H51" s="74" t="s">
        <v>141</v>
      </c>
      <c r="I51" s="73"/>
      <c r="J51" s="74" t="s">
        <v>32</v>
      </c>
      <c r="K51" s="60"/>
    </row>
    <row r="52" spans="1:11" s="61" customFormat="1" ht="20.100000000000001" customHeight="1">
      <c r="A52" s="58"/>
      <c r="B52" s="76"/>
      <c r="C52" s="76"/>
      <c r="D52" s="77" t="s">
        <v>142</v>
      </c>
      <c r="E52" s="78"/>
      <c r="F52" s="79" t="s">
        <v>96</v>
      </c>
      <c r="G52" s="80"/>
      <c r="H52" s="77" t="s">
        <v>142</v>
      </c>
      <c r="I52" s="78"/>
      <c r="J52" s="79" t="s">
        <v>96</v>
      </c>
      <c r="K52" s="60"/>
    </row>
    <row r="53" spans="1:11" s="61" customFormat="1" ht="20.100000000000001" customHeight="1">
      <c r="A53" s="58"/>
      <c r="B53" s="82" t="s">
        <v>0</v>
      </c>
      <c r="C53" s="76"/>
      <c r="D53" s="83" t="s">
        <v>51</v>
      </c>
      <c r="E53" s="80"/>
      <c r="F53" s="83" t="s">
        <v>51</v>
      </c>
      <c r="G53" s="80"/>
      <c r="H53" s="83" t="s">
        <v>51</v>
      </c>
      <c r="I53" s="80"/>
      <c r="J53" s="83" t="s">
        <v>51</v>
      </c>
      <c r="K53" s="60"/>
    </row>
    <row r="54" spans="1:11" s="61" customFormat="1" ht="8.1" customHeight="1">
      <c r="A54" s="58"/>
      <c r="B54" s="70"/>
      <c r="C54" s="76"/>
      <c r="D54" s="10"/>
      <c r="E54" s="80"/>
      <c r="F54" s="79"/>
      <c r="G54" s="80"/>
      <c r="H54" s="10"/>
      <c r="I54" s="80"/>
      <c r="J54" s="79"/>
      <c r="K54" s="60"/>
    </row>
    <row r="55" spans="1:11" ht="20.100000000000001" customHeight="1">
      <c r="A55" s="56" t="s">
        <v>56</v>
      </c>
      <c r="D55" s="10"/>
      <c r="E55" s="96"/>
      <c r="F55" s="96"/>
      <c r="G55" s="96"/>
      <c r="H55" s="10"/>
      <c r="I55" s="96"/>
      <c r="J55" s="96"/>
    </row>
    <row r="56" spans="1:11" ht="8.1" customHeight="1">
      <c r="A56" s="56"/>
      <c r="D56" s="10"/>
      <c r="E56" s="96"/>
      <c r="F56" s="96"/>
      <c r="G56" s="96"/>
      <c r="H56" s="10"/>
      <c r="I56" s="96"/>
      <c r="J56" s="96"/>
    </row>
    <row r="57" spans="1:11" ht="20.100000000000001" customHeight="1">
      <c r="A57" s="56" t="s">
        <v>5</v>
      </c>
      <c r="D57" s="10"/>
      <c r="E57" s="96"/>
      <c r="F57" s="96"/>
      <c r="G57" s="96"/>
      <c r="H57" s="10"/>
      <c r="I57" s="96"/>
      <c r="J57" s="96"/>
    </row>
    <row r="58" spans="1:11" ht="8.1" customHeight="1">
      <c r="A58" s="56"/>
      <c r="D58" s="10"/>
      <c r="E58" s="96"/>
      <c r="F58" s="96"/>
      <c r="G58" s="96"/>
      <c r="H58" s="10"/>
      <c r="I58" s="96"/>
      <c r="J58" s="96"/>
    </row>
    <row r="59" spans="1:11" ht="20.100000000000001" customHeight="1">
      <c r="A59" s="87" t="s">
        <v>112</v>
      </c>
      <c r="D59" s="10">
        <v>97783</v>
      </c>
      <c r="E59" s="96"/>
      <c r="F59" s="97">
        <f>ROUND((1/1000)*97027426,0)</f>
        <v>97027</v>
      </c>
      <c r="G59" s="96"/>
      <c r="H59" s="228" t="s">
        <v>158</v>
      </c>
      <c r="I59" s="96"/>
      <c r="J59" s="240">
        <v>0</v>
      </c>
    </row>
    <row r="60" spans="1:11" ht="20.100000000000001" customHeight="1">
      <c r="A60" s="87" t="s">
        <v>113</v>
      </c>
      <c r="B60" s="75">
        <v>12.5</v>
      </c>
      <c r="D60" s="10">
        <v>5222</v>
      </c>
      <c r="E60" s="97"/>
      <c r="F60" s="97">
        <f>ROUND((1/1000)*5142703,0)</f>
        <v>5143</v>
      </c>
      <c r="G60" s="97"/>
      <c r="H60" s="10">
        <v>5222</v>
      </c>
      <c r="I60" s="96"/>
      <c r="J60" s="97">
        <f>ROUND((1/1000)*5142703,0)</f>
        <v>5143</v>
      </c>
    </row>
    <row r="61" spans="1:11" ht="20.100000000000001" customHeight="1">
      <c r="A61" s="87" t="s">
        <v>20</v>
      </c>
      <c r="D61" s="10">
        <v>25084</v>
      </c>
      <c r="E61" s="96"/>
      <c r="F61" s="97">
        <f>ROUND((1/1000)*23422172,0)</f>
        <v>23422</v>
      </c>
      <c r="G61" s="96"/>
      <c r="H61" s="10">
        <v>24482</v>
      </c>
      <c r="I61" s="96"/>
      <c r="J61" s="97">
        <f>ROUND((1/1000)*23247521,0)</f>
        <v>23248</v>
      </c>
    </row>
    <row r="62" spans="1:11" ht="20.100000000000001" customHeight="1">
      <c r="A62" s="98" t="s">
        <v>102</v>
      </c>
      <c r="C62" s="87"/>
      <c r="D62" s="10"/>
      <c r="E62" s="97"/>
      <c r="F62" s="97"/>
      <c r="G62" s="97"/>
      <c r="H62" s="10"/>
      <c r="I62" s="97"/>
      <c r="J62" s="97"/>
    </row>
    <row r="63" spans="1:11" ht="20.100000000000001" customHeight="1">
      <c r="A63" s="98" t="s">
        <v>156</v>
      </c>
      <c r="C63" s="87"/>
      <c r="D63" s="10">
        <v>96912</v>
      </c>
      <c r="E63" s="97"/>
      <c r="F63" s="97">
        <f>ROUND((1/1000)*54474918,0)</f>
        <v>54475</v>
      </c>
      <c r="G63" s="97"/>
      <c r="H63" s="10">
        <v>4352</v>
      </c>
      <c r="I63" s="97"/>
      <c r="J63" s="97">
        <f>ROUND((1/1000)*4349382,0)</f>
        <v>4349</v>
      </c>
    </row>
    <row r="64" spans="1:11" ht="20.100000000000001" customHeight="1">
      <c r="A64" s="87" t="s">
        <v>60</v>
      </c>
      <c r="D64" s="10">
        <v>13761</v>
      </c>
      <c r="E64" s="96"/>
      <c r="F64" s="88">
        <f>ROUND((1/1000)*11537817,0)</f>
        <v>11538</v>
      </c>
      <c r="G64" s="96"/>
      <c r="H64" s="10">
        <v>13701</v>
      </c>
      <c r="I64" s="96"/>
      <c r="J64" s="97">
        <f>ROUND((1/1000)*11477817,0)</f>
        <v>11478</v>
      </c>
    </row>
    <row r="65" spans="1:10" ht="20.100000000000001" customHeight="1">
      <c r="A65" s="87" t="s">
        <v>101</v>
      </c>
      <c r="D65" s="10">
        <v>5129</v>
      </c>
      <c r="E65" s="97"/>
      <c r="F65" s="88">
        <f>ROUND((1/1000)*4250496,0)</f>
        <v>4250</v>
      </c>
      <c r="G65" s="97"/>
      <c r="H65" s="10">
        <v>5129</v>
      </c>
      <c r="I65" s="97"/>
      <c r="J65" s="97">
        <f>ROUND((1/1000)*4250496,0)</f>
        <v>4250</v>
      </c>
    </row>
    <row r="66" spans="1:10" ht="20.100000000000001" customHeight="1">
      <c r="A66" s="87" t="s">
        <v>24</v>
      </c>
      <c r="D66" s="18">
        <v>876</v>
      </c>
      <c r="E66" s="97"/>
      <c r="F66" s="99">
        <f>ROUND((1/1000)*1326553,0)+1</f>
        <v>1328</v>
      </c>
      <c r="G66" s="97"/>
      <c r="H66" s="18">
        <v>859</v>
      </c>
      <c r="I66" s="97"/>
      <c r="J66" s="99">
        <f>ROUND((1/1000)*864486,0)</f>
        <v>864</v>
      </c>
    </row>
    <row r="67" spans="1:10" ht="8.1" customHeight="1">
      <c r="A67" s="56"/>
      <c r="D67" s="10"/>
      <c r="E67" s="96"/>
      <c r="F67" s="96"/>
      <c r="G67" s="96"/>
      <c r="H67" s="10"/>
      <c r="I67" s="96"/>
      <c r="J67" s="96"/>
    </row>
    <row r="68" spans="1:10" ht="20.100000000000001" customHeight="1">
      <c r="A68" s="56" t="s">
        <v>10</v>
      </c>
      <c r="B68" s="90"/>
      <c r="D68" s="18">
        <f>SUM(D59:D67)</f>
        <v>244767</v>
      </c>
      <c r="E68" s="97"/>
      <c r="F68" s="100">
        <f>SUM(F59:F67)</f>
        <v>197183</v>
      </c>
      <c r="G68" s="97"/>
      <c r="H68" s="18">
        <f>SUM(H59:H67)</f>
        <v>53745</v>
      </c>
      <c r="I68" s="96"/>
      <c r="J68" s="100">
        <f>SUM(J59:J67)</f>
        <v>49332</v>
      </c>
    </row>
    <row r="69" spans="1:10" ht="20.100000000000001" customHeight="1">
      <c r="A69" s="56"/>
      <c r="B69" s="90"/>
      <c r="D69" s="10"/>
      <c r="E69" s="97"/>
      <c r="F69" s="97"/>
      <c r="G69" s="97"/>
      <c r="H69" s="10"/>
      <c r="I69" s="97"/>
      <c r="J69" s="96"/>
    </row>
    <row r="70" spans="1:10" ht="20.100000000000001" customHeight="1">
      <c r="A70" s="56" t="s">
        <v>6</v>
      </c>
      <c r="B70" s="90"/>
      <c r="C70" s="87"/>
      <c r="D70" s="10"/>
      <c r="E70" s="97"/>
      <c r="F70" s="97"/>
      <c r="G70" s="97"/>
      <c r="H70" s="10"/>
      <c r="I70" s="97"/>
      <c r="J70" s="97"/>
    </row>
    <row r="71" spans="1:10" ht="8.1" customHeight="1">
      <c r="A71" s="56"/>
      <c r="D71" s="10"/>
      <c r="E71" s="96"/>
      <c r="F71" s="96"/>
      <c r="G71" s="96"/>
      <c r="H71" s="10"/>
      <c r="I71" s="96"/>
      <c r="J71" s="96"/>
    </row>
    <row r="72" spans="1:10" ht="20.100000000000001" customHeight="1">
      <c r="A72" s="69" t="s">
        <v>161</v>
      </c>
      <c r="B72" s="75">
        <v>12.6</v>
      </c>
      <c r="C72" s="87"/>
      <c r="D72" s="10">
        <v>650022</v>
      </c>
      <c r="E72" s="97"/>
      <c r="F72" s="97">
        <f>ROUND((1/1000)*632256012,0)</f>
        <v>632256</v>
      </c>
      <c r="G72" s="97"/>
      <c r="H72" s="10">
        <v>650022</v>
      </c>
      <c r="I72" s="97"/>
      <c r="J72" s="97">
        <f>ROUND((1/1000)*632256012,0)</f>
        <v>632256</v>
      </c>
    </row>
    <row r="73" spans="1:10" ht="20.100000000000001" customHeight="1">
      <c r="A73" s="69" t="s">
        <v>102</v>
      </c>
      <c r="C73" s="87"/>
      <c r="D73" s="10">
        <v>441174</v>
      </c>
      <c r="E73" s="97"/>
      <c r="F73" s="97">
        <f>ROUND((1/1000)*469181015,0)</f>
        <v>469181</v>
      </c>
      <c r="G73" s="97"/>
      <c r="H73" s="10">
        <v>31233</v>
      </c>
      <c r="I73" s="97"/>
      <c r="J73" s="97">
        <f>ROUND((1/1000)*31247631,0)</f>
        <v>31248</v>
      </c>
    </row>
    <row r="74" spans="1:10" ht="20.100000000000001" customHeight="1">
      <c r="A74" s="87" t="s">
        <v>37</v>
      </c>
      <c r="C74" s="87"/>
      <c r="D74" s="18">
        <v>7418</v>
      </c>
      <c r="E74" s="97"/>
      <c r="F74" s="101">
        <f>ROUND((1/1000)*7161382,0)</f>
        <v>7161</v>
      </c>
      <c r="G74" s="97"/>
      <c r="H74" s="18">
        <v>7319</v>
      </c>
      <c r="I74" s="97"/>
      <c r="J74" s="101">
        <f>ROUND((1/1000)*7062771,0)</f>
        <v>7063</v>
      </c>
    </row>
    <row r="75" spans="1:10" ht="8.1" customHeight="1">
      <c r="A75" s="56"/>
      <c r="D75" s="10"/>
      <c r="E75" s="96"/>
      <c r="F75" s="96"/>
      <c r="G75" s="96"/>
      <c r="H75" s="10"/>
      <c r="I75" s="96"/>
      <c r="J75" s="96"/>
    </row>
    <row r="76" spans="1:10" ht="20.100000000000001" customHeight="1">
      <c r="A76" s="56" t="s">
        <v>7</v>
      </c>
      <c r="B76" s="90"/>
      <c r="D76" s="18">
        <f>SUM(D72:D74)</f>
        <v>1098614</v>
      </c>
      <c r="E76" s="97"/>
      <c r="F76" s="101">
        <f>SUM(F72:F74)</f>
        <v>1108598</v>
      </c>
      <c r="G76" s="97"/>
      <c r="H76" s="18">
        <f>SUM(H72:H74)</f>
        <v>688574</v>
      </c>
      <c r="I76" s="97"/>
      <c r="J76" s="101">
        <f>SUM(J72:J74)</f>
        <v>670567</v>
      </c>
    </row>
    <row r="77" spans="1:10" ht="8.1" customHeight="1">
      <c r="A77" s="56"/>
      <c r="D77" s="10"/>
      <c r="E77" s="96"/>
      <c r="F77" s="96"/>
      <c r="G77" s="96"/>
      <c r="H77" s="10"/>
      <c r="I77" s="96"/>
      <c r="J77" s="96"/>
    </row>
    <row r="78" spans="1:10" ht="20.100000000000001" customHeight="1">
      <c r="A78" s="56" t="s">
        <v>15</v>
      </c>
      <c r="B78" s="90"/>
      <c r="D78" s="18">
        <f>+D68+D76</f>
        <v>1343381</v>
      </c>
      <c r="E78" s="97"/>
      <c r="F78" s="101">
        <f>+F68+F76</f>
        <v>1305781</v>
      </c>
      <c r="G78" s="97"/>
      <c r="H78" s="18">
        <f>+H68+H76</f>
        <v>742319</v>
      </c>
      <c r="I78" s="97"/>
      <c r="J78" s="101">
        <f>+J68+J76</f>
        <v>719899</v>
      </c>
    </row>
    <row r="79" spans="1:10" ht="20.100000000000001" customHeight="1">
      <c r="A79" s="56"/>
      <c r="B79" s="90"/>
      <c r="D79" s="85"/>
      <c r="E79" s="85"/>
      <c r="G79" s="85"/>
      <c r="H79" s="88"/>
      <c r="I79" s="85"/>
      <c r="J79" s="88"/>
    </row>
    <row r="80" spans="1:10" ht="20.100000000000001" customHeight="1">
      <c r="A80" s="56"/>
      <c r="B80" s="90"/>
      <c r="D80" s="85"/>
      <c r="E80" s="85"/>
      <c r="G80" s="85"/>
      <c r="H80" s="88"/>
      <c r="I80" s="85"/>
      <c r="J80" s="88"/>
    </row>
    <row r="81" spans="1:11" ht="20.100000000000001" customHeight="1">
      <c r="A81" s="56"/>
      <c r="B81" s="90"/>
      <c r="D81" s="85"/>
      <c r="E81" s="85"/>
      <c r="G81" s="85"/>
      <c r="H81" s="88"/>
      <c r="I81" s="85"/>
      <c r="J81" s="88"/>
    </row>
    <row r="82" spans="1:11" ht="20.100000000000001" customHeight="1">
      <c r="A82" s="56"/>
      <c r="B82" s="90"/>
      <c r="D82" s="85"/>
      <c r="E82" s="85"/>
      <c r="G82" s="85"/>
      <c r="H82" s="88"/>
      <c r="I82" s="85"/>
      <c r="J82" s="88"/>
    </row>
    <row r="83" spans="1:11" ht="20.100000000000001" customHeight="1">
      <c r="A83" s="56"/>
      <c r="B83" s="90"/>
      <c r="D83" s="85"/>
      <c r="E83" s="85"/>
      <c r="G83" s="85"/>
      <c r="H83" s="88"/>
      <c r="I83" s="85"/>
      <c r="J83" s="88"/>
    </row>
    <row r="84" spans="1:11" ht="20.100000000000001" customHeight="1">
      <c r="A84" s="56"/>
      <c r="B84" s="90"/>
      <c r="D84" s="85"/>
      <c r="E84" s="85"/>
      <c r="G84" s="85"/>
      <c r="H84" s="88"/>
      <c r="I84" s="85"/>
      <c r="J84" s="88"/>
    </row>
    <row r="85" spans="1:11" ht="20.100000000000001" customHeight="1">
      <c r="A85" s="56"/>
      <c r="B85" s="90"/>
      <c r="D85" s="85"/>
      <c r="E85" s="85"/>
      <c r="G85" s="85"/>
      <c r="H85" s="88"/>
      <c r="I85" s="85"/>
      <c r="J85" s="88"/>
    </row>
    <row r="86" spans="1:11" ht="20.100000000000001" customHeight="1">
      <c r="A86" s="56"/>
      <c r="B86" s="90"/>
      <c r="D86" s="85"/>
      <c r="E86" s="85"/>
      <c r="G86" s="85"/>
      <c r="H86" s="88"/>
      <c r="I86" s="85"/>
      <c r="J86" s="88"/>
    </row>
    <row r="87" spans="1:11" ht="18" customHeight="1">
      <c r="A87" s="56"/>
      <c r="B87" s="90"/>
      <c r="D87" s="85"/>
      <c r="E87" s="85"/>
      <c r="G87" s="85"/>
      <c r="H87" s="88"/>
      <c r="I87" s="85"/>
      <c r="J87" s="88"/>
    </row>
    <row r="88" spans="1:11" ht="20.100000000000001" customHeight="1">
      <c r="A88" s="102" t="str">
        <f>+A44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103"/>
      <c r="C88" s="102"/>
      <c r="D88" s="104"/>
      <c r="E88" s="104"/>
      <c r="F88" s="104"/>
      <c r="G88" s="104"/>
      <c r="H88" s="89"/>
      <c r="I88" s="104"/>
      <c r="J88" s="89"/>
    </row>
    <row r="89" spans="1:11" s="61" customFormat="1" ht="20.100000000000001" customHeight="1">
      <c r="A89" s="58" t="str">
        <f>+A1</f>
        <v xml:space="preserve">บริษัท วีรีเทล จำกัด (มหาชน) </v>
      </c>
      <c r="B89" s="59"/>
      <c r="C89" s="58"/>
      <c r="D89" s="58"/>
      <c r="E89" s="58"/>
      <c r="F89" s="58"/>
      <c r="G89" s="58"/>
      <c r="H89" s="58"/>
      <c r="I89" s="58"/>
      <c r="J89" s="58"/>
      <c r="K89" s="60"/>
    </row>
    <row r="90" spans="1:11" s="61" customFormat="1" ht="20.100000000000001" customHeight="1">
      <c r="A90" s="58" t="s">
        <v>100</v>
      </c>
      <c r="B90" s="59"/>
      <c r="C90" s="58"/>
      <c r="D90" s="58"/>
      <c r="E90" s="58"/>
      <c r="F90" s="58"/>
      <c r="G90" s="58"/>
      <c r="H90" s="58"/>
      <c r="I90" s="58"/>
      <c r="J90" s="58"/>
      <c r="K90" s="60"/>
    </row>
    <row r="91" spans="1:11" s="61" customFormat="1" ht="20.100000000000001" customHeight="1">
      <c r="A91" s="62" t="s">
        <v>140</v>
      </c>
      <c r="B91" s="63"/>
      <c r="C91" s="64"/>
      <c r="D91" s="65"/>
      <c r="E91" s="65"/>
      <c r="F91" s="66"/>
      <c r="G91" s="65"/>
      <c r="H91" s="65"/>
      <c r="I91" s="65"/>
      <c r="J91" s="66"/>
      <c r="K91" s="60"/>
    </row>
    <row r="92" spans="1:11" s="61" customFormat="1" ht="20.100000000000001" customHeight="1">
      <c r="A92" s="58"/>
      <c r="B92" s="59"/>
      <c r="C92" s="58"/>
      <c r="D92" s="67"/>
      <c r="E92" s="67"/>
      <c r="F92" s="68"/>
      <c r="G92" s="67"/>
      <c r="H92" s="67"/>
      <c r="I92" s="67"/>
      <c r="J92" s="68"/>
      <c r="K92" s="60"/>
    </row>
    <row r="93" spans="1:11" s="61" customFormat="1" ht="20.100000000000001" customHeight="1">
      <c r="A93" s="58"/>
      <c r="B93" s="70"/>
      <c r="C93" s="70"/>
      <c r="D93" s="249" t="s">
        <v>31</v>
      </c>
      <c r="E93" s="249"/>
      <c r="F93" s="249"/>
      <c r="G93" s="71"/>
      <c r="H93" s="249" t="s">
        <v>50</v>
      </c>
      <c r="I93" s="249"/>
      <c r="J93" s="249"/>
      <c r="K93" s="60"/>
    </row>
    <row r="94" spans="1:11" s="61" customFormat="1" ht="20.100000000000001" customHeight="1">
      <c r="A94" s="58"/>
      <c r="B94" s="70"/>
      <c r="C94" s="70"/>
      <c r="D94" s="72" t="s">
        <v>52</v>
      </c>
      <c r="E94" s="73"/>
      <c r="F94" s="72" t="s">
        <v>53</v>
      </c>
      <c r="G94" s="73"/>
      <c r="H94" s="72" t="s">
        <v>52</v>
      </c>
      <c r="I94" s="73"/>
      <c r="J94" s="72" t="s">
        <v>53</v>
      </c>
      <c r="K94" s="60"/>
    </row>
    <row r="95" spans="1:11" s="61" customFormat="1" ht="20.100000000000001" customHeight="1">
      <c r="A95" s="58"/>
      <c r="B95" s="70"/>
      <c r="C95" s="70"/>
      <c r="D95" s="74" t="s">
        <v>141</v>
      </c>
      <c r="E95" s="73"/>
      <c r="F95" s="74" t="s">
        <v>32</v>
      </c>
      <c r="G95" s="73"/>
      <c r="H95" s="74" t="s">
        <v>141</v>
      </c>
      <c r="I95" s="73"/>
      <c r="J95" s="74" t="s">
        <v>32</v>
      </c>
      <c r="K95" s="60"/>
    </row>
    <row r="96" spans="1:11" s="61" customFormat="1" ht="20.100000000000001" customHeight="1">
      <c r="A96" s="58"/>
      <c r="B96" s="76"/>
      <c r="C96" s="76"/>
      <c r="D96" s="77" t="s">
        <v>142</v>
      </c>
      <c r="E96" s="78"/>
      <c r="F96" s="79" t="s">
        <v>96</v>
      </c>
      <c r="G96" s="80"/>
      <c r="H96" s="77" t="s">
        <v>142</v>
      </c>
      <c r="I96" s="78"/>
      <c r="J96" s="79" t="s">
        <v>96</v>
      </c>
      <c r="K96" s="60"/>
    </row>
    <row r="97" spans="1:11" s="61" customFormat="1" ht="20.100000000000001" customHeight="1">
      <c r="A97" s="58"/>
      <c r="B97" s="70"/>
      <c r="C97" s="76"/>
      <c r="D97" s="83" t="s">
        <v>51</v>
      </c>
      <c r="E97" s="80"/>
      <c r="F97" s="83" t="s">
        <v>51</v>
      </c>
      <c r="G97" s="80"/>
      <c r="H97" s="83" t="s">
        <v>51</v>
      </c>
      <c r="I97" s="80"/>
      <c r="J97" s="83" t="s">
        <v>51</v>
      </c>
      <c r="K97" s="60"/>
    </row>
    <row r="98" spans="1:11" s="61" customFormat="1" ht="8.1" customHeight="1">
      <c r="A98" s="58"/>
      <c r="B98" s="70"/>
      <c r="C98" s="76"/>
      <c r="D98" s="10"/>
      <c r="E98" s="80"/>
      <c r="F98" s="79"/>
      <c r="G98" s="80"/>
      <c r="H98" s="10"/>
      <c r="I98" s="80"/>
      <c r="J98" s="79"/>
      <c r="K98" s="60"/>
    </row>
    <row r="99" spans="1:11" ht="20.100000000000001" customHeight="1">
      <c r="A99" s="56" t="s">
        <v>103</v>
      </c>
      <c r="D99" s="10"/>
      <c r="E99" s="96"/>
      <c r="F99" s="96"/>
      <c r="G99" s="96"/>
      <c r="H99" s="10"/>
      <c r="I99" s="96"/>
      <c r="J99" s="96"/>
    </row>
    <row r="100" spans="1:11" ht="8.1" customHeight="1">
      <c r="A100" s="56"/>
      <c r="D100" s="10"/>
      <c r="E100" s="96"/>
      <c r="F100" s="96"/>
      <c r="G100" s="96"/>
      <c r="H100" s="10"/>
      <c r="I100" s="96"/>
      <c r="J100" s="96"/>
    </row>
    <row r="101" spans="1:11" ht="20.100000000000001" customHeight="1">
      <c r="A101" s="56" t="s">
        <v>47</v>
      </c>
      <c r="D101" s="10"/>
      <c r="E101" s="105"/>
      <c r="F101" s="105"/>
      <c r="G101" s="105"/>
      <c r="H101" s="10"/>
      <c r="I101" s="105"/>
      <c r="J101" s="106"/>
    </row>
    <row r="102" spans="1:11" ht="8.1" customHeight="1">
      <c r="A102" s="107"/>
      <c r="D102" s="10"/>
      <c r="E102" s="88"/>
      <c r="F102" s="88"/>
      <c r="G102" s="88"/>
      <c r="H102" s="10"/>
      <c r="I102" s="88"/>
      <c r="J102" s="108"/>
    </row>
    <row r="103" spans="1:11" ht="20.100000000000001" customHeight="1">
      <c r="A103" s="69" t="s">
        <v>8</v>
      </c>
      <c r="D103" s="10"/>
      <c r="E103" s="109"/>
      <c r="F103" s="109"/>
      <c r="G103" s="109"/>
      <c r="H103" s="10"/>
      <c r="I103" s="109"/>
      <c r="J103" s="88"/>
    </row>
    <row r="104" spans="1:11" ht="20.100000000000001" customHeight="1">
      <c r="A104" s="69" t="s">
        <v>17</v>
      </c>
      <c r="D104" s="10"/>
      <c r="E104" s="109"/>
      <c r="F104" s="109"/>
      <c r="G104" s="109"/>
      <c r="H104" s="10"/>
      <c r="I104" s="109"/>
      <c r="J104" s="88"/>
      <c r="K104" s="69"/>
    </row>
    <row r="105" spans="1:11" ht="20.100000000000001" customHeight="1">
      <c r="A105" s="107" t="s">
        <v>61</v>
      </c>
      <c r="D105" s="10"/>
      <c r="E105" s="69"/>
      <c r="F105" s="69"/>
      <c r="G105" s="69"/>
      <c r="H105" s="10"/>
      <c r="I105" s="69"/>
      <c r="J105" s="69"/>
      <c r="K105" s="69"/>
    </row>
    <row r="106" spans="1:11" ht="20.100000000000001" customHeight="1" thickBot="1">
      <c r="A106" s="107" t="s">
        <v>104</v>
      </c>
      <c r="D106" s="23">
        <v>4761825</v>
      </c>
      <c r="E106" s="88"/>
      <c r="F106" s="110">
        <f>ROUND((1/1000)*4761824999.4,0)</f>
        <v>4761825</v>
      </c>
      <c r="G106" s="88"/>
      <c r="H106" s="23">
        <v>4761825</v>
      </c>
      <c r="I106" s="109"/>
      <c r="J106" s="110">
        <f>ROUND((1/1000)*4761824999.4,0)</f>
        <v>4761825</v>
      </c>
      <c r="K106" s="69"/>
    </row>
    <row r="107" spans="1:11" ht="20.100000000000001" customHeight="1" thickTop="1">
      <c r="A107" s="69" t="s">
        <v>39</v>
      </c>
      <c r="D107" s="10"/>
      <c r="E107" s="88"/>
      <c r="F107" s="88"/>
      <c r="G107" s="88"/>
      <c r="H107" s="10"/>
      <c r="I107" s="88"/>
      <c r="J107" s="88"/>
      <c r="K107" s="69"/>
    </row>
    <row r="108" spans="1:11" ht="20.100000000000001" customHeight="1">
      <c r="A108" s="107" t="s">
        <v>63</v>
      </c>
      <c r="B108" s="90"/>
      <c r="D108" s="10"/>
      <c r="E108" s="69"/>
      <c r="F108" s="69"/>
      <c r="G108" s="69"/>
      <c r="H108" s="10"/>
      <c r="I108" s="69"/>
      <c r="J108" s="69"/>
      <c r="K108" s="69"/>
    </row>
    <row r="109" spans="1:11" ht="20.100000000000001" customHeight="1">
      <c r="A109" s="107" t="s">
        <v>62</v>
      </c>
      <c r="D109" s="10">
        <v>2615114</v>
      </c>
      <c r="E109" s="111"/>
      <c r="F109" s="108">
        <f>ROUND((1/1000)*2615114338,0)</f>
        <v>2615114</v>
      </c>
      <c r="G109" s="111"/>
      <c r="H109" s="10">
        <v>2615114</v>
      </c>
      <c r="I109" s="88"/>
      <c r="J109" s="108">
        <f>ROUND((1/1000)*2615114338,0)</f>
        <v>2615114</v>
      </c>
      <c r="K109" s="69"/>
    </row>
    <row r="110" spans="1:11" ht="20.100000000000001" customHeight="1">
      <c r="A110" s="69" t="s">
        <v>105</v>
      </c>
      <c r="D110" s="10">
        <v>61152</v>
      </c>
      <c r="E110" s="111"/>
      <c r="F110" s="108">
        <f>ROUND((1/1000)*61152469,0)</f>
        <v>61152</v>
      </c>
      <c r="G110" s="111"/>
      <c r="H110" s="10">
        <v>61152</v>
      </c>
      <c r="I110" s="111"/>
      <c r="J110" s="108">
        <f>ROUND((1/1000)*61152469,0)</f>
        <v>61152</v>
      </c>
      <c r="K110" s="69"/>
    </row>
    <row r="111" spans="1:11" ht="20.100000000000001" customHeight="1">
      <c r="A111" s="69" t="s">
        <v>64</v>
      </c>
      <c r="D111" s="10">
        <v>65335</v>
      </c>
      <c r="E111" s="111"/>
      <c r="F111" s="108">
        <f>ROUND((1/1000)*65335309,0)</f>
        <v>65335</v>
      </c>
      <c r="G111" s="111"/>
      <c r="H111" s="10">
        <v>0</v>
      </c>
      <c r="I111" s="111"/>
      <c r="J111" s="108">
        <v>0</v>
      </c>
      <c r="K111" s="69"/>
    </row>
    <row r="112" spans="1:11" ht="20.100000000000001" customHeight="1">
      <c r="A112" s="69" t="s">
        <v>162</v>
      </c>
      <c r="D112" s="10"/>
      <c r="E112" s="88"/>
      <c r="F112" s="88"/>
      <c r="G112" s="88"/>
      <c r="H112" s="10"/>
      <c r="I112" s="88"/>
      <c r="J112" s="88"/>
      <c r="K112" s="69"/>
    </row>
    <row r="113" spans="1:11" ht="20.100000000000001" customHeight="1">
      <c r="A113" s="69" t="s">
        <v>41</v>
      </c>
      <c r="D113" s="10">
        <v>6520</v>
      </c>
      <c r="E113" s="111"/>
      <c r="F113" s="108">
        <f>ROUND((1/1000)*6520000,0)</f>
        <v>6520</v>
      </c>
      <c r="G113" s="111"/>
      <c r="H113" s="10">
        <v>6520</v>
      </c>
      <c r="I113" s="111"/>
      <c r="J113" s="108">
        <f>ROUND((1/1000)*6520000,0)</f>
        <v>6520</v>
      </c>
      <c r="K113" s="69"/>
    </row>
    <row r="114" spans="1:11" ht="20.100000000000001" customHeight="1">
      <c r="A114" s="69" t="s">
        <v>38</v>
      </c>
      <c r="D114" s="10">
        <v>-1390731</v>
      </c>
      <c r="E114" s="111"/>
      <c r="F114" s="108">
        <f>ROUND((1/1000)*-1335448899,0)</f>
        <v>-1335449</v>
      </c>
      <c r="G114" s="111"/>
      <c r="H114" s="10">
        <v>-218705</v>
      </c>
      <c r="I114" s="111"/>
      <c r="J114" s="108">
        <f>ROUND((1/1000)*-222347146,0)</f>
        <v>-222347</v>
      </c>
      <c r="K114" s="69"/>
    </row>
    <row r="115" spans="1:11" ht="20.100000000000001" customHeight="1">
      <c r="A115" s="69" t="s">
        <v>78</v>
      </c>
      <c r="D115" s="18">
        <v>-2946</v>
      </c>
      <c r="E115" s="88"/>
      <c r="F115" s="89">
        <f>ROUND((1/1000)*-2946027,0)</f>
        <v>-2946</v>
      </c>
      <c r="G115" s="88"/>
      <c r="H115" s="18">
        <v>-2946</v>
      </c>
      <c r="I115" s="88"/>
      <c r="J115" s="89">
        <f>ROUND((1/1000)*-2946027,0)</f>
        <v>-2946</v>
      </c>
      <c r="K115" s="69"/>
    </row>
    <row r="116" spans="1:11" ht="8.1" customHeight="1">
      <c r="A116" s="107"/>
      <c r="D116" s="10"/>
      <c r="E116" s="88"/>
      <c r="F116" s="108"/>
      <c r="G116" s="88"/>
      <c r="H116" s="10"/>
      <c r="I116" s="88"/>
      <c r="J116" s="108"/>
      <c r="K116" s="69"/>
    </row>
    <row r="117" spans="1:11" ht="20.100000000000001" customHeight="1">
      <c r="A117" s="56" t="s">
        <v>48</v>
      </c>
      <c r="D117" s="18">
        <f>SUM(D109:D116)</f>
        <v>1354444</v>
      </c>
      <c r="E117" s="88"/>
      <c r="F117" s="89">
        <f>SUM(F109:F116)</f>
        <v>1409726</v>
      </c>
      <c r="G117" s="88"/>
      <c r="H117" s="18">
        <f>SUM(H109:H116)</f>
        <v>2461135</v>
      </c>
      <c r="I117" s="88"/>
      <c r="J117" s="89">
        <f>SUM(J109:J116)</f>
        <v>2457493</v>
      </c>
      <c r="K117" s="69"/>
    </row>
    <row r="118" spans="1:11" ht="8.1" customHeight="1">
      <c r="A118" s="107"/>
      <c r="D118" s="10"/>
      <c r="E118" s="88"/>
      <c r="F118" s="108"/>
      <c r="G118" s="88"/>
      <c r="H118" s="10"/>
      <c r="I118" s="88"/>
      <c r="J118" s="108"/>
      <c r="K118" s="69"/>
    </row>
    <row r="119" spans="1:11" ht="20.100000000000001" customHeight="1" thickBot="1">
      <c r="A119" s="56" t="s">
        <v>49</v>
      </c>
      <c r="D119" s="23">
        <f>SUM(D117,D78)</f>
        <v>2697825</v>
      </c>
      <c r="E119" s="88"/>
      <c r="F119" s="91">
        <f>SUM(F117,F78)</f>
        <v>2715507</v>
      </c>
      <c r="G119" s="88"/>
      <c r="H119" s="23">
        <f>SUM(H117,H78)</f>
        <v>3203454</v>
      </c>
      <c r="I119" s="88"/>
      <c r="J119" s="91">
        <f>SUM(J117,J78)</f>
        <v>3177392</v>
      </c>
      <c r="K119" s="69"/>
    </row>
    <row r="120" spans="1:11" ht="20.100000000000001" customHeight="1" thickTop="1">
      <c r="A120" s="56"/>
      <c r="D120" s="88"/>
      <c r="E120" s="88"/>
      <c r="F120" s="88"/>
      <c r="G120" s="88"/>
      <c r="H120" s="88"/>
      <c r="I120" s="88"/>
      <c r="J120" s="88"/>
      <c r="K120" s="69"/>
    </row>
    <row r="121" spans="1:11" ht="20.100000000000001" customHeight="1">
      <c r="A121" s="56"/>
      <c r="D121" s="88"/>
      <c r="E121" s="88"/>
      <c r="F121" s="88"/>
      <c r="G121" s="88"/>
      <c r="H121" s="88"/>
      <c r="I121" s="88"/>
      <c r="J121" s="88"/>
      <c r="K121" s="69"/>
    </row>
    <row r="122" spans="1:11" ht="20.100000000000001" customHeight="1">
      <c r="A122" s="56"/>
      <c r="D122" s="88"/>
      <c r="E122" s="88"/>
      <c r="F122" s="88"/>
      <c r="G122" s="88"/>
      <c r="H122" s="88"/>
      <c r="I122" s="88"/>
      <c r="J122" s="88"/>
      <c r="K122" s="69"/>
    </row>
    <row r="123" spans="1:11" ht="20.100000000000001" customHeight="1">
      <c r="A123" s="56"/>
      <c r="D123" s="88"/>
      <c r="E123" s="88"/>
      <c r="F123" s="88"/>
      <c r="G123" s="88"/>
      <c r="H123" s="88"/>
      <c r="I123" s="88"/>
      <c r="J123" s="88"/>
      <c r="K123" s="69"/>
    </row>
    <row r="124" spans="1:11" ht="20.100000000000001" customHeight="1">
      <c r="A124" s="56"/>
      <c r="D124" s="88"/>
      <c r="E124" s="88"/>
      <c r="F124" s="88"/>
      <c r="G124" s="88"/>
      <c r="H124" s="88"/>
      <c r="I124" s="88"/>
      <c r="J124" s="88"/>
      <c r="K124" s="69"/>
    </row>
    <row r="125" spans="1:11" ht="20.100000000000001" customHeight="1">
      <c r="A125" s="56"/>
      <c r="D125" s="88"/>
      <c r="E125" s="88"/>
      <c r="F125" s="88"/>
      <c r="G125" s="88"/>
      <c r="H125" s="88"/>
      <c r="I125" s="88"/>
      <c r="J125" s="88"/>
      <c r="K125" s="69"/>
    </row>
    <row r="126" spans="1:11" ht="20.100000000000001" customHeight="1">
      <c r="A126" s="56"/>
      <c r="D126" s="88"/>
      <c r="E126" s="88"/>
      <c r="F126" s="88"/>
      <c r="G126" s="88"/>
      <c r="H126" s="88"/>
      <c r="I126" s="88"/>
      <c r="J126" s="88"/>
      <c r="K126" s="69"/>
    </row>
    <row r="127" spans="1:11" ht="20.100000000000001" customHeight="1">
      <c r="A127" s="56"/>
      <c r="D127" s="88"/>
      <c r="E127" s="88"/>
      <c r="F127" s="88"/>
      <c r="G127" s="88"/>
      <c r="H127" s="88"/>
      <c r="I127" s="88"/>
      <c r="J127" s="88"/>
      <c r="K127" s="69"/>
    </row>
    <row r="128" spans="1:11" ht="20.100000000000001" customHeight="1">
      <c r="A128" s="56"/>
      <c r="D128" s="88"/>
      <c r="E128" s="88"/>
      <c r="F128" s="88"/>
      <c r="G128" s="88"/>
      <c r="H128" s="88"/>
      <c r="I128" s="88"/>
      <c r="J128" s="88"/>
      <c r="K128" s="69"/>
    </row>
    <row r="129" spans="1:11" ht="20.100000000000001" customHeight="1">
      <c r="A129" s="56"/>
      <c r="D129" s="88"/>
      <c r="E129" s="88"/>
      <c r="F129" s="88"/>
      <c r="G129" s="88"/>
      <c r="H129" s="88"/>
      <c r="I129" s="88"/>
      <c r="J129" s="88"/>
      <c r="K129" s="69"/>
    </row>
    <row r="130" spans="1:11" ht="14.1" customHeight="1">
      <c r="A130" s="56"/>
      <c r="D130" s="88"/>
      <c r="E130" s="88"/>
      <c r="F130" s="88"/>
      <c r="G130" s="88"/>
      <c r="H130" s="88"/>
      <c r="I130" s="88"/>
      <c r="J130" s="88"/>
      <c r="K130" s="69"/>
    </row>
    <row r="131" spans="1:11" ht="20.100000000000001" customHeight="1">
      <c r="A131" s="102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1" s="103"/>
      <c r="C131" s="102"/>
      <c r="D131" s="104"/>
      <c r="E131" s="104"/>
      <c r="F131" s="89"/>
      <c r="G131" s="104"/>
      <c r="H131" s="89"/>
      <c r="I131" s="89"/>
      <c r="J131" s="89"/>
      <c r="K131" s="69"/>
    </row>
    <row r="133" spans="1:11" ht="20.100000000000001" customHeight="1">
      <c r="F133" s="86"/>
      <c r="J133" s="86"/>
      <c r="K133" s="69"/>
    </row>
  </sheetData>
  <mergeCells count="7">
    <mergeCell ref="D93:F93"/>
    <mergeCell ref="H93:J93"/>
    <mergeCell ref="D5:F5"/>
    <mergeCell ref="H5:J5"/>
    <mergeCell ref="A40:J40"/>
    <mergeCell ref="D49:F49"/>
    <mergeCell ref="H49:J49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New,Regular"&amp;13&amp;P</oddFooter>
  </headerFooter>
  <rowBreaks count="1" manualBreakCount="1">
    <brk id="4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7C16D-4774-400B-8BC1-2F8BF213A5B7}">
  <sheetPr>
    <tabColor theme="6" tint="0.59999389629810485"/>
  </sheetPr>
  <dimension ref="A1:O45"/>
  <sheetViews>
    <sheetView topLeftCell="A25" zoomScaleNormal="100" zoomScaleSheetLayoutView="115" workbookViewId="0">
      <selection activeCell="D34" sqref="D34"/>
    </sheetView>
  </sheetViews>
  <sheetFormatPr defaultColWidth="7.875" defaultRowHeight="21" customHeight="1"/>
  <cols>
    <col min="1" max="1" width="25" style="1" customWidth="1"/>
    <col min="2" max="2" width="6.375" style="1" customWidth="1"/>
    <col min="3" max="3" width="0.875" style="1" customWidth="1"/>
    <col min="4" max="4" width="12.125" style="143" customWidth="1"/>
    <col min="5" max="5" width="0.875" style="123" customWidth="1"/>
    <col min="6" max="6" width="12.125" style="143" customWidth="1"/>
    <col min="7" max="7" width="0.875" style="123" customWidth="1"/>
    <col min="8" max="8" width="12.125" style="143" customWidth="1"/>
    <col min="9" max="9" width="0.875" style="123" customWidth="1"/>
    <col min="10" max="10" width="12.125" style="143" customWidth="1"/>
    <col min="11" max="11" width="7.875" style="38"/>
    <col min="12" max="256" width="7.875" style="1"/>
    <col min="257" max="257" width="24.875" style="1" customWidth="1"/>
    <col min="258" max="258" width="6.375" style="1" customWidth="1"/>
    <col min="259" max="259" width="0.875" style="1" customWidth="1"/>
    <col min="260" max="260" width="12.125" style="1" customWidth="1"/>
    <col min="261" max="261" width="0.875" style="1" customWidth="1"/>
    <col min="262" max="262" width="12.125" style="1" customWidth="1"/>
    <col min="263" max="263" width="0.875" style="1" customWidth="1"/>
    <col min="264" max="264" width="12.125" style="1" customWidth="1"/>
    <col min="265" max="265" width="0.875" style="1" customWidth="1"/>
    <col min="266" max="266" width="12.125" style="1" customWidth="1"/>
    <col min="267" max="512" width="7.875" style="1"/>
    <col min="513" max="513" width="24.875" style="1" customWidth="1"/>
    <col min="514" max="514" width="6.375" style="1" customWidth="1"/>
    <col min="515" max="515" width="0.875" style="1" customWidth="1"/>
    <col min="516" max="516" width="12.125" style="1" customWidth="1"/>
    <col min="517" max="517" width="0.875" style="1" customWidth="1"/>
    <col min="518" max="518" width="12.125" style="1" customWidth="1"/>
    <col min="519" max="519" width="0.875" style="1" customWidth="1"/>
    <col min="520" max="520" width="12.125" style="1" customWidth="1"/>
    <col min="521" max="521" width="0.875" style="1" customWidth="1"/>
    <col min="522" max="522" width="12.125" style="1" customWidth="1"/>
    <col min="523" max="768" width="7.875" style="1"/>
    <col min="769" max="769" width="24.875" style="1" customWidth="1"/>
    <col min="770" max="770" width="6.375" style="1" customWidth="1"/>
    <col min="771" max="771" width="0.875" style="1" customWidth="1"/>
    <col min="772" max="772" width="12.125" style="1" customWidth="1"/>
    <col min="773" max="773" width="0.875" style="1" customWidth="1"/>
    <col min="774" max="774" width="12.125" style="1" customWidth="1"/>
    <col min="775" max="775" width="0.875" style="1" customWidth="1"/>
    <col min="776" max="776" width="12.125" style="1" customWidth="1"/>
    <col min="777" max="777" width="0.875" style="1" customWidth="1"/>
    <col min="778" max="778" width="12.125" style="1" customWidth="1"/>
    <col min="779" max="1024" width="7.875" style="1"/>
    <col min="1025" max="1025" width="24.875" style="1" customWidth="1"/>
    <col min="1026" max="1026" width="6.375" style="1" customWidth="1"/>
    <col min="1027" max="1027" width="0.875" style="1" customWidth="1"/>
    <col min="1028" max="1028" width="12.125" style="1" customWidth="1"/>
    <col min="1029" max="1029" width="0.875" style="1" customWidth="1"/>
    <col min="1030" max="1030" width="12.125" style="1" customWidth="1"/>
    <col min="1031" max="1031" width="0.875" style="1" customWidth="1"/>
    <col min="1032" max="1032" width="12.125" style="1" customWidth="1"/>
    <col min="1033" max="1033" width="0.875" style="1" customWidth="1"/>
    <col min="1034" max="1034" width="12.125" style="1" customWidth="1"/>
    <col min="1035" max="1280" width="7.875" style="1"/>
    <col min="1281" max="1281" width="24.875" style="1" customWidth="1"/>
    <col min="1282" max="1282" width="6.375" style="1" customWidth="1"/>
    <col min="1283" max="1283" width="0.875" style="1" customWidth="1"/>
    <col min="1284" max="1284" width="12.125" style="1" customWidth="1"/>
    <col min="1285" max="1285" width="0.875" style="1" customWidth="1"/>
    <col min="1286" max="1286" width="12.125" style="1" customWidth="1"/>
    <col min="1287" max="1287" width="0.875" style="1" customWidth="1"/>
    <col min="1288" max="1288" width="12.125" style="1" customWidth="1"/>
    <col min="1289" max="1289" width="0.875" style="1" customWidth="1"/>
    <col min="1290" max="1290" width="12.125" style="1" customWidth="1"/>
    <col min="1291" max="1536" width="7.875" style="1"/>
    <col min="1537" max="1537" width="24.875" style="1" customWidth="1"/>
    <col min="1538" max="1538" width="6.375" style="1" customWidth="1"/>
    <col min="1539" max="1539" width="0.875" style="1" customWidth="1"/>
    <col min="1540" max="1540" width="12.125" style="1" customWidth="1"/>
    <col min="1541" max="1541" width="0.875" style="1" customWidth="1"/>
    <col min="1542" max="1542" width="12.125" style="1" customWidth="1"/>
    <col min="1543" max="1543" width="0.875" style="1" customWidth="1"/>
    <col min="1544" max="1544" width="12.125" style="1" customWidth="1"/>
    <col min="1545" max="1545" width="0.875" style="1" customWidth="1"/>
    <col min="1546" max="1546" width="12.125" style="1" customWidth="1"/>
    <col min="1547" max="1792" width="7.875" style="1"/>
    <col min="1793" max="1793" width="24.875" style="1" customWidth="1"/>
    <col min="1794" max="1794" width="6.375" style="1" customWidth="1"/>
    <col min="1795" max="1795" width="0.875" style="1" customWidth="1"/>
    <col min="1796" max="1796" width="12.125" style="1" customWidth="1"/>
    <col min="1797" max="1797" width="0.875" style="1" customWidth="1"/>
    <col min="1798" max="1798" width="12.125" style="1" customWidth="1"/>
    <col min="1799" max="1799" width="0.875" style="1" customWidth="1"/>
    <col min="1800" max="1800" width="12.125" style="1" customWidth="1"/>
    <col min="1801" max="1801" width="0.875" style="1" customWidth="1"/>
    <col min="1802" max="1802" width="12.125" style="1" customWidth="1"/>
    <col min="1803" max="2048" width="7.875" style="1"/>
    <col min="2049" max="2049" width="24.875" style="1" customWidth="1"/>
    <col min="2050" max="2050" width="6.375" style="1" customWidth="1"/>
    <col min="2051" max="2051" width="0.875" style="1" customWidth="1"/>
    <col min="2052" max="2052" width="12.125" style="1" customWidth="1"/>
    <col min="2053" max="2053" width="0.875" style="1" customWidth="1"/>
    <col min="2054" max="2054" width="12.125" style="1" customWidth="1"/>
    <col min="2055" max="2055" width="0.875" style="1" customWidth="1"/>
    <col min="2056" max="2056" width="12.125" style="1" customWidth="1"/>
    <col min="2057" max="2057" width="0.875" style="1" customWidth="1"/>
    <col min="2058" max="2058" width="12.125" style="1" customWidth="1"/>
    <col min="2059" max="2304" width="7.875" style="1"/>
    <col min="2305" max="2305" width="24.875" style="1" customWidth="1"/>
    <col min="2306" max="2306" width="6.375" style="1" customWidth="1"/>
    <col min="2307" max="2307" width="0.875" style="1" customWidth="1"/>
    <col min="2308" max="2308" width="12.125" style="1" customWidth="1"/>
    <col min="2309" max="2309" width="0.875" style="1" customWidth="1"/>
    <col min="2310" max="2310" width="12.125" style="1" customWidth="1"/>
    <col min="2311" max="2311" width="0.875" style="1" customWidth="1"/>
    <col min="2312" max="2312" width="12.125" style="1" customWidth="1"/>
    <col min="2313" max="2313" width="0.875" style="1" customWidth="1"/>
    <col min="2314" max="2314" width="12.125" style="1" customWidth="1"/>
    <col min="2315" max="2560" width="7.875" style="1"/>
    <col min="2561" max="2561" width="24.875" style="1" customWidth="1"/>
    <col min="2562" max="2562" width="6.375" style="1" customWidth="1"/>
    <col min="2563" max="2563" width="0.875" style="1" customWidth="1"/>
    <col min="2564" max="2564" width="12.125" style="1" customWidth="1"/>
    <col min="2565" max="2565" width="0.875" style="1" customWidth="1"/>
    <col min="2566" max="2566" width="12.125" style="1" customWidth="1"/>
    <col min="2567" max="2567" width="0.875" style="1" customWidth="1"/>
    <col min="2568" max="2568" width="12.125" style="1" customWidth="1"/>
    <col min="2569" max="2569" width="0.875" style="1" customWidth="1"/>
    <col min="2570" max="2570" width="12.125" style="1" customWidth="1"/>
    <col min="2571" max="2816" width="7.875" style="1"/>
    <col min="2817" max="2817" width="24.875" style="1" customWidth="1"/>
    <col min="2818" max="2818" width="6.375" style="1" customWidth="1"/>
    <col min="2819" max="2819" width="0.875" style="1" customWidth="1"/>
    <col min="2820" max="2820" width="12.125" style="1" customWidth="1"/>
    <col min="2821" max="2821" width="0.875" style="1" customWidth="1"/>
    <col min="2822" max="2822" width="12.125" style="1" customWidth="1"/>
    <col min="2823" max="2823" width="0.875" style="1" customWidth="1"/>
    <col min="2824" max="2824" width="12.125" style="1" customWidth="1"/>
    <col min="2825" max="2825" width="0.875" style="1" customWidth="1"/>
    <col min="2826" max="2826" width="12.125" style="1" customWidth="1"/>
    <col min="2827" max="3072" width="7.875" style="1"/>
    <col min="3073" max="3073" width="24.875" style="1" customWidth="1"/>
    <col min="3074" max="3074" width="6.375" style="1" customWidth="1"/>
    <col min="3075" max="3075" width="0.875" style="1" customWidth="1"/>
    <col min="3076" max="3076" width="12.125" style="1" customWidth="1"/>
    <col min="3077" max="3077" width="0.875" style="1" customWidth="1"/>
    <col min="3078" max="3078" width="12.125" style="1" customWidth="1"/>
    <col min="3079" max="3079" width="0.875" style="1" customWidth="1"/>
    <col min="3080" max="3080" width="12.125" style="1" customWidth="1"/>
    <col min="3081" max="3081" width="0.875" style="1" customWidth="1"/>
    <col min="3082" max="3082" width="12.125" style="1" customWidth="1"/>
    <col min="3083" max="3328" width="7.875" style="1"/>
    <col min="3329" max="3329" width="24.875" style="1" customWidth="1"/>
    <col min="3330" max="3330" width="6.375" style="1" customWidth="1"/>
    <col min="3331" max="3331" width="0.875" style="1" customWidth="1"/>
    <col min="3332" max="3332" width="12.125" style="1" customWidth="1"/>
    <col min="3333" max="3333" width="0.875" style="1" customWidth="1"/>
    <col min="3334" max="3334" width="12.125" style="1" customWidth="1"/>
    <col min="3335" max="3335" width="0.875" style="1" customWidth="1"/>
    <col min="3336" max="3336" width="12.125" style="1" customWidth="1"/>
    <col min="3337" max="3337" width="0.875" style="1" customWidth="1"/>
    <col min="3338" max="3338" width="12.125" style="1" customWidth="1"/>
    <col min="3339" max="3584" width="7.875" style="1"/>
    <col min="3585" max="3585" width="24.875" style="1" customWidth="1"/>
    <col min="3586" max="3586" width="6.375" style="1" customWidth="1"/>
    <col min="3587" max="3587" width="0.875" style="1" customWidth="1"/>
    <col min="3588" max="3588" width="12.125" style="1" customWidth="1"/>
    <col min="3589" max="3589" width="0.875" style="1" customWidth="1"/>
    <col min="3590" max="3590" width="12.125" style="1" customWidth="1"/>
    <col min="3591" max="3591" width="0.875" style="1" customWidth="1"/>
    <col min="3592" max="3592" width="12.125" style="1" customWidth="1"/>
    <col min="3593" max="3593" width="0.875" style="1" customWidth="1"/>
    <col min="3594" max="3594" width="12.125" style="1" customWidth="1"/>
    <col min="3595" max="3840" width="7.875" style="1"/>
    <col min="3841" max="3841" width="24.875" style="1" customWidth="1"/>
    <col min="3842" max="3842" width="6.375" style="1" customWidth="1"/>
    <col min="3843" max="3843" width="0.875" style="1" customWidth="1"/>
    <col min="3844" max="3844" width="12.125" style="1" customWidth="1"/>
    <col min="3845" max="3845" width="0.875" style="1" customWidth="1"/>
    <col min="3846" max="3846" width="12.125" style="1" customWidth="1"/>
    <col min="3847" max="3847" width="0.875" style="1" customWidth="1"/>
    <col min="3848" max="3848" width="12.125" style="1" customWidth="1"/>
    <col min="3849" max="3849" width="0.875" style="1" customWidth="1"/>
    <col min="3850" max="3850" width="12.125" style="1" customWidth="1"/>
    <col min="3851" max="4096" width="7.875" style="1"/>
    <col min="4097" max="4097" width="24.875" style="1" customWidth="1"/>
    <col min="4098" max="4098" width="6.375" style="1" customWidth="1"/>
    <col min="4099" max="4099" width="0.875" style="1" customWidth="1"/>
    <col min="4100" max="4100" width="12.125" style="1" customWidth="1"/>
    <col min="4101" max="4101" width="0.875" style="1" customWidth="1"/>
    <col min="4102" max="4102" width="12.125" style="1" customWidth="1"/>
    <col min="4103" max="4103" width="0.875" style="1" customWidth="1"/>
    <col min="4104" max="4104" width="12.125" style="1" customWidth="1"/>
    <col min="4105" max="4105" width="0.875" style="1" customWidth="1"/>
    <col min="4106" max="4106" width="12.125" style="1" customWidth="1"/>
    <col min="4107" max="4352" width="7.875" style="1"/>
    <col min="4353" max="4353" width="24.875" style="1" customWidth="1"/>
    <col min="4354" max="4354" width="6.375" style="1" customWidth="1"/>
    <col min="4355" max="4355" width="0.875" style="1" customWidth="1"/>
    <col min="4356" max="4356" width="12.125" style="1" customWidth="1"/>
    <col min="4357" max="4357" width="0.875" style="1" customWidth="1"/>
    <col min="4358" max="4358" width="12.125" style="1" customWidth="1"/>
    <col min="4359" max="4359" width="0.875" style="1" customWidth="1"/>
    <col min="4360" max="4360" width="12.125" style="1" customWidth="1"/>
    <col min="4361" max="4361" width="0.875" style="1" customWidth="1"/>
    <col min="4362" max="4362" width="12.125" style="1" customWidth="1"/>
    <col min="4363" max="4608" width="7.875" style="1"/>
    <col min="4609" max="4609" width="24.875" style="1" customWidth="1"/>
    <col min="4610" max="4610" width="6.375" style="1" customWidth="1"/>
    <col min="4611" max="4611" width="0.875" style="1" customWidth="1"/>
    <col min="4612" max="4612" width="12.125" style="1" customWidth="1"/>
    <col min="4613" max="4613" width="0.875" style="1" customWidth="1"/>
    <col min="4614" max="4614" width="12.125" style="1" customWidth="1"/>
    <col min="4615" max="4615" width="0.875" style="1" customWidth="1"/>
    <col min="4616" max="4616" width="12.125" style="1" customWidth="1"/>
    <col min="4617" max="4617" width="0.875" style="1" customWidth="1"/>
    <col min="4618" max="4618" width="12.125" style="1" customWidth="1"/>
    <col min="4619" max="4864" width="7.875" style="1"/>
    <col min="4865" max="4865" width="24.875" style="1" customWidth="1"/>
    <col min="4866" max="4866" width="6.375" style="1" customWidth="1"/>
    <col min="4867" max="4867" width="0.875" style="1" customWidth="1"/>
    <col min="4868" max="4868" width="12.125" style="1" customWidth="1"/>
    <col min="4869" max="4869" width="0.875" style="1" customWidth="1"/>
    <col min="4870" max="4870" width="12.125" style="1" customWidth="1"/>
    <col min="4871" max="4871" width="0.875" style="1" customWidth="1"/>
    <col min="4872" max="4872" width="12.125" style="1" customWidth="1"/>
    <col min="4873" max="4873" width="0.875" style="1" customWidth="1"/>
    <col min="4874" max="4874" width="12.125" style="1" customWidth="1"/>
    <col min="4875" max="5120" width="7.875" style="1"/>
    <col min="5121" max="5121" width="24.875" style="1" customWidth="1"/>
    <col min="5122" max="5122" width="6.375" style="1" customWidth="1"/>
    <col min="5123" max="5123" width="0.875" style="1" customWidth="1"/>
    <col min="5124" max="5124" width="12.125" style="1" customWidth="1"/>
    <col min="5125" max="5125" width="0.875" style="1" customWidth="1"/>
    <col min="5126" max="5126" width="12.125" style="1" customWidth="1"/>
    <col min="5127" max="5127" width="0.875" style="1" customWidth="1"/>
    <col min="5128" max="5128" width="12.125" style="1" customWidth="1"/>
    <col min="5129" max="5129" width="0.875" style="1" customWidth="1"/>
    <col min="5130" max="5130" width="12.125" style="1" customWidth="1"/>
    <col min="5131" max="5376" width="7.875" style="1"/>
    <col min="5377" max="5377" width="24.875" style="1" customWidth="1"/>
    <col min="5378" max="5378" width="6.375" style="1" customWidth="1"/>
    <col min="5379" max="5379" width="0.875" style="1" customWidth="1"/>
    <col min="5380" max="5380" width="12.125" style="1" customWidth="1"/>
    <col min="5381" max="5381" width="0.875" style="1" customWidth="1"/>
    <col min="5382" max="5382" width="12.125" style="1" customWidth="1"/>
    <col min="5383" max="5383" width="0.875" style="1" customWidth="1"/>
    <col min="5384" max="5384" width="12.125" style="1" customWidth="1"/>
    <col min="5385" max="5385" width="0.875" style="1" customWidth="1"/>
    <col min="5386" max="5386" width="12.125" style="1" customWidth="1"/>
    <col min="5387" max="5632" width="7.875" style="1"/>
    <col min="5633" max="5633" width="24.875" style="1" customWidth="1"/>
    <col min="5634" max="5634" width="6.375" style="1" customWidth="1"/>
    <col min="5635" max="5635" width="0.875" style="1" customWidth="1"/>
    <col min="5636" max="5636" width="12.125" style="1" customWidth="1"/>
    <col min="5637" max="5637" width="0.875" style="1" customWidth="1"/>
    <col min="5638" max="5638" width="12.125" style="1" customWidth="1"/>
    <col min="5639" max="5639" width="0.875" style="1" customWidth="1"/>
    <col min="5640" max="5640" width="12.125" style="1" customWidth="1"/>
    <col min="5641" max="5641" width="0.875" style="1" customWidth="1"/>
    <col min="5642" max="5642" width="12.125" style="1" customWidth="1"/>
    <col min="5643" max="5888" width="7.875" style="1"/>
    <col min="5889" max="5889" width="24.875" style="1" customWidth="1"/>
    <col min="5890" max="5890" width="6.375" style="1" customWidth="1"/>
    <col min="5891" max="5891" width="0.875" style="1" customWidth="1"/>
    <col min="5892" max="5892" width="12.125" style="1" customWidth="1"/>
    <col min="5893" max="5893" width="0.875" style="1" customWidth="1"/>
    <col min="5894" max="5894" width="12.125" style="1" customWidth="1"/>
    <col min="5895" max="5895" width="0.875" style="1" customWidth="1"/>
    <col min="5896" max="5896" width="12.125" style="1" customWidth="1"/>
    <col min="5897" max="5897" width="0.875" style="1" customWidth="1"/>
    <col min="5898" max="5898" width="12.125" style="1" customWidth="1"/>
    <col min="5899" max="6144" width="7.875" style="1"/>
    <col min="6145" max="6145" width="24.875" style="1" customWidth="1"/>
    <col min="6146" max="6146" width="6.375" style="1" customWidth="1"/>
    <col min="6147" max="6147" width="0.875" style="1" customWidth="1"/>
    <col min="6148" max="6148" width="12.125" style="1" customWidth="1"/>
    <col min="6149" max="6149" width="0.875" style="1" customWidth="1"/>
    <col min="6150" max="6150" width="12.125" style="1" customWidth="1"/>
    <col min="6151" max="6151" width="0.875" style="1" customWidth="1"/>
    <col min="6152" max="6152" width="12.125" style="1" customWidth="1"/>
    <col min="6153" max="6153" width="0.875" style="1" customWidth="1"/>
    <col min="6154" max="6154" width="12.125" style="1" customWidth="1"/>
    <col min="6155" max="6400" width="7.875" style="1"/>
    <col min="6401" max="6401" width="24.875" style="1" customWidth="1"/>
    <col min="6402" max="6402" width="6.375" style="1" customWidth="1"/>
    <col min="6403" max="6403" width="0.875" style="1" customWidth="1"/>
    <col min="6404" max="6404" width="12.125" style="1" customWidth="1"/>
    <col min="6405" max="6405" width="0.875" style="1" customWidth="1"/>
    <col min="6406" max="6406" width="12.125" style="1" customWidth="1"/>
    <col min="6407" max="6407" width="0.875" style="1" customWidth="1"/>
    <col min="6408" max="6408" width="12.125" style="1" customWidth="1"/>
    <col min="6409" max="6409" width="0.875" style="1" customWidth="1"/>
    <col min="6410" max="6410" width="12.125" style="1" customWidth="1"/>
    <col min="6411" max="6656" width="7.875" style="1"/>
    <col min="6657" max="6657" width="24.875" style="1" customWidth="1"/>
    <col min="6658" max="6658" width="6.375" style="1" customWidth="1"/>
    <col min="6659" max="6659" width="0.875" style="1" customWidth="1"/>
    <col min="6660" max="6660" width="12.125" style="1" customWidth="1"/>
    <col min="6661" max="6661" width="0.875" style="1" customWidth="1"/>
    <col min="6662" max="6662" width="12.125" style="1" customWidth="1"/>
    <col min="6663" max="6663" width="0.875" style="1" customWidth="1"/>
    <col min="6664" max="6664" width="12.125" style="1" customWidth="1"/>
    <col min="6665" max="6665" width="0.875" style="1" customWidth="1"/>
    <col min="6666" max="6666" width="12.125" style="1" customWidth="1"/>
    <col min="6667" max="6912" width="7.875" style="1"/>
    <col min="6913" max="6913" width="24.875" style="1" customWidth="1"/>
    <col min="6914" max="6914" width="6.375" style="1" customWidth="1"/>
    <col min="6915" max="6915" width="0.875" style="1" customWidth="1"/>
    <col min="6916" max="6916" width="12.125" style="1" customWidth="1"/>
    <col min="6917" max="6917" width="0.875" style="1" customWidth="1"/>
    <col min="6918" max="6918" width="12.125" style="1" customWidth="1"/>
    <col min="6919" max="6919" width="0.875" style="1" customWidth="1"/>
    <col min="6920" max="6920" width="12.125" style="1" customWidth="1"/>
    <col min="6921" max="6921" width="0.875" style="1" customWidth="1"/>
    <col min="6922" max="6922" width="12.125" style="1" customWidth="1"/>
    <col min="6923" max="7168" width="7.875" style="1"/>
    <col min="7169" max="7169" width="24.875" style="1" customWidth="1"/>
    <col min="7170" max="7170" width="6.375" style="1" customWidth="1"/>
    <col min="7171" max="7171" width="0.875" style="1" customWidth="1"/>
    <col min="7172" max="7172" width="12.125" style="1" customWidth="1"/>
    <col min="7173" max="7173" width="0.875" style="1" customWidth="1"/>
    <col min="7174" max="7174" width="12.125" style="1" customWidth="1"/>
    <col min="7175" max="7175" width="0.875" style="1" customWidth="1"/>
    <col min="7176" max="7176" width="12.125" style="1" customWidth="1"/>
    <col min="7177" max="7177" width="0.875" style="1" customWidth="1"/>
    <col min="7178" max="7178" width="12.125" style="1" customWidth="1"/>
    <col min="7179" max="7424" width="7.875" style="1"/>
    <col min="7425" max="7425" width="24.875" style="1" customWidth="1"/>
    <col min="7426" max="7426" width="6.375" style="1" customWidth="1"/>
    <col min="7427" max="7427" width="0.875" style="1" customWidth="1"/>
    <col min="7428" max="7428" width="12.125" style="1" customWidth="1"/>
    <col min="7429" max="7429" width="0.875" style="1" customWidth="1"/>
    <col min="7430" max="7430" width="12.125" style="1" customWidth="1"/>
    <col min="7431" max="7431" width="0.875" style="1" customWidth="1"/>
    <col min="7432" max="7432" width="12.125" style="1" customWidth="1"/>
    <col min="7433" max="7433" width="0.875" style="1" customWidth="1"/>
    <col min="7434" max="7434" width="12.125" style="1" customWidth="1"/>
    <col min="7435" max="7680" width="7.875" style="1"/>
    <col min="7681" max="7681" width="24.875" style="1" customWidth="1"/>
    <col min="7682" max="7682" width="6.375" style="1" customWidth="1"/>
    <col min="7683" max="7683" width="0.875" style="1" customWidth="1"/>
    <col min="7684" max="7684" width="12.125" style="1" customWidth="1"/>
    <col min="7685" max="7685" width="0.875" style="1" customWidth="1"/>
    <col min="7686" max="7686" width="12.125" style="1" customWidth="1"/>
    <col min="7687" max="7687" width="0.875" style="1" customWidth="1"/>
    <col min="7688" max="7688" width="12.125" style="1" customWidth="1"/>
    <col min="7689" max="7689" width="0.875" style="1" customWidth="1"/>
    <col min="7690" max="7690" width="12.125" style="1" customWidth="1"/>
    <col min="7691" max="7936" width="7.875" style="1"/>
    <col min="7937" max="7937" width="24.875" style="1" customWidth="1"/>
    <col min="7938" max="7938" width="6.375" style="1" customWidth="1"/>
    <col min="7939" max="7939" width="0.875" style="1" customWidth="1"/>
    <col min="7940" max="7940" width="12.125" style="1" customWidth="1"/>
    <col min="7941" max="7941" width="0.875" style="1" customWidth="1"/>
    <col min="7942" max="7942" width="12.125" style="1" customWidth="1"/>
    <col min="7943" max="7943" width="0.875" style="1" customWidth="1"/>
    <col min="7944" max="7944" width="12.125" style="1" customWidth="1"/>
    <col min="7945" max="7945" width="0.875" style="1" customWidth="1"/>
    <col min="7946" max="7946" width="12.125" style="1" customWidth="1"/>
    <col min="7947" max="8192" width="7.875" style="1"/>
    <col min="8193" max="8193" width="24.875" style="1" customWidth="1"/>
    <col min="8194" max="8194" width="6.375" style="1" customWidth="1"/>
    <col min="8195" max="8195" width="0.875" style="1" customWidth="1"/>
    <col min="8196" max="8196" width="12.125" style="1" customWidth="1"/>
    <col min="8197" max="8197" width="0.875" style="1" customWidth="1"/>
    <col min="8198" max="8198" width="12.125" style="1" customWidth="1"/>
    <col min="8199" max="8199" width="0.875" style="1" customWidth="1"/>
    <col min="8200" max="8200" width="12.125" style="1" customWidth="1"/>
    <col min="8201" max="8201" width="0.875" style="1" customWidth="1"/>
    <col min="8202" max="8202" width="12.125" style="1" customWidth="1"/>
    <col min="8203" max="8448" width="7.875" style="1"/>
    <col min="8449" max="8449" width="24.875" style="1" customWidth="1"/>
    <col min="8450" max="8450" width="6.375" style="1" customWidth="1"/>
    <col min="8451" max="8451" width="0.875" style="1" customWidth="1"/>
    <col min="8452" max="8452" width="12.125" style="1" customWidth="1"/>
    <col min="8453" max="8453" width="0.875" style="1" customWidth="1"/>
    <col min="8454" max="8454" width="12.125" style="1" customWidth="1"/>
    <col min="8455" max="8455" width="0.875" style="1" customWidth="1"/>
    <col min="8456" max="8456" width="12.125" style="1" customWidth="1"/>
    <col min="8457" max="8457" width="0.875" style="1" customWidth="1"/>
    <col min="8458" max="8458" width="12.125" style="1" customWidth="1"/>
    <col min="8459" max="8704" width="7.875" style="1"/>
    <col min="8705" max="8705" width="24.875" style="1" customWidth="1"/>
    <col min="8706" max="8706" width="6.375" style="1" customWidth="1"/>
    <col min="8707" max="8707" width="0.875" style="1" customWidth="1"/>
    <col min="8708" max="8708" width="12.125" style="1" customWidth="1"/>
    <col min="8709" max="8709" width="0.875" style="1" customWidth="1"/>
    <col min="8710" max="8710" width="12.125" style="1" customWidth="1"/>
    <col min="8711" max="8711" width="0.875" style="1" customWidth="1"/>
    <col min="8712" max="8712" width="12.125" style="1" customWidth="1"/>
    <col min="8713" max="8713" width="0.875" style="1" customWidth="1"/>
    <col min="8714" max="8714" width="12.125" style="1" customWidth="1"/>
    <col min="8715" max="8960" width="7.875" style="1"/>
    <col min="8961" max="8961" width="24.875" style="1" customWidth="1"/>
    <col min="8962" max="8962" width="6.375" style="1" customWidth="1"/>
    <col min="8963" max="8963" width="0.875" style="1" customWidth="1"/>
    <col min="8964" max="8964" width="12.125" style="1" customWidth="1"/>
    <col min="8965" max="8965" width="0.875" style="1" customWidth="1"/>
    <col min="8966" max="8966" width="12.125" style="1" customWidth="1"/>
    <col min="8967" max="8967" width="0.875" style="1" customWidth="1"/>
    <col min="8968" max="8968" width="12.125" style="1" customWidth="1"/>
    <col min="8969" max="8969" width="0.875" style="1" customWidth="1"/>
    <col min="8970" max="8970" width="12.125" style="1" customWidth="1"/>
    <col min="8971" max="9216" width="7.875" style="1"/>
    <col min="9217" max="9217" width="24.875" style="1" customWidth="1"/>
    <col min="9218" max="9218" width="6.375" style="1" customWidth="1"/>
    <col min="9219" max="9219" width="0.875" style="1" customWidth="1"/>
    <col min="9220" max="9220" width="12.125" style="1" customWidth="1"/>
    <col min="9221" max="9221" width="0.875" style="1" customWidth="1"/>
    <col min="9222" max="9222" width="12.125" style="1" customWidth="1"/>
    <col min="9223" max="9223" width="0.875" style="1" customWidth="1"/>
    <col min="9224" max="9224" width="12.125" style="1" customWidth="1"/>
    <col min="9225" max="9225" width="0.875" style="1" customWidth="1"/>
    <col min="9226" max="9226" width="12.125" style="1" customWidth="1"/>
    <col min="9227" max="9472" width="7.875" style="1"/>
    <col min="9473" max="9473" width="24.875" style="1" customWidth="1"/>
    <col min="9474" max="9474" width="6.375" style="1" customWidth="1"/>
    <col min="9475" max="9475" width="0.875" style="1" customWidth="1"/>
    <col min="9476" max="9476" width="12.125" style="1" customWidth="1"/>
    <col min="9477" max="9477" width="0.875" style="1" customWidth="1"/>
    <col min="9478" max="9478" width="12.125" style="1" customWidth="1"/>
    <col min="9479" max="9479" width="0.875" style="1" customWidth="1"/>
    <col min="9480" max="9480" width="12.125" style="1" customWidth="1"/>
    <col min="9481" max="9481" width="0.875" style="1" customWidth="1"/>
    <col min="9482" max="9482" width="12.125" style="1" customWidth="1"/>
    <col min="9483" max="9728" width="7.875" style="1"/>
    <col min="9729" max="9729" width="24.875" style="1" customWidth="1"/>
    <col min="9730" max="9730" width="6.375" style="1" customWidth="1"/>
    <col min="9731" max="9731" width="0.875" style="1" customWidth="1"/>
    <col min="9732" max="9732" width="12.125" style="1" customWidth="1"/>
    <col min="9733" max="9733" width="0.875" style="1" customWidth="1"/>
    <col min="9734" max="9734" width="12.125" style="1" customWidth="1"/>
    <col min="9735" max="9735" width="0.875" style="1" customWidth="1"/>
    <col min="9736" max="9736" width="12.125" style="1" customWidth="1"/>
    <col min="9737" max="9737" width="0.875" style="1" customWidth="1"/>
    <col min="9738" max="9738" width="12.125" style="1" customWidth="1"/>
    <col min="9739" max="9984" width="7.875" style="1"/>
    <col min="9985" max="9985" width="24.875" style="1" customWidth="1"/>
    <col min="9986" max="9986" width="6.375" style="1" customWidth="1"/>
    <col min="9987" max="9987" width="0.875" style="1" customWidth="1"/>
    <col min="9988" max="9988" width="12.125" style="1" customWidth="1"/>
    <col min="9989" max="9989" width="0.875" style="1" customWidth="1"/>
    <col min="9990" max="9990" width="12.125" style="1" customWidth="1"/>
    <col min="9991" max="9991" width="0.875" style="1" customWidth="1"/>
    <col min="9992" max="9992" width="12.125" style="1" customWidth="1"/>
    <col min="9993" max="9993" width="0.875" style="1" customWidth="1"/>
    <col min="9994" max="9994" width="12.125" style="1" customWidth="1"/>
    <col min="9995" max="10240" width="7.875" style="1"/>
    <col min="10241" max="10241" width="24.875" style="1" customWidth="1"/>
    <col min="10242" max="10242" width="6.375" style="1" customWidth="1"/>
    <col min="10243" max="10243" width="0.875" style="1" customWidth="1"/>
    <col min="10244" max="10244" width="12.125" style="1" customWidth="1"/>
    <col min="10245" max="10245" width="0.875" style="1" customWidth="1"/>
    <col min="10246" max="10246" width="12.125" style="1" customWidth="1"/>
    <col min="10247" max="10247" width="0.875" style="1" customWidth="1"/>
    <col min="10248" max="10248" width="12.125" style="1" customWidth="1"/>
    <col min="10249" max="10249" width="0.875" style="1" customWidth="1"/>
    <col min="10250" max="10250" width="12.125" style="1" customWidth="1"/>
    <col min="10251" max="10496" width="7.875" style="1"/>
    <col min="10497" max="10497" width="24.875" style="1" customWidth="1"/>
    <col min="10498" max="10498" width="6.375" style="1" customWidth="1"/>
    <col min="10499" max="10499" width="0.875" style="1" customWidth="1"/>
    <col min="10500" max="10500" width="12.125" style="1" customWidth="1"/>
    <col min="10501" max="10501" width="0.875" style="1" customWidth="1"/>
    <col min="10502" max="10502" width="12.125" style="1" customWidth="1"/>
    <col min="10503" max="10503" width="0.875" style="1" customWidth="1"/>
    <col min="10504" max="10504" width="12.125" style="1" customWidth="1"/>
    <col min="10505" max="10505" width="0.875" style="1" customWidth="1"/>
    <col min="10506" max="10506" width="12.125" style="1" customWidth="1"/>
    <col min="10507" max="10752" width="7.875" style="1"/>
    <col min="10753" max="10753" width="24.875" style="1" customWidth="1"/>
    <col min="10754" max="10754" width="6.375" style="1" customWidth="1"/>
    <col min="10755" max="10755" width="0.875" style="1" customWidth="1"/>
    <col min="10756" max="10756" width="12.125" style="1" customWidth="1"/>
    <col min="10757" max="10757" width="0.875" style="1" customWidth="1"/>
    <col min="10758" max="10758" width="12.125" style="1" customWidth="1"/>
    <col min="10759" max="10759" width="0.875" style="1" customWidth="1"/>
    <col min="10760" max="10760" width="12.125" style="1" customWidth="1"/>
    <col min="10761" max="10761" width="0.875" style="1" customWidth="1"/>
    <col min="10762" max="10762" width="12.125" style="1" customWidth="1"/>
    <col min="10763" max="11008" width="7.875" style="1"/>
    <col min="11009" max="11009" width="24.875" style="1" customWidth="1"/>
    <col min="11010" max="11010" width="6.375" style="1" customWidth="1"/>
    <col min="11011" max="11011" width="0.875" style="1" customWidth="1"/>
    <col min="11012" max="11012" width="12.125" style="1" customWidth="1"/>
    <col min="11013" max="11013" width="0.875" style="1" customWidth="1"/>
    <col min="11014" max="11014" width="12.125" style="1" customWidth="1"/>
    <col min="11015" max="11015" width="0.875" style="1" customWidth="1"/>
    <col min="11016" max="11016" width="12.125" style="1" customWidth="1"/>
    <col min="11017" max="11017" width="0.875" style="1" customWidth="1"/>
    <col min="11018" max="11018" width="12.125" style="1" customWidth="1"/>
    <col min="11019" max="11264" width="7.875" style="1"/>
    <col min="11265" max="11265" width="24.875" style="1" customWidth="1"/>
    <col min="11266" max="11266" width="6.375" style="1" customWidth="1"/>
    <col min="11267" max="11267" width="0.875" style="1" customWidth="1"/>
    <col min="11268" max="11268" width="12.125" style="1" customWidth="1"/>
    <col min="11269" max="11269" width="0.875" style="1" customWidth="1"/>
    <col min="11270" max="11270" width="12.125" style="1" customWidth="1"/>
    <col min="11271" max="11271" width="0.875" style="1" customWidth="1"/>
    <col min="11272" max="11272" width="12.125" style="1" customWidth="1"/>
    <col min="11273" max="11273" width="0.875" style="1" customWidth="1"/>
    <col min="11274" max="11274" width="12.125" style="1" customWidth="1"/>
    <col min="11275" max="11520" width="7.875" style="1"/>
    <col min="11521" max="11521" width="24.875" style="1" customWidth="1"/>
    <col min="11522" max="11522" width="6.375" style="1" customWidth="1"/>
    <col min="11523" max="11523" width="0.875" style="1" customWidth="1"/>
    <col min="11524" max="11524" width="12.125" style="1" customWidth="1"/>
    <col min="11525" max="11525" width="0.875" style="1" customWidth="1"/>
    <col min="11526" max="11526" width="12.125" style="1" customWidth="1"/>
    <col min="11527" max="11527" width="0.875" style="1" customWidth="1"/>
    <col min="11528" max="11528" width="12.125" style="1" customWidth="1"/>
    <col min="11529" max="11529" width="0.875" style="1" customWidth="1"/>
    <col min="11530" max="11530" width="12.125" style="1" customWidth="1"/>
    <col min="11531" max="11776" width="7.875" style="1"/>
    <col min="11777" max="11777" width="24.875" style="1" customWidth="1"/>
    <col min="11778" max="11778" width="6.375" style="1" customWidth="1"/>
    <col min="11779" max="11779" width="0.875" style="1" customWidth="1"/>
    <col min="11780" max="11780" width="12.125" style="1" customWidth="1"/>
    <col min="11781" max="11781" width="0.875" style="1" customWidth="1"/>
    <col min="11782" max="11782" width="12.125" style="1" customWidth="1"/>
    <col min="11783" max="11783" width="0.875" style="1" customWidth="1"/>
    <col min="11784" max="11784" width="12.125" style="1" customWidth="1"/>
    <col min="11785" max="11785" width="0.875" style="1" customWidth="1"/>
    <col min="11786" max="11786" width="12.125" style="1" customWidth="1"/>
    <col min="11787" max="12032" width="7.875" style="1"/>
    <col min="12033" max="12033" width="24.875" style="1" customWidth="1"/>
    <col min="12034" max="12034" width="6.375" style="1" customWidth="1"/>
    <col min="12035" max="12035" width="0.875" style="1" customWidth="1"/>
    <col min="12036" max="12036" width="12.125" style="1" customWidth="1"/>
    <col min="12037" max="12037" width="0.875" style="1" customWidth="1"/>
    <col min="12038" max="12038" width="12.125" style="1" customWidth="1"/>
    <col min="12039" max="12039" width="0.875" style="1" customWidth="1"/>
    <col min="12040" max="12040" width="12.125" style="1" customWidth="1"/>
    <col min="12041" max="12041" width="0.875" style="1" customWidth="1"/>
    <col min="12042" max="12042" width="12.125" style="1" customWidth="1"/>
    <col min="12043" max="12288" width="7.875" style="1"/>
    <col min="12289" max="12289" width="24.875" style="1" customWidth="1"/>
    <col min="12290" max="12290" width="6.375" style="1" customWidth="1"/>
    <col min="12291" max="12291" width="0.875" style="1" customWidth="1"/>
    <col min="12292" max="12292" width="12.125" style="1" customWidth="1"/>
    <col min="12293" max="12293" width="0.875" style="1" customWidth="1"/>
    <col min="12294" max="12294" width="12.125" style="1" customWidth="1"/>
    <col min="12295" max="12295" width="0.875" style="1" customWidth="1"/>
    <col min="12296" max="12296" width="12.125" style="1" customWidth="1"/>
    <col min="12297" max="12297" width="0.875" style="1" customWidth="1"/>
    <col min="12298" max="12298" width="12.125" style="1" customWidth="1"/>
    <col min="12299" max="12544" width="7.875" style="1"/>
    <col min="12545" max="12545" width="24.875" style="1" customWidth="1"/>
    <col min="12546" max="12546" width="6.375" style="1" customWidth="1"/>
    <col min="12547" max="12547" width="0.875" style="1" customWidth="1"/>
    <col min="12548" max="12548" width="12.125" style="1" customWidth="1"/>
    <col min="12549" max="12549" width="0.875" style="1" customWidth="1"/>
    <col min="12550" max="12550" width="12.125" style="1" customWidth="1"/>
    <col min="12551" max="12551" width="0.875" style="1" customWidth="1"/>
    <col min="12552" max="12552" width="12.125" style="1" customWidth="1"/>
    <col min="12553" max="12553" width="0.875" style="1" customWidth="1"/>
    <col min="12554" max="12554" width="12.125" style="1" customWidth="1"/>
    <col min="12555" max="12800" width="7.875" style="1"/>
    <col min="12801" max="12801" width="24.875" style="1" customWidth="1"/>
    <col min="12802" max="12802" width="6.375" style="1" customWidth="1"/>
    <col min="12803" max="12803" width="0.875" style="1" customWidth="1"/>
    <col min="12804" max="12804" width="12.125" style="1" customWidth="1"/>
    <col min="12805" max="12805" width="0.875" style="1" customWidth="1"/>
    <col min="12806" max="12806" width="12.125" style="1" customWidth="1"/>
    <col min="12807" max="12807" width="0.875" style="1" customWidth="1"/>
    <col min="12808" max="12808" width="12.125" style="1" customWidth="1"/>
    <col min="12809" max="12809" width="0.875" style="1" customWidth="1"/>
    <col min="12810" max="12810" width="12.125" style="1" customWidth="1"/>
    <col min="12811" max="13056" width="7.875" style="1"/>
    <col min="13057" max="13057" width="24.875" style="1" customWidth="1"/>
    <col min="13058" max="13058" width="6.375" style="1" customWidth="1"/>
    <col min="13059" max="13059" width="0.875" style="1" customWidth="1"/>
    <col min="13060" max="13060" width="12.125" style="1" customWidth="1"/>
    <col min="13061" max="13061" width="0.875" style="1" customWidth="1"/>
    <col min="13062" max="13062" width="12.125" style="1" customWidth="1"/>
    <col min="13063" max="13063" width="0.875" style="1" customWidth="1"/>
    <col min="13064" max="13064" width="12.125" style="1" customWidth="1"/>
    <col min="13065" max="13065" width="0.875" style="1" customWidth="1"/>
    <col min="13066" max="13066" width="12.125" style="1" customWidth="1"/>
    <col min="13067" max="13312" width="7.875" style="1"/>
    <col min="13313" max="13313" width="24.875" style="1" customWidth="1"/>
    <col min="13314" max="13314" width="6.375" style="1" customWidth="1"/>
    <col min="13315" max="13315" width="0.875" style="1" customWidth="1"/>
    <col min="13316" max="13316" width="12.125" style="1" customWidth="1"/>
    <col min="13317" max="13317" width="0.875" style="1" customWidth="1"/>
    <col min="13318" max="13318" width="12.125" style="1" customWidth="1"/>
    <col min="13319" max="13319" width="0.875" style="1" customWidth="1"/>
    <col min="13320" max="13320" width="12.125" style="1" customWidth="1"/>
    <col min="13321" max="13321" width="0.875" style="1" customWidth="1"/>
    <col min="13322" max="13322" width="12.125" style="1" customWidth="1"/>
    <col min="13323" max="13568" width="7.875" style="1"/>
    <col min="13569" max="13569" width="24.875" style="1" customWidth="1"/>
    <col min="13570" max="13570" width="6.375" style="1" customWidth="1"/>
    <col min="13571" max="13571" width="0.875" style="1" customWidth="1"/>
    <col min="13572" max="13572" width="12.125" style="1" customWidth="1"/>
    <col min="13573" max="13573" width="0.875" style="1" customWidth="1"/>
    <col min="13574" max="13574" width="12.125" style="1" customWidth="1"/>
    <col min="13575" max="13575" width="0.875" style="1" customWidth="1"/>
    <col min="13576" max="13576" width="12.125" style="1" customWidth="1"/>
    <col min="13577" max="13577" width="0.875" style="1" customWidth="1"/>
    <col min="13578" max="13578" width="12.125" style="1" customWidth="1"/>
    <col min="13579" max="13824" width="7.875" style="1"/>
    <col min="13825" max="13825" width="24.875" style="1" customWidth="1"/>
    <col min="13826" max="13826" width="6.375" style="1" customWidth="1"/>
    <col min="13827" max="13827" width="0.875" style="1" customWidth="1"/>
    <col min="13828" max="13828" width="12.125" style="1" customWidth="1"/>
    <col min="13829" max="13829" width="0.875" style="1" customWidth="1"/>
    <col min="13830" max="13830" width="12.125" style="1" customWidth="1"/>
    <col min="13831" max="13831" width="0.875" style="1" customWidth="1"/>
    <col min="13832" max="13832" width="12.125" style="1" customWidth="1"/>
    <col min="13833" max="13833" width="0.875" style="1" customWidth="1"/>
    <col min="13834" max="13834" width="12.125" style="1" customWidth="1"/>
    <col min="13835" max="14080" width="7.875" style="1"/>
    <col min="14081" max="14081" width="24.875" style="1" customWidth="1"/>
    <col min="14082" max="14082" width="6.375" style="1" customWidth="1"/>
    <col min="14083" max="14083" width="0.875" style="1" customWidth="1"/>
    <col min="14084" max="14084" width="12.125" style="1" customWidth="1"/>
    <col min="14085" max="14085" width="0.875" style="1" customWidth="1"/>
    <col min="14086" max="14086" width="12.125" style="1" customWidth="1"/>
    <col min="14087" max="14087" width="0.875" style="1" customWidth="1"/>
    <col min="14088" max="14088" width="12.125" style="1" customWidth="1"/>
    <col min="14089" max="14089" width="0.875" style="1" customWidth="1"/>
    <col min="14090" max="14090" width="12.125" style="1" customWidth="1"/>
    <col min="14091" max="14336" width="7.875" style="1"/>
    <col min="14337" max="14337" width="24.875" style="1" customWidth="1"/>
    <col min="14338" max="14338" width="6.375" style="1" customWidth="1"/>
    <col min="14339" max="14339" width="0.875" style="1" customWidth="1"/>
    <col min="14340" max="14340" width="12.125" style="1" customWidth="1"/>
    <col min="14341" max="14341" width="0.875" style="1" customWidth="1"/>
    <col min="14342" max="14342" width="12.125" style="1" customWidth="1"/>
    <col min="14343" max="14343" width="0.875" style="1" customWidth="1"/>
    <col min="14344" max="14344" width="12.125" style="1" customWidth="1"/>
    <col min="14345" max="14345" width="0.875" style="1" customWidth="1"/>
    <col min="14346" max="14346" width="12.125" style="1" customWidth="1"/>
    <col min="14347" max="14592" width="7.875" style="1"/>
    <col min="14593" max="14593" width="24.875" style="1" customWidth="1"/>
    <col min="14594" max="14594" width="6.375" style="1" customWidth="1"/>
    <col min="14595" max="14595" width="0.875" style="1" customWidth="1"/>
    <col min="14596" max="14596" width="12.125" style="1" customWidth="1"/>
    <col min="14597" max="14597" width="0.875" style="1" customWidth="1"/>
    <col min="14598" max="14598" width="12.125" style="1" customWidth="1"/>
    <col min="14599" max="14599" width="0.875" style="1" customWidth="1"/>
    <col min="14600" max="14600" width="12.125" style="1" customWidth="1"/>
    <col min="14601" max="14601" width="0.875" style="1" customWidth="1"/>
    <col min="14602" max="14602" width="12.125" style="1" customWidth="1"/>
    <col min="14603" max="14848" width="7.875" style="1"/>
    <col min="14849" max="14849" width="24.875" style="1" customWidth="1"/>
    <col min="14850" max="14850" width="6.375" style="1" customWidth="1"/>
    <col min="14851" max="14851" width="0.875" style="1" customWidth="1"/>
    <col min="14852" max="14852" width="12.125" style="1" customWidth="1"/>
    <col min="14853" max="14853" width="0.875" style="1" customWidth="1"/>
    <col min="14854" max="14854" width="12.125" style="1" customWidth="1"/>
    <col min="14855" max="14855" width="0.875" style="1" customWidth="1"/>
    <col min="14856" max="14856" width="12.125" style="1" customWidth="1"/>
    <col min="14857" max="14857" width="0.875" style="1" customWidth="1"/>
    <col min="14858" max="14858" width="12.125" style="1" customWidth="1"/>
    <col min="14859" max="15104" width="7.875" style="1"/>
    <col min="15105" max="15105" width="24.875" style="1" customWidth="1"/>
    <col min="15106" max="15106" width="6.375" style="1" customWidth="1"/>
    <col min="15107" max="15107" width="0.875" style="1" customWidth="1"/>
    <col min="15108" max="15108" width="12.125" style="1" customWidth="1"/>
    <col min="15109" max="15109" width="0.875" style="1" customWidth="1"/>
    <col min="15110" max="15110" width="12.125" style="1" customWidth="1"/>
    <col min="15111" max="15111" width="0.875" style="1" customWidth="1"/>
    <col min="15112" max="15112" width="12.125" style="1" customWidth="1"/>
    <col min="15113" max="15113" width="0.875" style="1" customWidth="1"/>
    <col min="15114" max="15114" width="12.125" style="1" customWidth="1"/>
    <col min="15115" max="15360" width="7.875" style="1"/>
    <col min="15361" max="15361" width="24.875" style="1" customWidth="1"/>
    <col min="15362" max="15362" width="6.375" style="1" customWidth="1"/>
    <col min="15363" max="15363" width="0.875" style="1" customWidth="1"/>
    <col min="15364" max="15364" width="12.125" style="1" customWidth="1"/>
    <col min="15365" max="15365" width="0.875" style="1" customWidth="1"/>
    <col min="15366" max="15366" width="12.125" style="1" customWidth="1"/>
    <col min="15367" max="15367" width="0.875" style="1" customWidth="1"/>
    <col min="15368" max="15368" width="12.125" style="1" customWidth="1"/>
    <col min="15369" max="15369" width="0.875" style="1" customWidth="1"/>
    <col min="15370" max="15370" width="12.125" style="1" customWidth="1"/>
    <col min="15371" max="15616" width="7.875" style="1"/>
    <col min="15617" max="15617" width="24.875" style="1" customWidth="1"/>
    <col min="15618" max="15618" width="6.375" style="1" customWidth="1"/>
    <col min="15619" max="15619" width="0.875" style="1" customWidth="1"/>
    <col min="15620" max="15620" width="12.125" style="1" customWidth="1"/>
    <col min="15621" max="15621" width="0.875" style="1" customWidth="1"/>
    <col min="15622" max="15622" width="12.125" style="1" customWidth="1"/>
    <col min="15623" max="15623" width="0.875" style="1" customWidth="1"/>
    <col min="15624" max="15624" width="12.125" style="1" customWidth="1"/>
    <col min="15625" max="15625" width="0.875" style="1" customWidth="1"/>
    <col min="15626" max="15626" width="12.125" style="1" customWidth="1"/>
    <col min="15627" max="15872" width="7.875" style="1"/>
    <col min="15873" max="15873" width="24.875" style="1" customWidth="1"/>
    <col min="15874" max="15874" width="6.375" style="1" customWidth="1"/>
    <col min="15875" max="15875" width="0.875" style="1" customWidth="1"/>
    <col min="15876" max="15876" width="12.125" style="1" customWidth="1"/>
    <col min="15877" max="15877" width="0.875" style="1" customWidth="1"/>
    <col min="15878" max="15878" width="12.125" style="1" customWidth="1"/>
    <col min="15879" max="15879" width="0.875" style="1" customWidth="1"/>
    <col min="15880" max="15880" width="12.125" style="1" customWidth="1"/>
    <col min="15881" max="15881" width="0.875" style="1" customWidth="1"/>
    <col min="15882" max="15882" width="12.125" style="1" customWidth="1"/>
    <col min="15883" max="16128" width="7.875" style="1"/>
    <col min="16129" max="16129" width="24.875" style="1" customWidth="1"/>
    <col min="16130" max="16130" width="6.375" style="1" customWidth="1"/>
    <col min="16131" max="16131" width="0.875" style="1" customWidth="1"/>
    <col min="16132" max="16132" width="12.125" style="1" customWidth="1"/>
    <col min="16133" max="16133" width="0.875" style="1" customWidth="1"/>
    <col min="16134" max="16134" width="12.125" style="1" customWidth="1"/>
    <col min="16135" max="16135" width="0.875" style="1" customWidth="1"/>
    <col min="16136" max="16136" width="12.125" style="1" customWidth="1"/>
    <col min="16137" max="16137" width="0.875" style="1" customWidth="1"/>
    <col min="16138" max="16138" width="12.125" style="1" customWidth="1"/>
    <col min="16139" max="16384" width="7.875" style="1"/>
  </cols>
  <sheetData>
    <row r="1" spans="1:11" ht="21" customHeight="1">
      <c r="A1" s="112" t="s">
        <v>57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1" ht="21" customHeight="1">
      <c r="A2" s="112" t="s">
        <v>121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1" ht="21" customHeight="1">
      <c r="A3" s="113" t="s">
        <v>143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1" ht="21" customHeight="1">
      <c r="A4" s="114"/>
      <c r="B4" s="115"/>
      <c r="C4" s="115"/>
      <c r="D4" s="31"/>
      <c r="E4" s="32"/>
      <c r="F4" s="31"/>
      <c r="G4" s="31"/>
      <c r="H4" s="31"/>
      <c r="I4" s="32"/>
      <c r="J4" s="31"/>
    </row>
    <row r="5" spans="1:11" ht="21" customHeight="1">
      <c r="B5" s="116"/>
      <c r="C5" s="116"/>
      <c r="D5" s="251" t="s">
        <v>31</v>
      </c>
      <c r="E5" s="251"/>
      <c r="F5" s="251" t="s">
        <v>31</v>
      </c>
      <c r="G5" s="117"/>
      <c r="H5" s="251" t="s">
        <v>50</v>
      </c>
      <c r="I5" s="251"/>
      <c r="J5" s="251"/>
      <c r="K5" s="40"/>
    </row>
    <row r="6" spans="1:11" ht="21" customHeight="1">
      <c r="B6" s="116"/>
      <c r="C6" s="116"/>
      <c r="D6" s="118" t="s">
        <v>142</v>
      </c>
      <c r="E6" s="119"/>
      <c r="F6" s="118" t="s">
        <v>96</v>
      </c>
      <c r="G6" s="119"/>
      <c r="H6" s="118" t="s">
        <v>142</v>
      </c>
      <c r="I6" s="119"/>
      <c r="J6" s="118" t="s">
        <v>96</v>
      </c>
      <c r="K6" s="40"/>
    </row>
    <row r="7" spans="1:11" ht="21" customHeight="1">
      <c r="B7" s="120" t="s">
        <v>0</v>
      </c>
      <c r="C7" s="116"/>
      <c r="D7" s="121" t="s">
        <v>51</v>
      </c>
      <c r="E7" s="29"/>
      <c r="F7" s="121" t="s">
        <v>51</v>
      </c>
      <c r="G7" s="29"/>
      <c r="H7" s="121" t="s">
        <v>51</v>
      </c>
      <c r="I7" s="29"/>
      <c r="J7" s="121" t="s">
        <v>51</v>
      </c>
      <c r="K7" s="40"/>
    </row>
    <row r="8" spans="1:11" ht="8.1" customHeight="1">
      <c r="C8" s="122"/>
      <c r="D8" s="10"/>
      <c r="F8" s="123"/>
      <c r="H8" s="10"/>
      <c r="J8" s="123"/>
      <c r="K8" s="40"/>
    </row>
    <row r="9" spans="1:11" ht="21" customHeight="1">
      <c r="A9" s="124" t="s">
        <v>83</v>
      </c>
      <c r="C9" s="122"/>
      <c r="D9" s="10"/>
      <c r="F9" s="123"/>
      <c r="H9" s="10"/>
      <c r="J9" s="123"/>
      <c r="K9" s="40"/>
    </row>
    <row r="10" spans="1:11" ht="21" customHeight="1">
      <c r="A10" s="125" t="s">
        <v>84</v>
      </c>
      <c r="B10" s="126"/>
      <c r="D10" s="18">
        <v>5933</v>
      </c>
      <c r="E10" s="27"/>
      <c r="F10" s="128">
        <v>5803</v>
      </c>
      <c r="G10" s="20"/>
      <c r="H10" s="18">
        <v>5933</v>
      </c>
      <c r="I10" s="20"/>
      <c r="J10" s="128">
        <v>5803</v>
      </c>
    </row>
    <row r="11" spans="1:11" ht="8.1" customHeight="1">
      <c r="A11" s="125"/>
      <c r="B11" s="126"/>
      <c r="D11" s="10"/>
      <c r="E11" s="27"/>
      <c r="F11" s="20"/>
      <c r="G11" s="20"/>
      <c r="H11" s="10"/>
      <c r="I11" s="20"/>
      <c r="J11" s="20"/>
    </row>
    <row r="12" spans="1:11" ht="21" customHeight="1">
      <c r="A12" s="127" t="s">
        <v>68</v>
      </c>
      <c r="B12" s="126"/>
      <c r="D12" s="16">
        <f>SUM(D10:D10)</f>
        <v>5933</v>
      </c>
      <c r="E12" s="20"/>
      <c r="F12" s="20">
        <f>SUM(F10:F10)</f>
        <v>5803</v>
      </c>
      <c r="G12" s="20"/>
      <c r="H12" s="16">
        <f>SUM(H10:H10)</f>
        <v>5933</v>
      </c>
      <c r="I12" s="20"/>
      <c r="J12" s="20">
        <f>SUM(J10:J10)</f>
        <v>5803</v>
      </c>
    </row>
    <row r="13" spans="1:11" ht="8.1" customHeight="1">
      <c r="A13" s="125"/>
      <c r="B13" s="126"/>
      <c r="D13" s="10"/>
      <c r="E13" s="27"/>
      <c r="F13" s="20"/>
      <c r="G13" s="20"/>
      <c r="H13" s="10"/>
      <c r="I13" s="20"/>
      <c r="J13" s="20"/>
    </row>
    <row r="14" spans="1:11" ht="21" customHeight="1">
      <c r="A14" s="124" t="s">
        <v>85</v>
      </c>
      <c r="B14" s="126"/>
      <c r="D14" s="10"/>
      <c r="E14" s="27"/>
      <c r="F14" s="27"/>
      <c r="G14" s="20"/>
      <c r="H14" s="10"/>
      <c r="I14" s="20"/>
      <c r="J14" s="27"/>
    </row>
    <row r="15" spans="1:11" ht="21" customHeight="1">
      <c r="A15" s="125" t="s">
        <v>86</v>
      </c>
      <c r="B15" s="126"/>
      <c r="D15" s="18">
        <v>-11249</v>
      </c>
      <c r="E15" s="27"/>
      <c r="F15" s="128">
        <v>-12209</v>
      </c>
      <c r="G15" s="20"/>
      <c r="H15" s="18">
        <v>-11249</v>
      </c>
      <c r="I15" s="20"/>
      <c r="J15" s="128">
        <v>-12209</v>
      </c>
      <c r="K15" s="41"/>
    </row>
    <row r="16" spans="1:11" ht="8.1" customHeight="1">
      <c r="A16" s="125"/>
      <c r="B16" s="126"/>
      <c r="D16" s="10"/>
      <c r="E16" s="27"/>
      <c r="F16" s="20"/>
      <c r="G16" s="20"/>
      <c r="H16" s="10"/>
      <c r="I16" s="20"/>
      <c r="J16" s="20"/>
    </row>
    <row r="17" spans="1:15" ht="21" customHeight="1">
      <c r="A17" s="127" t="s">
        <v>87</v>
      </c>
      <c r="B17" s="126"/>
      <c r="D17" s="18">
        <f>SUM(D15:D15)</f>
        <v>-11249</v>
      </c>
      <c r="E17" s="27"/>
      <c r="F17" s="128">
        <f>SUM(F15:F15)</f>
        <v>-12209</v>
      </c>
      <c r="G17" s="20"/>
      <c r="H17" s="18">
        <f>SUM(H15:H15)</f>
        <v>-11249</v>
      </c>
      <c r="I17" s="20"/>
      <c r="J17" s="128">
        <f>SUM(J15:J15)</f>
        <v>-12209</v>
      </c>
    </row>
    <row r="18" spans="1:15" ht="8.1" customHeight="1">
      <c r="A18" s="125"/>
      <c r="B18" s="126"/>
      <c r="D18" s="10"/>
      <c r="E18" s="27"/>
      <c r="F18" s="20"/>
      <c r="G18" s="20"/>
      <c r="H18" s="10"/>
      <c r="I18" s="20"/>
      <c r="J18" s="20"/>
    </row>
    <row r="19" spans="1:15" ht="21" customHeight="1">
      <c r="A19" s="124" t="s">
        <v>163</v>
      </c>
      <c r="B19" s="126"/>
      <c r="D19" s="10">
        <f>D12+D17</f>
        <v>-5316</v>
      </c>
      <c r="E19" s="27"/>
      <c r="F19" s="27">
        <f>F12+F17</f>
        <v>-6406</v>
      </c>
      <c r="G19" s="20"/>
      <c r="H19" s="10">
        <f>H12+H17</f>
        <v>-5316</v>
      </c>
      <c r="I19" s="20"/>
      <c r="J19" s="27">
        <f>J12+J17</f>
        <v>-6406</v>
      </c>
    </row>
    <row r="20" spans="1:15" ht="21" customHeight="1">
      <c r="A20" s="125" t="s">
        <v>88</v>
      </c>
      <c r="B20" s="126">
        <v>12.2</v>
      </c>
      <c r="D20" s="10">
        <v>10600</v>
      </c>
      <c r="E20" s="27"/>
      <c r="F20" s="27">
        <v>9404</v>
      </c>
      <c r="G20" s="20"/>
      <c r="H20" s="10">
        <v>30369</v>
      </c>
      <c r="I20" s="20"/>
      <c r="J20" s="27">
        <v>28682</v>
      </c>
    </row>
    <row r="21" spans="1:15" ht="21" customHeight="1">
      <c r="A21" s="125" t="s">
        <v>89</v>
      </c>
      <c r="B21" s="126"/>
      <c r="D21" s="10">
        <v>208</v>
      </c>
      <c r="E21" s="20"/>
      <c r="F21" s="20">
        <v>192</v>
      </c>
      <c r="G21" s="20"/>
      <c r="H21" s="10">
        <v>204</v>
      </c>
      <c r="I21" s="20"/>
      <c r="J21" s="20">
        <v>148</v>
      </c>
    </row>
    <row r="22" spans="1:15" ht="21" customHeight="1">
      <c r="A22" s="125" t="s">
        <v>90</v>
      </c>
      <c r="B22" s="126"/>
      <c r="D22" s="10">
        <v>-48</v>
      </c>
      <c r="E22" s="20"/>
      <c r="F22" s="20">
        <v>-261</v>
      </c>
      <c r="G22" s="20"/>
      <c r="H22" s="10">
        <v>-48</v>
      </c>
      <c r="I22" s="20"/>
      <c r="J22" s="20">
        <v>-261</v>
      </c>
      <c r="K22" s="41"/>
    </row>
    <row r="23" spans="1:15" ht="21" customHeight="1">
      <c r="A23" s="125" t="s">
        <v>91</v>
      </c>
      <c r="B23" s="126"/>
      <c r="D23" s="10">
        <v>-20691</v>
      </c>
      <c r="E23" s="20"/>
      <c r="F23" s="20">
        <v>-19851</v>
      </c>
      <c r="G23" s="20"/>
      <c r="H23" s="10">
        <v>-10528</v>
      </c>
      <c r="I23" s="20"/>
      <c r="J23" s="20">
        <v>-10186</v>
      </c>
      <c r="K23" s="41"/>
    </row>
    <row r="24" spans="1:15" ht="21" customHeight="1">
      <c r="A24" s="125" t="s">
        <v>92</v>
      </c>
      <c r="B24" s="126"/>
      <c r="D24" s="10">
        <v>-28683</v>
      </c>
      <c r="E24" s="20"/>
      <c r="F24" s="20">
        <v>-26987</v>
      </c>
      <c r="G24" s="20"/>
      <c r="H24" s="10">
        <v>-9995</v>
      </c>
      <c r="I24" s="20"/>
      <c r="J24" s="20">
        <v>-8589</v>
      </c>
      <c r="K24" s="41"/>
    </row>
    <row r="25" spans="1:15" ht="21" customHeight="1">
      <c r="A25" s="125" t="s">
        <v>165</v>
      </c>
      <c r="B25" s="126"/>
      <c r="D25" s="10"/>
      <c r="E25" s="20"/>
      <c r="F25" s="20"/>
      <c r="G25" s="20"/>
      <c r="H25" s="10"/>
      <c r="I25" s="20"/>
      <c r="J25" s="20"/>
      <c r="K25" s="41"/>
    </row>
    <row r="26" spans="1:15" ht="21" customHeight="1">
      <c r="A26" s="1" t="s">
        <v>166</v>
      </c>
      <c r="B26" s="126">
        <v>9</v>
      </c>
      <c r="D26" s="18">
        <v>-10071</v>
      </c>
      <c r="E26" s="27"/>
      <c r="F26" s="128">
        <v>-20060</v>
      </c>
      <c r="G26" s="20"/>
      <c r="H26" s="230">
        <v>0</v>
      </c>
      <c r="I26" s="27"/>
      <c r="J26" s="128">
        <v>0</v>
      </c>
    </row>
    <row r="27" spans="1:15" ht="8.1" customHeight="1">
      <c r="A27" s="125"/>
      <c r="B27" s="126"/>
      <c r="D27" s="10"/>
      <c r="E27" s="27"/>
      <c r="F27" s="20"/>
      <c r="G27" s="20"/>
      <c r="H27" s="10"/>
      <c r="I27" s="20"/>
      <c r="J27" s="20"/>
      <c r="K27" s="41"/>
    </row>
    <row r="28" spans="1:15" ht="21" customHeight="1">
      <c r="A28" s="124" t="s">
        <v>114</v>
      </c>
      <c r="D28" s="10">
        <f>SUM(D19:D26)</f>
        <v>-54001</v>
      </c>
      <c r="E28" s="27"/>
      <c r="F28" s="27">
        <f>SUM(F19:F26)</f>
        <v>-63969</v>
      </c>
      <c r="G28" s="20"/>
      <c r="H28" s="10">
        <f>SUM(H19:H26)</f>
        <v>4686</v>
      </c>
      <c r="I28" s="27"/>
      <c r="J28" s="27">
        <f>SUM(J19:J26)</f>
        <v>3388</v>
      </c>
    </row>
    <row r="29" spans="1:15" ht="21" customHeight="1">
      <c r="A29" s="1" t="s">
        <v>160</v>
      </c>
      <c r="B29" s="126">
        <v>10</v>
      </c>
      <c r="D29" s="18">
        <v>-1281</v>
      </c>
      <c r="E29" s="20"/>
      <c r="F29" s="128">
        <v>-552</v>
      </c>
      <c r="G29" s="20"/>
      <c r="H29" s="18">
        <v>-1044</v>
      </c>
      <c r="I29" s="20"/>
      <c r="J29" s="128">
        <v>-332</v>
      </c>
      <c r="L29" s="241"/>
      <c r="M29" s="241"/>
      <c r="N29" s="241"/>
      <c r="O29" s="241"/>
    </row>
    <row r="30" spans="1:15" ht="8.1" customHeight="1">
      <c r="A30" s="125"/>
      <c r="D30" s="10"/>
      <c r="E30" s="27"/>
      <c r="F30" s="27"/>
      <c r="G30" s="20"/>
      <c r="H30" s="10"/>
      <c r="I30" s="20"/>
      <c r="J30" s="27"/>
    </row>
    <row r="31" spans="1:15" ht="21" customHeight="1" thickBot="1">
      <c r="A31" s="124" t="s">
        <v>115</v>
      </c>
      <c r="D31" s="23">
        <f>SUM(D28:D29)</f>
        <v>-55282</v>
      </c>
      <c r="E31" s="20"/>
      <c r="F31" s="130">
        <f>SUM(F28:F29)</f>
        <v>-64521</v>
      </c>
      <c r="G31" s="20"/>
      <c r="H31" s="23">
        <f>SUM(H28:H29)</f>
        <v>3642</v>
      </c>
      <c r="I31" s="20"/>
      <c r="J31" s="130">
        <f>SUM(J28:J29)</f>
        <v>3056</v>
      </c>
    </row>
    <row r="32" spans="1:15" ht="8.1" customHeight="1" thickTop="1">
      <c r="A32" s="124"/>
      <c r="D32" s="10"/>
      <c r="E32" s="20"/>
      <c r="F32" s="20"/>
      <c r="G32" s="20"/>
      <c r="H32" s="10"/>
      <c r="I32" s="20"/>
      <c r="J32" s="20"/>
    </row>
    <row r="33" spans="1:11" ht="21" customHeight="1" thickBot="1">
      <c r="A33" s="131" t="s">
        <v>155</v>
      </c>
      <c r="B33" s="132"/>
      <c r="D33" s="23">
        <f>D31</f>
        <v>-55282</v>
      </c>
      <c r="E33" s="133"/>
      <c r="F33" s="130">
        <f>F31</f>
        <v>-64521</v>
      </c>
      <c r="G33" s="33"/>
      <c r="H33" s="23">
        <f>H31</f>
        <v>3642</v>
      </c>
      <c r="I33" s="133"/>
      <c r="J33" s="130">
        <f>J31</f>
        <v>3056</v>
      </c>
      <c r="K33" s="40"/>
    </row>
    <row r="34" spans="1:11" ht="21" customHeight="1" thickTop="1">
      <c r="A34" s="131"/>
      <c r="B34" s="134"/>
      <c r="D34" s="10"/>
      <c r="E34" s="133"/>
      <c r="F34" s="20"/>
      <c r="G34" s="33"/>
      <c r="H34" s="10"/>
      <c r="I34" s="133"/>
      <c r="J34" s="20"/>
      <c r="K34" s="40"/>
    </row>
    <row r="35" spans="1:11" ht="21" customHeight="1">
      <c r="A35" s="135" t="s">
        <v>116</v>
      </c>
      <c r="D35" s="10"/>
      <c r="E35" s="20"/>
      <c r="F35" s="34"/>
      <c r="G35" s="20"/>
      <c r="H35" s="10"/>
      <c r="I35" s="133"/>
      <c r="J35" s="34"/>
      <c r="K35" s="40"/>
    </row>
    <row r="36" spans="1:11" ht="8.1" customHeight="1">
      <c r="D36" s="10"/>
      <c r="E36" s="137"/>
      <c r="F36" s="136"/>
      <c r="G36" s="137"/>
      <c r="H36" s="10"/>
      <c r="I36" s="136"/>
      <c r="J36" s="136"/>
      <c r="K36" s="40"/>
    </row>
    <row r="37" spans="1:11" ht="21" customHeight="1" thickBot="1">
      <c r="A37" s="129" t="s">
        <v>164</v>
      </c>
      <c r="B37" s="126"/>
      <c r="D37" s="246">
        <v>-2.2200000000000001E-2</v>
      </c>
      <c r="E37" s="213"/>
      <c r="F37" s="247">
        <v>-2.590596097860514E-2</v>
      </c>
      <c r="G37" s="213"/>
      <c r="H37" s="246">
        <v>1.5E-3</v>
      </c>
      <c r="I37" s="214"/>
      <c r="J37" s="247">
        <v>1.2270209195551418E-3</v>
      </c>
      <c r="K37" s="40"/>
    </row>
    <row r="38" spans="1:11" ht="12" customHeight="1" thickTop="1">
      <c r="A38" s="129"/>
      <c r="D38" s="30"/>
      <c r="E38" s="138"/>
      <c r="F38" s="30"/>
      <c r="G38" s="138"/>
      <c r="H38" s="30"/>
      <c r="I38" s="139"/>
      <c r="J38" s="30"/>
      <c r="K38" s="40"/>
    </row>
    <row r="39" spans="1:11" ht="18" customHeight="1">
      <c r="A39" s="129"/>
      <c r="D39" s="30"/>
      <c r="E39" s="138"/>
      <c r="F39" s="30"/>
      <c r="G39" s="138"/>
      <c r="H39" s="30"/>
      <c r="I39" s="139"/>
      <c r="J39" s="30"/>
      <c r="K39" s="40"/>
    </row>
    <row r="40" spans="1:11" ht="18" customHeight="1">
      <c r="A40" s="129"/>
      <c r="D40" s="30"/>
      <c r="E40" s="138"/>
      <c r="F40" s="30"/>
      <c r="G40" s="138"/>
      <c r="H40" s="30"/>
      <c r="I40" s="139"/>
      <c r="J40" s="30"/>
      <c r="K40" s="40"/>
    </row>
    <row r="41" spans="1:11" ht="18" customHeight="1">
      <c r="A41" s="129"/>
      <c r="D41" s="30"/>
      <c r="E41" s="138"/>
      <c r="F41" s="30"/>
      <c r="G41" s="138"/>
      <c r="H41" s="30"/>
      <c r="I41" s="139"/>
      <c r="J41" s="30"/>
      <c r="K41" s="40"/>
    </row>
    <row r="42" spans="1:11" ht="18" customHeight="1">
      <c r="A42" s="129"/>
      <c r="D42" s="30"/>
      <c r="E42" s="138"/>
      <c r="F42" s="30"/>
      <c r="G42" s="138"/>
      <c r="H42" s="30"/>
      <c r="I42" s="139"/>
      <c r="J42" s="30"/>
      <c r="K42" s="40"/>
    </row>
    <row r="43" spans="1:11" ht="18" customHeight="1">
      <c r="A43" s="129"/>
      <c r="D43" s="30"/>
      <c r="E43" s="138"/>
      <c r="F43" s="30"/>
      <c r="G43" s="138"/>
      <c r="H43" s="30"/>
      <c r="I43" s="139"/>
      <c r="J43" s="30"/>
      <c r="K43" s="40"/>
    </row>
    <row r="44" spans="1:11" ht="15" customHeight="1">
      <c r="B44" s="116"/>
      <c r="C44" s="116"/>
      <c r="D44" s="27"/>
      <c r="E44" s="27"/>
      <c r="F44" s="27"/>
      <c r="G44" s="20"/>
      <c r="H44" s="27"/>
      <c r="I44" s="20"/>
      <c r="J44" s="27"/>
      <c r="K44" s="40"/>
    </row>
    <row r="45" spans="1:11" ht="21" customHeight="1">
      <c r="A45" s="93" t="s">
        <v>42</v>
      </c>
      <c r="B45" s="140"/>
      <c r="C45" s="140"/>
      <c r="D45" s="141"/>
      <c r="E45" s="142"/>
      <c r="F45" s="141"/>
      <c r="G45" s="142"/>
      <c r="H45" s="141"/>
      <c r="I45" s="142"/>
      <c r="J45" s="141"/>
    </row>
  </sheetData>
  <mergeCells count="2">
    <mergeCell ref="D5:F5"/>
    <mergeCell ref="H5:J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900D1-A2E8-484A-A30E-25F2AE6483ED}">
  <sheetPr>
    <tabColor theme="6" tint="0.59999389629810485"/>
  </sheetPr>
  <dimension ref="A1:R73"/>
  <sheetViews>
    <sheetView topLeftCell="A10" zoomScale="85" zoomScaleNormal="85" zoomScaleSheetLayoutView="100" workbookViewId="0">
      <selection activeCell="D21" sqref="D21"/>
    </sheetView>
  </sheetViews>
  <sheetFormatPr defaultColWidth="7.875" defaultRowHeight="20.100000000000001" customHeight="1"/>
  <cols>
    <col min="1" max="1" width="34.25" style="145" customWidth="1"/>
    <col min="2" max="2" width="6.375" style="145" customWidth="1"/>
    <col min="3" max="3" width="0.5" style="145" customWidth="1"/>
    <col min="4" max="4" width="10" style="175" bestFit="1" customWidth="1"/>
    <col min="5" max="5" width="0.5" style="176" customWidth="1"/>
    <col min="6" max="6" width="8.625" style="175" customWidth="1"/>
    <col min="7" max="7" width="0.5" style="176" customWidth="1"/>
    <col min="8" max="8" width="12.125" style="176" bestFit="1" customWidth="1"/>
    <col min="9" max="9" width="0.5" style="176" customWidth="1"/>
    <col min="10" max="10" width="10.625" style="175" customWidth="1"/>
    <col min="11" max="11" width="0.5" style="176" customWidth="1"/>
    <col min="12" max="12" width="11" style="175" bestFit="1" customWidth="1"/>
    <col min="13" max="13" width="0.5" style="176" customWidth="1"/>
    <col min="14" max="14" width="15.25" style="175" bestFit="1" customWidth="1"/>
    <col min="15" max="15" width="0.5" style="175" customWidth="1"/>
    <col min="16" max="16" width="11.625" style="175" bestFit="1" customWidth="1"/>
    <col min="17" max="17" width="0.5" style="175" customWidth="1"/>
    <col min="18" max="18" width="10.875" style="175" customWidth="1"/>
    <col min="19" max="256" width="7.875" style="145"/>
    <col min="257" max="257" width="33.125" style="145" customWidth="1"/>
    <col min="258" max="258" width="6.375" style="145" customWidth="1"/>
    <col min="259" max="259" width="0.5" style="145" customWidth="1"/>
    <col min="260" max="260" width="9.25" style="145" customWidth="1"/>
    <col min="261" max="261" width="0.5" style="145" customWidth="1"/>
    <col min="262" max="262" width="8" style="145" customWidth="1"/>
    <col min="263" max="263" width="0.5" style="145" customWidth="1"/>
    <col min="264" max="264" width="11.25" style="145" customWidth="1"/>
    <col min="265" max="265" width="0.5" style="145" customWidth="1"/>
    <col min="266" max="266" width="10.625" style="145" customWidth="1"/>
    <col min="267" max="267" width="0.5" style="145" customWidth="1"/>
    <col min="268" max="268" width="9.75" style="145" customWidth="1"/>
    <col min="269" max="269" width="0.5" style="145" customWidth="1"/>
    <col min="270" max="270" width="14.25" style="145" customWidth="1"/>
    <col min="271" max="271" width="0.5" style="145" customWidth="1"/>
    <col min="272" max="272" width="10.625" style="145" customWidth="1"/>
    <col min="273" max="273" width="0.5" style="145" customWidth="1"/>
    <col min="274" max="274" width="10.875" style="145" customWidth="1"/>
    <col min="275" max="512" width="7.875" style="145"/>
    <col min="513" max="513" width="33.125" style="145" customWidth="1"/>
    <col min="514" max="514" width="6.375" style="145" customWidth="1"/>
    <col min="515" max="515" width="0.5" style="145" customWidth="1"/>
    <col min="516" max="516" width="9.25" style="145" customWidth="1"/>
    <col min="517" max="517" width="0.5" style="145" customWidth="1"/>
    <col min="518" max="518" width="8" style="145" customWidth="1"/>
    <col min="519" max="519" width="0.5" style="145" customWidth="1"/>
    <col min="520" max="520" width="11.25" style="145" customWidth="1"/>
    <col min="521" max="521" width="0.5" style="145" customWidth="1"/>
    <col min="522" max="522" width="10.625" style="145" customWidth="1"/>
    <col min="523" max="523" width="0.5" style="145" customWidth="1"/>
    <col min="524" max="524" width="9.75" style="145" customWidth="1"/>
    <col min="525" max="525" width="0.5" style="145" customWidth="1"/>
    <col min="526" max="526" width="14.25" style="145" customWidth="1"/>
    <col min="527" max="527" width="0.5" style="145" customWidth="1"/>
    <col min="528" max="528" width="10.625" style="145" customWidth="1"/>
    <col min="529" max="529" width="0.5" style="145" customWidth="1"/>
    <col min="530" max="530" width="10.875" style="145" customWidth="1"/>
    <col min="531" max="768" width="7.875" style="145"/>
    <col min="769" max="769" width="33.125" style="145" customWidth="1"/>
    <col min="770" max="770" width="6.375" style="145" customWidth="1"/>
    <col min="771" max="771" width="0.5" style="145" customWidth="1"/>
    <col min="772" max="772" width="9.25" style="145" customWidth="1"/>
    <col min="773" max="773" width="0.5" style="145" customWidth="1"/>
    <col min="774" max="774" width="8" style="145" customWidth="1"/>
    <col min="775" max="775" width="0.5" style="145" customWidth="1"/>
    <col min="776" max="776" width="11.25" style="145" customWidth="1"/>
    <col min="777" max="777" width="0.5" style="145" customWidth="1"/>
    <col min="778" max="778" width="10.625" style="145" customWidth="1"/>
    <col min="779" max="779" width="0.5" style="145" customWidth="1"/>
    <col min="780" max="780" width="9.75" style="145" customWidth="1"/>
    <col min="781" max="781" width="0.5" style="145" customWidth="1"/>
    <col min="782" max="782" width="14.25" style="145" customWidth="1"/>
    <col min="783" max="783" width="0.5" style="145" customWidth="1"/>
    <col min="784" max="784" width="10.625" style="145" customWidth="1"/>
    <col min="785" max="785" width="0.5" style="145" customWidth="1"/>
    <col min="786" max="786" width="10.875" style="145" customWidth="1"/>
    <col min="787" max="1024" width="7.875" style="145"/>
    <col min="1025" max="1025" width="33.125" style="145" customWidth="1"/>
    <col min="1026" max="1026" width="6.375" style="145" customWidth="1"/>
    <col min="1027" max="1027" width="0.5" style="145" customWidth="1"/>
    <col min="1028" max="1028" width="9.25" style="145" customWidth="1"/>
    <col min="1029" max="1029" width="0.5" style="145" customWidth="1"/>
    <col min="1030" max="1030" width="8" style="145" customWidth="1"/>
    <col min="1031" max="1031" width="0.5" style="145" customWidth="1"/>
    <col min="1032" max="1032" width="11.25" style="145" customWidth="1"/>
    <col min="1033" max="1033" width="0.5" style="145" customWidth="1"/>
    <col min="1034" max="1034" width="10.625" style="145" customWidth="1"/>
    <col min="1035" max="1035" width="0.5" style="145" customWidth="1"/>
    <col min="1036" max="1036" width="9.75" style="145" customWidth="1"/>
    <col min="1037" max="1037" width="0.5" style="145" customWidth="1"/>
    <col min="1038" max="1038" width="14.25" style="145" customWidth="1"/>
    <col min="1039" max="1039" width="0.5" style="145" customWidth="1"/>
    <col min="1040" max="1040" width="10.625" style="145" customWidth="1"/>
    <col min="1041" max="1041" width="0.5" style="145" customWidth="1"/>
    <col min="1042" max="1042" width="10.875" style="145" customWidth="1"/>
    <col min="1043" max="1280" width="7.875" style="145"/>
    <col min="1281" max="1281" width="33.125" style="145" customWidth="1"/>
    <col min="1282" max="1282" width="6.375" style="145" customWidth="1"/>
    <col min="1283" max="1283" width="0.5" style="145" customWidth="1"/>
    <col min="1284" max="1284" width="9.25" style="145" customWidth="1"/>
    <col min="1285" max="1285" width="0.5" style="145" customWidth="1"/>
    <col min="1286" max="1286" width="8" style="145" customWidth="1"/>
    <col min="1287" max="1287" width="0.5" style="145" customWidth="1"/>
    <col min="1288" max="1288" width="11.25" style="145" customWidth="1"/>
    <col min="1289" max="1289" width="0.5" style="145" customWidth="1"/>
    <col min="1290" max="1290" width="10.625" style="145" customWidth="1"/>
    <col min="1291" max="1291" width="0.5" style="145" customWidth="1"/>
    <col min="1292" max="1292" width="9.75" style="145" customWidth="1"/>
    <col min="1293" max="1293" width="0.5" style="145" customWidth="1"/>
    <col min="1294" max="1294" width="14.25" style="145" customWidth="1"/>
    <col min="1295" max="1295" width="0.5" style="145" customWidth="1"/>
    <col min="1296" max="1296" width="10.625" style="145" customWidth="1"/>
    <col min="1297" max="1297" width="0.5" style="145" customWidth="1"/>
    <col min="1298" max="1298" width="10.875" style="145" customWidth="1"/>
    <col min="1299" max="1536" width="7.875" style="145"/>
    <col min="1537" max="1537" width="33.125" style="145" customWidth="1"/>
    <col min="1538" max="1538" width="6.375" style="145" customWidth="1"/>
    <col min="1539" max="1539" width="0.5" style="145" customWidth="1"/>
    <col min="1540" max="1540" width="9.25" style="145" customWidth="1"/>
    <col min="1541" max="1541" width="0.5" style="145" customWidth="1"/>
    <col min="1542" max="1542" width="8" style="145" customWidth="1"/>
    <col min="1543" max="1543" width="0.5" style="145" customWidth="1"/>
    <col min="1544" max="1544" width="11.25" style="145" customWidth="1"/>
    <col min="1545" max="1545" width="0.5" style="145" customWidth="1"/>
    <col min="1546" max="1546" width="10.625" style="145" customWidth="1"/>
    <col min="1547" max="1547" width="0.5" style="145" customWidth="1"/>
    <col min="1548" max="1548" width="9.75" style="145" customWidth="1"/>
    <col min="1549" max="1549" width="0.5" style="145" customWidth="1"/>
    <col min="1550" max="1550" width="14.25" style="145" customWidth="1"/>
    <col min="1551" max="1551" width="0.5" style="145" customWidth="1"/>
    <col min="1552" max="1552" width="10.625" style="145" customWidth="1"/>
    <col min="1553" max="1553" width="0.5" style="145" customWidth="1"/>
    <col min="1554" max="1554" width="10.875" style="145" customWidth="1"/>
    <col min="1555" max="1792" width="7.875" style="145"/>
    <col min="1793" max="1793" width="33.125" style="145" customWidth="1"/>
    <col min="1794" max="1794" width="6.375" style="145" customWidth="1"/>
    <col min="1795" max="1795" width="0.5" style="145" customWidth="1"/>
    <col min="1796" max="1796" width="9.25" style="145" customWidth="1"/>
    <col min="1797" max="1797" width="0.5" style="145" customWidth="1"/>
    <col min="1798" max="1798" width="8" style="145" customWidth="1"/>
    <col min="1799" max="1799" width="0.5" style="145" customWidth="1"/>
    <col min="1800" max="1800" width="11.25" style="145" customWidth="1"/>
    <col min="1801" max="1801" width="0.5" style="145" customWidth="1"/>
    <col min="1802" max="1802" width="10.625" style="145" customWidth="1"/>
    <col min="1803" max="1803" width="0.5" style="145" customWidth="1"/>
    <col min="1804" max="1804" width="9.75" style="145" customWidth="1"/>
    <col min="1805" max="1805" width="0.5" style="145" customWidth="1"/>
    <col min="1806" max="1806" width="14.25" style="145" customWidth="1"/>
    <col min="1807" max="1807" width="0.5" style="145" customWidth="1"/>
    <col min="1808" max="1808" width="10.625" style="145" customWidth="1"/>
    <col min="1809" max="1809" width="0.5" style="145" customWidth="1"/>
    <col min="1810" max="1810" width="10.875" style="145" customWidth="1"/>
    <col min="1811" max="2048" width="7.875" style="145"/>
    <col min="2049" max="2049" width="33.125" style="145" customWidth="1"/>
    <col min="2050" max="2050" width="6.375" style="145" customWidth="1"/>
    <col min="2051" max="2051" width="0.5" style="145" customWidth="1"/>
    <col min="2052" max="2052" width="9.25" style="145" customWidth="1"/>
    <col min="2053" max="2053" width="0.5" style="145" customWidth="1"/>
    <col min="2054" max="2054" width="8" style="145" customWidth="1"/>
    <col min="2055" max="2055" width="0.5" style="145" customWidth="1"/>
    <col min="2056" max="2056" width="11.25" style="145" customWidth="1"/>
    <col min="2057" max="2057" width="0.5" style="145" customWidth="1"/>
    <col min="2058" max="2058" width="10.625" style="145" customWidth="1"/>
    <col min="2059" max="2059" width="0.5" style="145" customWidth="1"/>
    <col min="2060" max="2060" width="9.75" style="145" customWidth="1"/>
    <col min="2061" max="2061" width="0.5" style="145" customWidth="1"/>
    <col min="2062" max="2062" width="14.25" style="145" customWidth="1"/>
    <col min="2063" max="2063" width="0.5" style="145" customWidth="1"/>
    <col min="2064" max="2064" width="10.625" style="145" customWidth="1"/>
    <col min="2065" max="2065" width="0.5" style="145" customWidth="1"/>
    <col min="2066" max="2066" width="10.875" style="145" customWidth="1"/>
    <col min="2067" max="2304" width="7.875" style="145"/>
    <col min="2305" max="2305" width="33.125" style="145" customWidth="1"/>
    <col min="2306" max="2306" width="6.375" style="145" customWidth="1"/>
    <col min="2307" max="2307" width="0.5" style="145" customWidth="1"/>
    <col min="2308" max="2308" width="9.25" style="145" customWidth="1"/>
    <col min="2309" max="2309" width="0.5" style="145" customWidth="1"/>
    <col min="2310" max="2310" width="8" style="145" customWidth="1"/>
    <col min="2311" max="2311" width="0.5" style="145" customWidth="1"/>
    <col min="2312" max="2312" width="11.25" style="145" customWidth="1"/>
    <col min="2313" max="2313" width="0.5" style="145" customWidth="1"/>
    <col min="2314" max="2314" width="10.625" style="145" customWidth="1"/>
    <col min="2315" max="2315" width="0.5" style="145" customWidth="1"/>
    <col min="2316" max="2316" width="9.75" style="145" customWidth="1"/>
    <col min="2317" max="2317" width="0.5" style="145" customWidth="1"/>
    <col min="2318" max="2318" width="14.25" style="145" customWidth="1"/>
    <col min="2319" max="2319" width="0.5" style="145" customWidth="1"/>
    <col min="2320" max="2320" width="10.625" style="145" customWidth="1"/>
    <col min="2321" max="2321" width="0.5" style="145" customWidth="1"/>
    <col min="2322" max="2322" width="10.875" style="145" customWidth="1"/>
    <col min="2323" max="2560" width="7.875" style="145"/>
    <col min="2561" max="2561" width="33.125" style="145" customWidth="1"/>
    <col min="2562" max="2562" width="6.375" style="145" customWidth="1"/>
    <col min="2563" max="2563" width="0.5" style="145" customWidth="1"/>
    <col min="2564" max="2564" width="9.25" style="145" customWidth="1"/>
    <col min="2565" max="2565" width="0.5" style="145" customWidth="1"/>
    <col min="2566" max="2566" width="8" style="145" customWidth="1"/>
    <col min="2567" max="2567" width="0.5" style="145" customWidth="1"/>
    <col min="2568" max="2568" width="11.25" style="145" customWidth="1"/>
    <col min="2569" max="2569" width="0.5" style="145" customWidth="1"/>
    <col min="2570" max="2570" width="10.625" style="145" customWidth="1"/>
    <col min="2571" max="2571" width="0.5" style="145" customWidth="1"/>
    <col min="2572" max="2572" width="9.75" style="145" customWidth="1"/>
    <col min="2573" max="2573" width="0.5" style="145" customWidth="1"/>
    <col min="2574" max="2574" width="14.25" style="145" customWidth="1"/>
    <col min="2575" max="2575" width="0.5" style="145" customWidth="1"/>
    <col min="2576" max="2576" width="10.625" style="145" customWidth="1"/>
    <col min="2577" max="2577" width="0.5" style="145" customWidth="1"/>
    <col min="2578" max="2578" width="10.875" style="145" customWidth="1"/>
    <col min="2579" max="2816" width="7.875" style="145"/>
    <col min="2817" max="2817" width="33.125" style="145" customWidth="1"/>
    <col min="2818" max="2818" width="6.375" style="145" customWidth="1"/>
    <col min="2819" max="2819" width="0.5" style="145" customWidth="1"/>
    <col min="2820" max="2820" width="9.25" style="145" customWidth="1"/>
    <col min="2821" max="2821" width="0.5" style="145" customWidth="1"/>
    <col min="2822" max="2822" width="8" style="145" customWidth="1"/>
    <col min="2823" max="2823" width="0.5" style="145" customWidth="1"/>
    <col min="2824" max="2824" width="11.25" style="145" customWidth="1"/>
    <col min="2825" max="2825" width="0.5" style="145" customWidth="1"/>
    <col min="2826" max="2826" width="10.625" style="145" customWidth="1"/>
    <col min="2827" max="2827" width="0.5" style="145" customWidth="1"/>
    <col min="2828" max="2828" width="9.75" style="145" customWidth="1"/>
    <col min="2829" max="2829" width="0.5" style="145" customWidth="1"/>
    <col min="2830" max="2830" width="14.25" style="145" customWidth="1"/>
    <col min="2831" max="2831" width="0.5" style="145" customWidth="1"/>
    <col min="2832" max="2832" width="10.625" style="145" customWidth="1"/>
    <col min="2833" max="2833" width="0.5" style="145" customWidth="1"/>
    <col min="2834" max="2834" width="10.875" style="145" customWidth="1"/>
    <col min="2835" max="3072" width="7.875" style="145"/>
    <col min="3073" max="3073" width="33.125" style="145" customWidth="1"/>
    <col min="3074" max="3074" width="6.375" style="145" customWidth="1"/>
    <col min="3075" max="3075" width="0.5" style="145" customWidth="1"/>
    <col min="3076" max="3076" width="9.25" style="145" customWidth="1"/>
    <col min="3077" max="3077" width="0.5" style="145" customWidth="1"/>
    <col min="3078" max="3078" width="8" style="145" customWidth="1"/>
    <col min="3079" max="3079" width="0.5" style="145" customWidth="1"/>
    <col min="3080" max="3080" width="11.25" style="145" customWidth="1"/>
    <col min="3081" max="3081" width="0.5" style="145" customWidth="1"/>
    <col min="3082" max="3082" width="10.625" style="145" customWidth="1"/>
    <col min="3083" max="3083" width="0.5" style="145" customWidth="1"/>
    <col min="3084" max="3084" width="9.75" style="145" customWidth="1"/>
    <col min="3085" max="3085" width="0.5" style="145" customWidth="1"/>
    <col min="3086" max="3086" width="14.25" style="145" customWidth="1"/>
    <col min="3087" max="3087" width="0.5" style="145" customWidth="1"/>
    <col min="3088" max="3088" width="10.625" style="145" customWidth="1"/>
    <col min="3089" max="3089" width="0.5" style="145" customWidth="1"/>
    <col min="3090" max="3090" width="10.875" style="145" customWidth="1"/>
    <col min="3091" max="3328" width="7.875" style="145"/>
    <col min="3329" max="3329" width="33.125" style="145" customWidth="1"/>
    <col min="3330" max="3330" width="6.375" style="145" customWidth="1"/>
    <col min="3331" max="3331" width="0.5" style="145" customWidth="1"/>
    <col min="3332" max="3332" width="9.25" style="145" customWidth="1"/>
    <col min="3333" max="3333" width="0.5" style="145" customWidth="1"/>
    <col min="3334" max="3334" width="8" style="145" customWidth="1"/>
    <col min="3335" max="3335" width="0.5" style="145" customWidth="1"/>
    <col min="3336" max="3336" width="11.25" style="145" customWidth="1"/>
    <col min="3337" max="3337" width="0.5" style="145" customWidth="1"/>
    <col min="3338" max="3338" width="10.625" style="145" customWidth="1"/>
    <col min="3339" max="3339" width="0.5" style="145" customWidth="1"/>
    <col min="3340" max="3340" width="9.75" style="145" customWidth="1"/>
    <col min="3341" max="3341" width="0.5" style="145" customWidth="1"/>
    <col min="3342" max="3342" width="14.25" style="145" customWidth="1"/>
    <col min="3343" max="3343" width="0.5" style="145" customWidth="1"/>
    <col min="3344" max="3344" width="10.625" style="145" customWidth="1"/>
    <col min="3345" max="3345" width="0.5" style="145" customWidth="1"/>
    <col min="3346" max="3346" width="10.875" style="145" customWidth="1"/>
    <col min="3347" max="3584" width="7.875" style="145"/>
    <col min="3585" max="3585" width="33.125" style="145" customWidth="1"/>
    <col min="3586" max="3586" width="6.375" style="145" customWidth="1"/>
    <col min="3587" max="3587" width="0.5" style="145" customWidth="1"/>
    <col min="3588" max="3588" width="9.25" style="145" customWidth="1"/>
    <col min="3589" max="3589" width="0.5" style="145" customWidth="1"/>
    <col min="3590" max="3590" width="8" style="145" customWidth="1"/>
    <col min="3591" max="3591" width="0.5" style="145" customWidth="1"/>
    <col min="3592" max="3592" width="11.25" style="145" customWidth="1"/>
    <col min="3593" max="3593" width="0.5" style="145" customWidth="1"/>
    <col min="3594" max="3594" width="10.625" style="145" customWidth="1"/>
    <col min="3595" max="3595" width="0.5" style="145" customWidth="1"/>
    <col min="3596" max="3596" width="9.75" style="145" customWidth="1"/>
    <col min="3597" max="3597" width="0.5" style="145" customWidth="1"/>
    <col min="3598" max="3598" width="14.25" style="145" customWidth="1"/>
    <col min="3599" max="3599" width="0.5" style="145" customWidth="1"/>
    <col min="3600" max="3600" width="10.625" style="145" customWidth="1"/>
    <col min="3601" max="3601" width="0.5" style="145" customWidth="1"/>
    <col min="3602" max="3602" width="10.875" style="145" customWidth="1"/>
    <col min="3603" max="3840" width="7.875" style="145"/>
    <col min="3841" max="3841" width="33.125" style="145" customWidth="1"/>
    <col min="3842" max="3842" width="6.375" style="145" customWidth="1"/>
    <col min="3843" max="3843" width="0.5" style="145" customWidth="1"/>
    <col min="3844" max="3844" width="9.25" style="145" customWidth="1"/>
    <col min="3845" max="3845" width="0.5" style="145" customWidth="1"/>
    <col min="3846" max="3846" width="8" style="145" customWidth="1"/>
    <col min="3847" max="3847" width="0.5" style="145" customWidth="1"/>
    <col min="3848" max="3848" width="11.25" style="145" customWidth="1"/>
    <col min="3849" max="3849" width="0.5" style="145" customWidth="1"/>
    <col min="3850" max="3850" width="10.625" style="145" customWidth="1"/>
    <col min="3851" max="3851" width="0.5" style="145" customWidth="1"/>
    <col min="3852" max="3852" width="9.75" style="145" customWidth="1"/>
    <col min="3853" max="3853" width="0.5" style="145" customWidth="1"/>
    <col min="3854" max="3854" width="14.25" style="145" customWidth="1"/>
    <col min="3855" max="3855" width="0.5" style="145" customWidth="1"/>
    <col min="3856" max="3856" width="10.625" style="145" customWidth="1"/>
    <col min="3857" max="3857" width="0.5" style="145" customWidth="1"/>
    <col min="3858" max="3858" width="10.875" style="145" customWidth="1"/>
    <col min="3859" max="4096" width="7.875" style="145"/>
    <col min="4097" max="4097" width="33.125" style="145" customWidth="1"/>
    <col min="4098" max="4098" width="6.375" style="145" customWidth="1"/>
    <col min="4099" max="4099" width="0.5" style="145" customWidth="1"/>
    <col min="4100" max="4100" width="9.25" style="145" customWidth="1"/>
    <col min="4101" max="4101" width="0.5" style="145" customWidth="1"/>
    <col min="4102" max="4102" width="8" style="145" customWidth="1"/>
    <col min="4103" max="4103" width="0.5" style="145" customWidth="1"/>
    <col min="4104" max="4104" width="11.25" style="145" customWidth="1"/>
    <col min="4105" max="4105" width="0.5" style="145" customWidth="1"/>
    <col min="4106" max="4106" width="10.625" style="145" customWidth="1"/>
    <col min="4107" max="4107" width="0.5" style="145" customWidth="1"/>
    <col min="4108" max="4108" width="9.75" style="145" customWidth="1"/>
    <col min="4109" max="4109" width="0.5" style="145" customWidth="1"/>
    <col min="4110" max="4110" width="14.25" style="145" customWidth="1"/>
    <col min="4111" max="4111" width="0.5" style="145" customWidth="1"/>
    <col min="4112" max="4112" width="10.625" style="145" customWidth="1"/>
    <col min="4113" max="4113" width="0.5" style="145" customWidth="1"/>
    <col min="4114" max="4114" width="10.875" style="145" customWidth="1"/>
    <col min="4115" max="4352" width="7.875" style="145"/>
    <col min="4353" max="4353" width="33.125" style="145" customWidth="1"/>
    <col min="4354" max="4354" width="6.375" style="145" customWidth="1"/>
    <col min="4355" max="4355" width="0.5" style="145" customWidth="1"/>
    <col min="4356" max="4356" width="9.25" style="145" customWidth="1"/>
    <col min="4357" max="4357" width="0.5" style="145" customWidth="1"/>
    <col min="4358" max="4358" width="8" style="145" customWidth="1"/>
    <col min="4359" max="4359" width="0.5" style="145" customWidth="1"/>
    <col min="4360" max="4360" width="11.25" style="145" customWidth="1"/>
    <col min="4361" max="4361" width="0.5" style="145" customWidth="1"/>
    <col min="4362" max="4362" width="10.625" style="145" customWidth="1"/>
    <col min="4363" max="4363" width="0.5" style="145" customWidth="1"/>
    <col min="4364" max="4364" width="9.75" style="145" customWidth="1"/>
    <col min="4365" max="4365" width="0.5" style="145" customWidth="1"/>
    <col min="4366" max="4366" width="14.25" style="145" customWidth="1"/>
    <col min="4367" max="4367" width="0.5" style="145" customWidth="1"/>
    <col min="4368" max="4368" width="10.625" style="145" customWidth="1"/>
    <col min="4369" max="4369" width="0.5" style="145" customWidth="1"/>
    <col min="4370" max="4370" width="10.875" style="145" customWidth="1"/>
    <col min="4371" max="4608" width="7.875" style="145"/>
    <col min="4609" max="4609" width="33.125" style="145" customWidth="1"/>
    <col min="4610" max="4610" width="6.375" style="145" customWidth="1"/>
    <col min="4611" max="4611" width="0.5" style="145" customWidth="1"/>
    <col min="4612" max="4612" width="9.25" style="145" customWidth="1"/>
    <col min="4613" max="4613" width="0.5" style="145" customWidth="1"/>
    <col min="4614" max="4614" width="8" style="145" customWidth="1"/>
    <col min="4615" max="4615" width="0.5" style="145" customWidth="1"/>
    <col min="4616" max="4616" width="11.25" style="145" customWidth="1"/>
    <col min="4617" max="4617" width="0.5" style="145" customWidth="1"/>
    <col min="4618" max="4618" width="10.625" style="145" customWidth="1"/>
    <col min="4619" max="4619" width="0.5" style="145" customWidth="1"/>
    <col min="4620" max="4620" width="9.75" style="145" customWidth="1"/>
    <col min="4621" max="4621" width="0.5" style="145" customWidth="1"/>
    <col min="4622" max="4622" width="14.25" style="145" customWidth="1"/>
    <col min="4623" max="4623" width="0.5" style="145" customWidth="1"/>
    <col min="4624" max="4624" width="10.625" style="145" customWidth="1"/>
    <col min="4625" max="4625" width="0.5" style="145" customWidth="1"/>
    <col min="4626" max="4626" width="10.875" style="145" customWidth="1"/>
    <col min="4627" max="4864" width="7.875" style="145"/>
    <col min="4865" max="4865" width="33.125" style="145" customWidth="1"/>
    <col min="4866" max="4866" width="6.375" style="145" customWidth="1"/>
    <col min="4867" max="4867" width="0.5" style="145" customWidth="1"/>
    <col min="4868" max="4868" width="9.25" style="145" customWidth="1"/>
    <col min="4869" max="4869" width="0.5" style="145" customWidth="1"/>
    <col min="4870" max="4870" width="8" style="145" customWidth="1"/>
    <col min="4871" max="4871" width="0.5" style="145" customWidth="1"/>
    <col min="4872" max="4872" width="11.25" style="145" customWidth="1"/>
    <col min="4873" max="4873" width="0.5" style="145" customWidth="1"/>
    <col min="4874" max="4874" width="10.625" style="145" customWidth="1"/>
    <col min="4875" max="4875" width="0.5" style="145" customWidth="1"/>
    <col min="4876" max="4876" width="9.75" style="145" customWidth="1"/>
    <col min="4877" max="4877" width="0.5" style="145" customWidth="1"/>
    <col min="4878" max="4878" width="14.25" style="145" customWidth="1"/>
    <col min="4879" max="4879" width="0.5" style="145" customWidth="1"/>
    <col min="4880" max="4880" width="10.625" style="145" customWidth="1"/>
    <col min="4881" max="4881" width="0.5" style="145" customWidth="1"/>
    <col min="4882" max="4882" width="10.875" style="145" customWidth="1"/>
    <col min="4883" max="5120" width="7.875" style="145"/>
    <col min="5121" max="5121" width="33.125" style="145" customWidth="1"/>
    <col min="5122" max="5122" width="6.375" style="145" customWidth="1"/>
    <col min="5123" max="5123" width="0.5" style="145" customWidth="1"/>
    <col min="5124" max="5124" width="9.25" style="145" customWidth="1"/>
    <col min="5125" max="5125" width="0.5" style="145" customWidth="1"/>
    <col min="5126" max="5126" width="8" style="145" customWidth="1"/>
    <col min="5127" max="5127" width="0.5" style="145" customWidth="1"/>
    <col min="5128" max="5128" width="11.25" style="145" customWidth="1"/>
    <col min="5129" max="5129" width="0.5" style="145" customWidth="1"/>
    <col min="5130" max="5130" width="10.625" style="145" customWidth="1"/>
    <col min="5131" max="5131" width="0.5" style="145" customWidth="1"/>
    <col min="5132" max="5132" width="9.75" style="145" customWidth="1"/>
    <col min="5133" max="5133" width="0.5" style="145" customWidth="1"/>
    <col min="5134" max="5134" width="14.25" style="145" customWidth="1"/>
    <col min="5135" max="5135" width="0.5" style="145" customWidth="1"/>
    <col min="5136" max="5136" width="10.625" style="145" customWidth="1"/>
    <col min="5137" max="5137" width="0.5" style="145" customWidth="1"/>
    <col min="5138" max="5138" width="10.875" style="145" customWidth="1"/>
    <col min="5139" max="5376" width="7.875" style="145"/>
    <col min="5377" max="5377" width="33.125" style="145" customWidth="1"/>
    <col min="5378" max="5378" width="6.375" style="145" customWidth="1"/>
    <col min="5379" max="5379" width="0.5" style="145" customWidth="1"/>
    <col min="5380" max="5380" width="9.25" style="145" customWidth="1"/>
    <col min="5381" max="5381" width="0.5" style="145" customWidth="1"/>
    <col min="5382" max="5382" width="8" style="145" customWidth="1"/>
    <col min="5383" max="5383" width="0.5" style="145" customWidth="1"/>
    <col min="5384" max="5384" width="11.25" style="145" customWidth="1"/>
    <col min="5385" max="5385" width="0.5" style="145" customWidth="1"/>
    <col min="5386" max="5386" width="10.625" style="145" customWidth="1"/>
    <col min="5387" max="5387" width="0.5" style="145" customWidth="1"/>
    <col min="5388" max="5388" width="9.75" style="145" customWidth="1"/>
    <col min="5389" max="5389" width="0.5" style="145" customWidth="1"/>
    <col min="5390" max="5390" width="14.25" style="145" customWidth="1"/>
    <col min="5391" max="5391" width="0.5" style="145" customWidth="1"/>
    <col min="5392" max="5392" width="10.625" style="145" customWidth="1"/>
    <col min="5393" max="5393" width="0.5" style="145" customWidth="1"/>
    <col min="5394" max="5394" width="10.875" style="145" customWidth="1"/>
    <col min="5395" max="5632" width="7.875" style="145"/>
    <col min="5633" max="5633" width="33.125" style="145" customWidth="1"/>
    <col min="5634" max="5634" width="6.375" style="145" customWidth="1"/>
    <col min="5635" max="5635" width="0.5" style="145" customWidth="1"/>
    <col min="5636" max="5636" width="9.25" style="145" customWidth="1"/>
    <col min="5637" max="5637" width="0.5" style="145" customWidth="1"/>
    <col min="5638" max="5638" width="8" style="145" customWidth="1"/>
    <col min="5639" max="5639" width="0.5" style="145" customWidth="1"/>
    <col min="5640" max="5640" width="11.25" style="145" customWidth="1"/>
    <col min="5641" max="5641" width="0.5" style="145" customWidth="1"/>
    <col min="5642" max="5642" width="10.625" style="145" customWidth="1"/>
    <col min="5643" max="5643" width="0.5" style="145" customWidth="1"/>
    <col min="5644" max="5644" width="9.75" style="145" customWidth="1"/>
    <col min="5645" max="5645" width="0.5" style="145" customWidth="1"/>
    <col min="5646" max="5646" width="14.25" style="145" customWidth="1"/>
    <col min="5647" max="5647" width="0.5" style="145" customWidth="1"/>
    <col min="5648" max="5648" width="10.625" style="145" customWidth="1"/>
    <col min="5649" max="5649" width="0.5" style="145" customWidth="1"/>
    <col min="5650" max="5650" width="10.875" style="145" customWidth="1"/>
    <col min="5651" max="5888" width="7.875" style="145"/>
    <col min="5889" max="5889" width="33.125" style="145" customWidth="1"/>
    <col min="5890" max="5890" width="6.375" style="145" customWidth="1"/>
    <col min="5891" max="5891" width="0.5" style="145" customWidth="1"/>
    <col min="5892" max="5892" width="9.25" style="145" customWidth="1"/>
    <col min="5893" max="5893" width="0.5" style="145" customWidth="1"/>
    <col min="5894" max="5894" width="8" style="145" customWidth="1"/>
    <col min="5895" max="5895" width="0.5" style="145" customWidth="1"/>
    <col min="5896" max="5896" width="11.25" style="145" customWidth="1"/>
    <col min="5897" max="5897" width="0.5" style="145" customWidth="1"/>
    <col min="5898" max="5898" width="10.625" style="145" customWidth="1"/>
    <col min="5899" max="5899" width="0.5" style="145" customWidth="1"/>
    <col min="5900" max="5900" width="9.75" style="145" customWidth="1"/>
    <col min="5901" max="5901" width="0.5" style="145" customWidth="1"/>
    <col min="5902" max="5902" width="14.25" style="145" customWidth="1"/>
    <col min="5903" max="5903" width="0.5" style="145" customWidth="1"/>
    <col min="5904" max="5904" width="10.625" style="145" customWidth="1"/>
    <col min="5905" max="5905" width="0.5" style="145" customWidth="1"/>
    <col min="5906" max="5906" width="10.875" style="145" customWidth="1"/>
    <col min="5907" max="6144" width="7.875" style="145"/>
    <col min="6145" max="6145" width="33.125" style="145" customWidth="1"/>
    <col min="6146" max="6146" width="6.375" style="145" customWidth="1"/>
    <col min="6147" max="6147" width="0.5" style="145" customWidth="1"/>
    <col min="6148" max="6148" width="9.25" style="145" customWidth="1"/>
    <col min="6149" max="6149" width="0.5" style="145" customWidth="1"/>
    <col min="6150" max="6150" width="8" style="145" customWidth="1"/>
    <col min="6151" max="6151" width="0.5" style="145" customWidth="1"/>
    <col min="6152" max="6152" width="11.25" style="145" customWidth="1"/>
    <col min="6153" max="6153" width="0.5" style="145" customWidth="1"/>
    <col min="6154" max="6154" width="10.625" style="145" customWidth="1"/>
    <col min="6155" max="6155" width="0.5" style="145" customWidth="1"/>
    <col min="6156" max="6156" width="9.75" style="145" customWidth="1"/>
    <col min="6157" max="6157" width="0.5" style="145" customWidth="1"/>
    <col min="6158" max="6158" width="14.25" style="145" customWidth="1"/>
    <col min="6159" max="6159" width="0.5" style="145" customWidth="1"/>
    <col min="6160" max="6160" width="10.625" style="145" customWidth="1"/>
    <col min="6161" max="6161" width="0.5" style="145" customWidth="1"/>
    <col min="6162" max="6162" width="10.875" style="145" customWidth="1"/>
    <col min="6163" max="6400" width="7.875" style="145"/>
    <col min="6401" max="6401" width="33.125" style="145" customWidth="1"/>
    <col min="6402" max="6402" width="6.375" style="145" customWidth="1"/>
    <col min="6403" max="6403" width="0.5" style="145" customWidth="1"/>
    <col min="6404" max="6404" width="9.25" style="145" customWidth="1"/>
    <col min="6405" max="6405" width="0.5" style="145" customWidth="1"/>
    <col min="6406" max="6406" width="8" style="145" customWidth="1"/>
    <col min="6407" max="6407" width="0.5" style="145" customWidth="1"/>
    <col min="6408" max="6408" width="11.25" style="145" customWidth="1"/>
    <col min="6409" max="6409" width="0.5" style="145" customWidth="1"/>
    <col min="6410" max="6410" width="10.625" style="145" customWidth="1"/>
    <col min="6411" max="6411" width="0.5" style="145" customWidth="1"/>
    <col min="6412" max="6412" width="9.75" style="145" customWidth="1"/>
    <col min="6413" max="6413" width="0.5" style="145" customWidth="1"/>
    <col min="6414" max="6414" width="14.25" style="145" customWidth="1"/>
    <col min="6415" max="6415" width="0.5" style="145" customWidth="1"/>
    <col min="6416" max="6416" width="10.625" style="145" customWidth="1"/>
    <col min="6417" max="6417" width="0.5" style="145" customWidth="1"/>
    <col min="6418" max="6418" width="10.875" style="145" customWidth="1"/>
    <col min="6419" max="6656" width="7.875" style="145"/>
    <col min="6657" max="6657" width="33.125" style="145" customWidth="1"/>
    <col min="6658" max="6658" width="6.375" style="145" customWidth="1"/>
    <col min="6659" max="6659" width="0.5" style="145" customWidth="1"/>
    <col min="6660" max="6660" width="9.25" style="145" customWidth="1"/>
    <col min="6661" max="6661" width="0.5" style="145" customWidth="1"/>
    <col min="6662" max="6662" width="8" style="145" customWidth="1"/>
    <col min="6663" max="6663" width="0.5" style="145" customWidth="1"/>
    <col min="6664" max="6664" width="11.25" style="145" customWidth="1"/>
    <col min="6665" max="6665" width="0.5" style="145" customWidth="1"/>
    <col min="6666" max="6666" width="10.625" style="145" customWidth="1"/>
    <col min="6667" max="6667" width="0.5" style="145" customWidth="1"/>
    <col min="6668" max="6668" width="9.75" style="145" customWidth="1"/>
    <col min="6669" max="6669" width="0.5" style="145" customWidth="1"/>
    <col min="6670" max="6670" width="14.25" style="145" customWidth="1"/>
    <col min="6671" max="6671" width="0.5" style="145" customWidth="1"/>
    <col min="6672" max="6672" width="10.625" style="145" customWidth="1"/>
    <col min="6673" max="6673" width="0.5" style="145" customWidth="1"/>
    <col min="6674" max="6674" width="10.875" style="145" customWidth="1"/>
    <col min="6675" max="6912" width="7.875" style="145"/>
    <col min="6913" max="6913" width="33.125" style="145" customWidth="1"/>
    <col min="6914" max="6914" width="6.375" style="145" customWidth="1"/>
    <col min="6915" max="6915" width="0.5" style="145" customWidth="1"/>
    <col min="6916" max="6916" width="9.25" style="145" customWidth="1"/>
    <col min="6917" max="6917" width="0.5" style="145" customWidth="1"/>
    <col min="6918" max="6918" width="8" style="145" customWidth="1"/>
    <col min="6919" max="6919" width="0.5" style="145" customWidth="1"/>
    <col min="6920" max="6920" width="11.25" style="145" customWidth="1"/>
    <col min="6921" max="6921" width="0.5" style="145" customWidth="1"/>
    <col min="6922" max="6922" width="10.625" style="145" customWidth="1"/>
    <col min="6923" max="6923" width="0.5" style="145" customWidth="1"/>
    <col min="6924" max="6924" width="9.75" style="145" customWidth="1"/>
    <col min="6925" max="6925" width="0.5" style="145" customWidth="1"/>
    <col min="6926" max="6926" width="14.25" style="145" customWidth="1"/>
    <col min="6927" max="6927" width="0.5" style="145" customWidth="1"/>
    <col min="6928" max="6928" width="10.625" style="145" customWidth="1"/>
    <col min="6929" max="6929" width="0.5" style="145" customWidth="1"/>
    <col min="6930" max="6930" width="10.875" style="145" customWidth="1"/>
    <col min="6931" max="7168" width="7.875" style="145"/>
    <col min="7169" max="7169" width="33.125" style="145" customWidth="1"/>
    <col min="7170" max="7170" width="6.375" style="145" customWidth="1"/>
    <col min="7171" max="7171" width="0.5" style="145" customWidth="1"/>
    <col min="7172" max="7172" width="9.25" style="145" customWidth="1"/>
    <col min="7173" max="7173" width="0.5" style="145" customWidth="1"/>
    <col min="7174" max="7174" width="8" style="145" customWidth="1"/>
    <col min="7175" max="7175" width="0.5" style="145" customWidth="1"/>
    <col min="7176" max="7176" width="11.25" style="145" customWidth="1"/>
    <col min="7177" max="7177" width="0.5" style="145" customWidth="1"/>
    <col min="7178" max="7178" width="10.625" style="145" customWidth="1"/>
    <col min="7179" max="7179" width="0.5" style="145" customWidth="1"/>
    <col min="7180" max="7180" width="9.75" style="145" customWidth="1"/>
    <col min="7181" max="7181" width="0.5" style="145" customWidth="1"/>
    <col min="7182" max="7182" width="14.25" style="145" customWidth="1"/>
    <col min="7183" max="7183" width="0.5" style="145" customWidth="1"/>
    <col min="7184" max="7184" width="10.625" style="145" customWidth="1"/>
    <col min="7185" max="7185" width="0.5" style="145" customWidth="1"/>
    <col min="7186" max="7186" width="10.875" style="145" customWidth="1"/>
    <col min="7187" max="7424" width="7.875" style="145"/>
    <col min="7425" max="7425" width="33.125" style="145" customWidth="1"/>
    <col min="7426" max="7426" width="6.375" style="145" customWidth="1"/>
    <col min="7427" max="7427" width="0.5" style="145" customWidth="1"/>
    <col min="7428" max="7428" width="9.25" style="145" customWidth="1"/>
    <col min="7429" max="7429" width="0.5" style="145" customWidth="1"/>
    <col min="7430" max="7430" width="8" style="145" customWidth="1"/>
    <col min="7431" max="7431" width="0.5" style="145" customWidth="1"/>
    <col min="7432" max="7432" width="11.25" style="145" customWidth="1"/>
    <col min="7433" max="7433" width="0.5" style="145" customWidth="1"/>
    <col min="7434" max="7434" width="10.625" style="145" customWidth="1"/>
    <col min="7435" max="7435" width="0.5" style="145" customWidth="1"/>
    <col min="7436" max="7436" width="9.75" style="145" customWidth="1"/>
    <col min="7437" max="7437" width="0.5" style="145" customWidth="1"/>
    <col min="7438" max="7438" width="14.25" style="145" customWidth="1"/>
    <col min="7439" max="7439" width="0.5" style="145" customWidth="1"/>
    <col min="7440" max="7440" width="10.625" style="145" customWidth="1"/>
    <col min="7441" max="7441" width="0.5" style="145" customWidth="1"/>
    <col min="7442" max="7442" width="10.875" style="145" customWidth="1"/>
    <col min="7443" max="7680" width="7.875" style="145"/>
    <col min="7681" max="7681" width="33.125" style="145" customWidth="1"/>
    <col min="7682" max="7682" width="6.375" style="145" customWidth="1"/>
    <col min="7683" max="7683" width="0.5" style="145" customWidth="1"/>
    <col min="7684" max="7684" width="9.25" style="145" customWidth="1"/>
    <col min="7685" max="7685" width="0.5" style="145" customWidth="1"/>
    <col min="7686" max="7686" width="8" style="145" customWidth="1"/>
    <col min="7687" max="7687" width="0.5" style="145" customWidth="1"/>
    <col min="7688" max="7688" width="11.25" style="145" customWidth="1"/>
    <col min="7689" max="7689" width="0.5" style="145" customWidth="1"/>
    <col min="7690" max="7690" width="10.625" style="145" customWidth="1"/>
    <col min="7691" max="7691" width="0.5" style="145" customWidth="1"/>
    <col min="7692" max="7692" width="9.75" style="145" customWidth="1"/>
    <col min="7693" max="7693" width="0.5" style="145" customWidth="1"/>
    <col min="7694" max="7694" width="14.25" style="145" customWidth="1"/>
    <col min="7695" max="7695" width="0.5" style="145" customWidth="1"/>
    <col min="7696" max="7696" width="10.625" style="145" customWidth="1"/>
    <col min="7697" max="7697" width="0.5" style="145" customWidth="1"/>
    <col min="7698" max="7698" width="10.875" style="145" customWidth="1"/>
    <col min="7699" max="7936" width="7.875" style="145"/>
    <col min="7937" max="7937" width="33.125" style="145" customWidth="1"/>
    <col min="7938" max="7938" width="6.375" style="145" customWidth="1"/>
    <col min="7939" max="7939" width="0.5" style="145" customWidth="1"/>
    <col min="7940" max="7940" width="9.25" style="145" customWidth="1"/>
    <col min="7941" max="7941" width="0.5" style="145" customWidth="1"/>
    <col min="7942" max="7942" width="8" style="145" customWidth="1"/>
    <col min="7943" max="7943" width="0.5" style="145" customWidth="1"/>
    <col min="7944" max="7944" width="11.25" style="145" customWidth="1"/>
    <col min="7945" max="7945" width="0.5" style="145" customWidth="1"/>
    <col min="7946" max="7946" width="10.625" style="145" customWidth="1"/>
    <col min="7947" max="7947" width="0.5" style="145" customWidth="1"/>
    <col min="7948" max="7948" width="9.75" style="145" customWidth="1"/>
    <col min="7949" max="7949" width="0.5" style="145" customWidth="1"/>
    <col min="7950" max="7950" width="14.25" style="145" customWidth="1"/>
    <col min="7951" max="7951" width="0.5" style="145" customWidth="1"/>
    <col min="7952" max="7952" width="10.625" style="145" customWidth="1"/>
    <col min="7953" max="7953" width="0.5" style="145" customWidth="1"/>
    <col min="7954" max="7954" width="10.875" style="145" customWidth="1"/>
    <col min="7955" max="8192" width="7.875" style="145"/>
    <col min="8193" max="8193" width="33.125" style="145" customWidth="1"/>
    <col min="8194" max="8194" width="6.375" style="145" customWidth="1"/>
    <col min="8195" max="8195" width="0.5" style="145" customWidth="1"/>
    <col min="8196" max="8196" width="9.25" style="145" customWidth="1"/>
    <col min="8197" max="8197" width="0.5" style="145" customWidth="1"/>
    <col min="8198" max="8198" width="8" style="145" customWidth="1"/>
    <col min="8199" max="8199" width="0.5" style="145" customWidth="1"/>
    <col min="8200" max="8200" width="11.25" style="145" customWidth="1"/>
    <col min="8201" max="8201" width="0.5" style="145" customWidth="1"/>
    <col min="8202" max="8202" width="10.625" style="145" customWidth="1"/>
    <col min="8203" max="8203" width="0.5" style="145" customWidth="1"/>
    <col min="8204" max="8204" width="9.75" style="145" customWidth="1"/>
    <col min="8205" max="8205" width="0.5" style="145" customWidth="1"/>
    <col min="8206" max="8206" width="14.25" style="145" customWidth="1"/>
    <col min="8207" max="8207" width="0.5" style="145" customWidth="1"/>
    <col min="8208" max="8208" width="10.625" style="145" customWidth="1"/>
    <col min="8209" max="8209" width="0.5" style="145" customWidth="1"/>
    <col min="8210" max="8210" width="10.875" style="145" customWidth="1"/>
    <col min="8211" max="8448" width="7.875" style="145"/>
    <col min="8449" max="8449" width="33.125" style="145" customWidth="1"/>
    <col min="8450" max="8450" width="6.375" style="145" customWidth="1"/>
    <col min="8451" max="8451" width="0.5" style="145" customWidth="1"/>
    <col min="8452" max="8452" width="9.25" style="145" customWidth="1"/>
    <col min="8453" max="8453" width="0.5" style="145" customWidth="1"/>
    <col min="8454" max="8454" width="8" style="145" customWidth="1"/>
    <col min="8455" max="8455" width="0.5" style="145" customWidth="1"/>
    <col min="8456" max="8456" width="11.25" style="145" customWidth="1"/>
    <col min="8457" max="8457" width="0.5" style="145" customWidth="1"/>
    <col min="8458" max="8458" width="10.625" style="145" customWidth="1"/>
    <col min="8459" max="8459" width="0.5" style="145" customWidth="1"/>
    <col min="8460" max="8460" width="9.75" style="145" customWidth="1"/>
    <col min="8461" max="8461" width="0.5" style="145" customWidth="1"/>
    <col min="8462" max="8462" width="14.25" style="145" customWidth="1"/>
    <col min="8463" max="8463" width="0.5" style="145" customWidth="1"/>
    <col min="8464" max="8464" width="10.625" style="145" customWidth="1"/>
    <col min="8465" max="8465" width="0.5" style="145" customWidth="1"/>
    <col min="8466" max="8466" width="10.875" style="145" customWidth="1"/>
    <col min="8467" max="8704" width="7.875" style="145"/>
    <col min="8705" max="8705" width="33.125" style="145" customWidth="1"/>
    <col min="8706" max="8706" width="6.375" style="145" customWidth="1"/>
    <col min="8707" max="8707" width="0.5" style="145" customWidth="1"/>
    <col min="8708" max="8708" width="9.25" style="145" customWidth="1"/>
    <col min="8709" max="8709" width="0.5" style="145" customWidth="1"/>
    <col min="8710" max="8710" width="8" style="145" customWidth="1"/>
    <col min="8711" max="8711" width="0.5" style="145" customWidth="1"/>
    <col min="8712" max="8712" width="11.25" style="145" customWidth="1"/>
    <col min="8713" max="8713" width="0.5" style="145" customWidth="1"/>
    <col min="8714" max="8714" width="10.625" style="145" customWidth="1"/>
    <col min="8715" max="8715" width="0.5" style="145" customWidth="1"/>
    <col min="8716" max="8716" width="9.75" style="145" customWidth="1"/>
    <col min="8717" max="8717" width="0.5" style="145" customWidth="1"/>
    <col min="8718" max="8718" width="14.25" style="145" customWidth="1"/>
    <col min="8719" max="8719" width="0.5" style="145" customWidth="1"/>
    <col min="8720" max="8720" width="10.625" style="145" customWidth="1"/>
    <col min="8721" max="8721" width="0.5" style="145" customWidth="1"/>
    <col min="8722" max="8722" width="10.875" style="145" customWidth="1"/>
    <col min="8723" max="8960" width="7.875" style="145"/>
    <col min="8961" max="8961" width="33.125" style="145" customWidth="1"/>
    <col min="8962" max="8962" width="6.375" style="145" customWidth="1"/>
    <col min="8963" max="8963" width="0.5" style="145" customWidth="1"/>
    <col min="8964" max="8964" width="9.25" style="145" customWidth="1"/>
    <col min="8965" max="8965" width="0.5" style="145" customWidth="1"/>
    <col min="8966" max="8966" width="8" style="145" customWidth="1"/>
    <col min="8967" max="8967" width="0.5" style="145" customWidth="1"/>
    <col min="8968" max="8968" width="11.25" style="145" customWidth="1"/>
    <col min="8969" max="8969" width="0.5" style="145" customWidth="1"/>
    <col min="8970" max="8970" width="10.625" style="145" customWidth="1"/>
    <col min="8971" max="8971" width="0.5" style="145" customWidth="1"/>
    <col min="8972" max="8972" width="9.75" style="145" customWidth="1"/>
    <col min="8973" max="8973" width="0.5" style="145" customWidth="1"/>
    <col min="8974" max="8974" width="14.25" style="145" customWidth="1"/>
    <col min="8975" max="8975" width="0.5" style="145" customWidth="1"/>
    <col min="8976" max="8976" width="10.625" style="145" customWidth="1"/>
    <col min="8977" max="8977" width="0.5" style="145" customWidth="1"/>
    <col min="8978" max="8978" width="10.875" style="145" customWidth="1"/>
    <col min="8979" max="9216" width="7.875" style="145"/>
    <col min="9217" max="9217" width="33.125" style="145" customWidth="1"/>
    <col min="9218" max="9218" width="6.375" style="145" customWidth="1"/>
    <col min="9219" max="9219" width="0.5" style="145" customWidth="1"/>
    <col min="9220" max="9220" width="9.25" style="145" customWidth="1"/>
    <col min="9221" max="9221" width="0.5" style="145" customWidth="1"/>
    <col min="9222" max="9222" width="8" style="145" customWidth="1"/>
    <col min="9223" max="9223" width="0.5" style="145" customWidth="1"/>
    <col min="9224" max="9224" width="11.25" style="145" customWidth="1"/>
    <col min="9225" max="9225" width="0.5" style="145" customWidth="1"/>
    <col min="9226" max="9226" width="10.625" style="145" customWidth="1"/>
    <col min="9227" max="9227" width="0.5" style="145" customWidth="1"/>
    <col min="9228" max="9228" width="9.75" style="145" customWidth="1"/>
    <col min="9229" max="9229" width="0.5" style="145" customWidth="1"/>
    <col min="9230" max="9230" width="14.25" style="145" customWidth="1"/>
    <col min="9231" max="9231" width="0.5" style="145" customWidth="1"/>
    <col min="9232" max="9232" width="10.625" style="145" customWidth="1"/>
    <col min="9233" max="9233" width="0.5" style="145" customWidth="1"/>
    <col min="9234" max="9234" width="10.875" style="145" customWidth="1"/>
    <col min="9235" max="9472" width="7.875" style="145"/>
    <col min="9473" max="9473" width="33.125" style="145" customWidth="1"/>
    <col min="9474" max="9474" width="6.375" style="145" customWidth="1"/>
    <col min="9475" max="9475" width="0.5" style="145" customWidth="1"/>
    <col min="9476" max="9476" width="9.25" style="145" customWidth="1"/>
    <col min="9477" max="9477" width="0.5" style="145" customWidth="1"/>
    <col min="9478" max="9478" width="8" style="145" customWidth="1"/>
    <col min="9479" max="9479" width="0.5" style="145" customWidth="1"/>
    <col min="9480" max="9480" width="11.25" style="145" customWidth="1"/>
    <col min="9481" max="9481" width="0.5" style="145" customWidth="1"/>
    <col min="9482" max="9482" width="10.625" style="145" customWidth="1"/>
    <col min="9483" max="9483" width="0.5" style="145" customWidth="1"/>
    <col min="9484" max="9484" width="9.75" style="145" customWidth="1"/>
    <col min="9485" max="9485" width="0.5" style="145" customWidth="1"/>
    <col min="9486" max="9486" width="14.25" style="145" customWidth="1"/>
    <col min="9487" max="9487" width="0.5" style="145" customWidth="1"/>
    <col min="9488" max="9488" width="10.625" style="145" customWidth="1"/>
    <col min="9489" max="9489" width="0.5" style="145" customWidth="1"/>
    <col min="9490" max="9490" width="10.875" style="145" customWidth="1"/>
    <col min="9491" max="9728" width="7.875" style="145"/>
    <col min="9729" max="9729" width="33.125" style="145" customWidth="1"/>
    <col min="9730" max="9730" width="6.375" style="145" customWidth="1"/>
    <col min="9731" max="9731" width="0.5" style="145" customWidth="1"/>
    <col min="9732" max="9732" width="9.25" style="145" customWidth="1"/>
    <col min="9733" max="9733" width="0.5" style="145" customWidth="1"/>
    <col min="9734" max="9734" width="8" style="145" customWidth="1"/>
    <col min="9735" max="9735" width="0.5" style="145" customWidth="1"/>
    <col min="9736" max="9736" width="11.25" style="145" customWidth="1"/>
    <col min="9737" max="9737" width="0.5" style="145" customWidth="1"/>
    <col min="9738" max="9738" width="10.625" style="145" customWidth="1"/>
    <col min="9739" max="9739" width="0.5" style="145" customWidth="1"/>
    <col min="9740" max="9740" width="9.75" style="145" customWidth="1"/>
    <col min="9741" max="9741" width="0.5" style="145" customWidth="1"/>
    <col min="9742" max="9742" width="14.25" style="145" customWidth="1"/>
    <col min="9743" max="9743" width="0.5" style="145" customWidth="1"/>
    <col min="9744" max="9744" width="10.625" style="145" customWidth="1"/>
    <col min="9745" max="9745" width="0.5" style="145" customWidth="1"/>
    <col min="9746" max="9746" width="10.875" style="145" customWidth="1"/>
    <col min="9747" max="9984" width="7.875" style="145"/>
    <col min="9985" max="9985" width="33.125" style="145" customWidth="1"/>
    <col min="9986" max="9986" width="6.375" style="145" customWidth="1"/>
    <col min="9987" max="9987" width="0.5" style="145" customWidth="1"/>
    <col min="9988" max="9988" width="9.25" style="145" customWidth="1"/>
    <col min="9989" max="9989" width="0.5" style="145" customWidth="1"/>
    <col min="9990" max="9990" width="8" style="145" customWidth="1"/>
    <col min="9991" max="9991" width="0.5" style="145" customWidth="1"/>
    <col min="9992" max="9992" width="11.25" style="145" customWidth="1"/>
    <col min="9993" max="9993" width="0.5" style="145" customWidth="1"/>
    <col min="9994" max="9994" width="10.625" style="145" customWidth="1"/>
    <col min="9995" max="9995" width="0.5" style="145" customWidth="1"/>
    <col min="9996" max="9996" width="9.75" style="145" customWidth="1"/>
    <col min="9997" max="9997" width="0.5" style="145" customWidth="1"/>
    <col min="9998" max="9998" width="14.25" style="145" customWidth="1"/>
    <col min="9999" max="9999" width="0.5" style="145" customWidth="1"/>
    <col min="10000" max="10000" width="10.625" style="145" customWidth="1"/>
    <col min="10001" max="10001" width="0.5" style="145" customWidth="1"/>
    <col min="10002" max="10002" width="10.875" style="145" customWidth="1"/>
    <col min="10003" max="10240" width="7.875" style="145"/>
    <col min="10241" max="10241" width="33.125" style="145" customWidth="1"/>
    <col min="10242" max="10242" width="6.375" style="145" customWidth="1"/>
    <col min="10243" max="10243" width="0.5" style="145" customWidth="1"/>
    <col min="10244" max="10244" width="9.25" style="145" customWidth="1"/>
    <col min="10245" max="10245" width="0.5" style="145" customWidth="1"/>
    <col min="10246" max="10246" width="8" style="145" customWidth="1"/>
    <col min="10247" max="10247" width="0.5" style="145" customWidth="1"/>
    <col min="10248" max="10248" width="11.25" style="145" customWidth="1"/>
    <col min="10249" max="10249" width="0.5" style="145" customWidth="1"/>
    <col min="10250" max="10250" width="10.625" style="145" customWidth="1"/>
    <col min="10251" max="10251" width="0.5" style="145" customWidth="1"/>
    <col min="10252" max="10252" width="9.75" style="145" customWidth="1"/>
    <col min="10253" max="10253" width="0.5" style="145" customWidth="1"/>
    <col min="10254" max="10254" width="14.25" style="145" customWidth="1"/>
    <col min="10255" max="10255" width="0.5" style="145" customWidth="1"/>
    <col min="10256" max="10256" width="10.625" style="145" customWidth="1"/>
    <col min="10257" max="10257" width="0.5" style="145" customWidth="1"/>
    <col min="10258" max="10258" width="10.875" style="145" customWidth="1"/>
    <col min="10259" max="10496" width="7.875" style="145"/>
    <col min="10497" max="10497" width="33.125" style="145" customWidth="1"/>
    <col min="10498" max="10498" width="6.375" style="145" customWidth="1"/>
    <col min="10499" max="10499" width="0.5" style="145" customWidth="1"/>
    <col min="10500" max="10500" width="9.25" style="145" customWidth="1"/>
    <col min="10501" max="10501" width="0.5" style="145" customWidth="1"/>
    <col min="10502" max="10502" width="8" style="145" customWidth="1"/>
    <col min="10503" max="10503" width="0.5" style="145" customWidth="1"/>
    <col min="10504" max="10504" width="11.25" style="145" customWidth="1"/>
    <col min="10505" max="10505" width="0.5" style="145" customWidth="1"/>
    <col min="10506" max="10506" width="10.625" style="145" customWidth="1"/>
    <col min="10507" max="10507" width="0.5" style="145" customWidth="1"/>
    <col min="10508" max="10508" width="9.75" style="145" customWidth="1"/>
    <col min="10509" max="10509" width="0.5" style="145" customWidth="1"/>
    <col min="10510" max="10510" width="14.25" style="145" customWidth="1"/>
    <col min="10511" max="10511" width="0.5" style="145" customWidth="1"/>
    <col min="10512" max="10512" width="10.625" style="145" customWidth="1"/>
    <col min="10513" max="10513" width="0.5" style="145" customWidth="1"/>
    <col min="10514" max="10514" width="10.875" style="145" customWidth="1"/>
    <col min="10515" max="10752" width="7.875" style="145"/>
    <col min="10753" max="10753" width="33.125" style="145" customWidth="1"/>
    <col min="10754" max="10754" width="6.375" style="145" customWidth="1"/>
    <col min="10755" max="10755" width="0.5" style="145" customWidth="1"/>
    <col min="10756" max="10756" width="9.25" style="145" customWidth="1"/>
    <col min="10757" max="10757" width="0.5" style="145" customWidth="1"/>
    <col min="10758" max="10758" width="8" style="145" customWidth="1"/>
    <col min="10759" max="10759" width="0.5" style="145" customWidth="1"/>
    <col min="10760" max="10760" width="11.25" style="145" customWidth="1"/>
    <col min="10761" max="10761" width="0.5" style="145" customWidth="1"/>
    <col min="10762" max="10762" width="10.625" style="145" customWidth="1"/>
    <col min="10763" max="10763" width="0.5" style="145" customWidth="1"/>
    <col min="10764" max="10764" width="9.75" style="145" customWidth="1"/>
    <col min="10765" max="10765" width="0.5" style="145" customWidth="1"/>
    <col min="10766" max="10766" width="14.25" style="145" customWidth="1"/>
    <col min="10767" max="10767" width="0.5" style="145" customWidth="1"/>
    <col min="10768" max="10768" width="10.625" style="145" customWidth="1"/>
    <col min="10769" max="10769" width="0.5" style="145" customWidth="1"/>
    <col min="10770" max="10770" width="10.875" style="145" customWidth="1"/>
    <col min="10771" max="11008" width="7.875" style="145"/>
    <col min="11009" max="11009" width="33.125" style="145" customWidth="1"/>
    <col min="11010" max="11010" width="6.375" style="145" customWidth="1"/>
    <col min="11011" max="11011" width="0.5" style="145" customWidth="1"/>
    <col min="11012" max="11012" width="9.25" style="145" customWidth="1"/>
    <col min="11013" max="11013" width="0.5" style="145" customWidth="1"/>
    <col min="11014" max="11014" width="8" style="145" customWidth="1"/>
    <col min="11015" max="11015" width="0.5" style="145" customWidth="1"/>
    <col min="11016" max="11016" width="11.25" style="145" customWidth="1"/>
    <col min="11017" max="11017" width="0.5" style="145" customWidth="1"/>
    <col min="11018" max="11018" width="10.625" style="145" customWidth="1"/>
    <col min="11019" max="11019" width="0.5" style="145" customWidth="1"/>
    <col min="11020" max="11020" width="9.75" style="145" customWidth="1"/>
    <col min="11021" max="11021" width="0.5" style="145" customWidth="1"/>
    <col min="11022" max="11022" width="14.25" style="145" customWidth="1"/>
    <col min="11023" max="11023" width="0.5" style="145" customWidth="1"/>
    <col min="11024" max="11024" width="10.625" style="145" customWidth="1"/>
    <col min="11025" max="11025" width="0.5" style="145" customWidth="1"/>
    <col min="11026" max="11026" width="10.875" style="145" customWidth="1"/>
    <col min="11027" max="11264" width="7.875" style="145"/>
    <col min="11265" max="11265" width="33.125" style="145" customWidth="1"/>
    <col min="11266" max="11266" width="6.375" style="145" customWidth="1"/>
    <col min="11267" max="11267" width="0.5" style="145" customWidth="1"/>
    <col min="11268" max="11268" width="9.25" style="145" customWidth="1"/>
    <col min="11269" max="11269" width="0.5" style="145" customWidth="1"/>
    <col min="11270" max="11270" width="8" style="145" customWidth="1"/>
    <col min="11271" max="11271" width="0.5" style="145" customWidth="1"/>
    <col min="11272" max="11272" width="11.25" style="145" customWidth="1"/>
    <col min="11273" max="11273" width="0.5" style="145" customWidth="1"/>
    <col min="11274" max="11274" width="10.625" style="145" customWidth="1"/>
    <col min="11275" max="11275" width="0.5" style="145" customWidth="1"/>
    <col min="11276" max="11276" width="9.75" style="145" customWidth="1"/>
    <col min="11277" max="11277" width="0.5" style="145" customWidth="1"/>
    <col min="11278" max="11278" width="14.25" style="145" customWidth="1"/>
    <col min="11279" max="11279" width="0.5" style="145" customWidth="1"/>
    <col min="11280" max="11280" width="10.625" style="145" customWidth="1"/>
    <col min="11281" max="11281" width="0.5" style="145" customWidth="1"/>
    <col min="11282" max="11282" width="10.875" style="145" customWidth="1"/>
    <col min="11283" max="11520" width="7.875" style="145"/>
    <col min="11521" max="11521" width="33.125" style="145" customWidth="1"/>
    <col min="11522" max="11522" width="6.375" style="145" customWidth="1"/>
    <col min="11523" max="11523" width="0.5" style="145" customWidth="1"/>
    <col min="11524" max="11524" width="9.25" style="145" customWidth="1"/>
    <col min="11525" max="11525" width="0.5" style="145" customWidth="1"/>
    <col min="11526" max="11526" width="8" style="145" customWidth="1"/>
    <col min="11527" max="11527" width="0.5" style="145" customWidth="1"/>
    <col min="11528" max="11528" width="11.25" style="145" customWidth="1"/>
    <col min="11529" max="11529" width="0.5" style="145" customWidth="1"/>
    <col min="11530" max="11530" width="10.625" style="145" customWidth="1"/>
    <col min="11531" max="11531" width="0.5" style="145" customWidth="1"/>
    <col min="11532" max="11532" width="9.75" style="145" customWidth="1"/>
    <col min="11533" max="11533" width="0.5" style="145" customWidth="1"/>
    <col min="11534" max="11534" width="14.25" style="145" customWidth="1"/>
    <col min="11535" max="11535" width="0.5" style="145" customWidth="1"/>
    <col min="11536" max="11536" width="10.625" style="145" customWidth="1"/>
    <col min="11537" max="11537" width="0.5" style="145" customWidth="1"/>
    <col min="11538" max="11538" width="10.875" style="145" customWidth="1"/>
    <col min="11539" max="11776" width="7.875" style="145"/>
    <col min="11777" max="11777" width="33.125" style="145" customWidth="1"/>
    <col min="11778" max="11778" width="6.375" style="145" customWidth="1"/>
    <col min="11779" max="11779" width="0.5" style="145" customWidth="1"/>
    <col min="11780" max="11780" width="9.25" style="145" customWidth="1"/>
    <col min="11781" max="11781" width="0.5" style="145" customWidth="1"/>
    <col min="11782" max="11782" width="8" style="145" customWidth="1"/>
    <col min="11783" max="11783" width="0.5" style="145" customWidth="1"/>
    <col min="11784" max="11784" width="11.25" style="145" customWidth="1"/>
    <col min="11785" max="11785" width="0.5" style="145" customWidth="1"/>
    <col min="11786" max="11786" width="10.625" style="145" customWidth="1"/>
    <col min="11787" max="11787" width="0.5" style="145" customWidth="1"/>
    <col min="11788" max="11788" width="9.75" style="145" customWidth="1"/>
    <col min="11789" max="11789" width="0.5" style="145" customWidth="1"/>
    <col min="11790" max="11790" width="14.25" style="145" customWidth="1"/>
    <col min="11791" max="11791" width="0.5" style="145" customWidth="1"/>
    <col min="11792" max="11792" width="10.625" style="145" customWidth="1"/>
    <col min="11793" max="11793" width="0.5" style="145" customWidth="1"/>
    <col min="11794" max="11794" width="10.875" style="145" customWidth="1"/>
    <col min="11795" max="12032" width="7.875" style="145"/>
    <col min="12033" max="12033" width="33.125" style="145" customWidth="1"/>
    <col min="12034" max="12034" width="6.375" style="145" customWidth="1"/>
    <col min="12035" max="12035" width="0.5" style="145" customWidth="1"/>
    <col min="12036" max="12036" width="9.25" style="145" customWidth="1"/>
    <col min="12037" max="12037" width="0.5" style="145" customWidth="1"/>
    <col min="12038" max="12038" width="8" style="145" customWidth="1"/>
    <col min="12039" max="12039" width="0.5" style="145" customWidth="1"/>
    <col min="12040" max="12040" width="11.25" style="145" customWidth="1"/>
    <col min="12041" max="12041" width="0.5" style="145" customWidth="1"/>
    <col min="12042" max="12042" width="10.625" style="145" customWidth="1"/>
    <col min="12043" max="12043" width="0.5" style="145" customWidth="1"/>
    <col min="12044" max="12044" width="9.75" style="145" customWidth="1"/>
    <col min="12045" max="12045" width="0.5" style="145" customWidth="1"/>
    <col min="12046" max="12046" width="14.25" style="145" customWidth="1"/>
    <col min="12047" max="12047" width="0.5" style="145" customWidth="1"/>
    <col min="12048" max="12048" width="10.625" style="145" customWidth="1"/>
    <col min="12049" max="12049" width="0.5" style="145" customWidth="1"/>
    <col min="12050" max="12050" width="10.875" style="145" customWidth="1"/>
    <col min="12051" max="12288" width="7.875" style="145"/>
    <col min="12289" max="12289" width="33.125" style="145" customWidth="1"/>
    <col min="12290" max="12290" width="6.375" style="145" customWidth="1"/>
    <col min="12291" max="12291" width="0.5" style="145" customWidth="1"/>
    <col min="12292" max="12292" width="9.25" style="145" customWidth="1"/>
    <col min="12293" max="12293" width="0.5" style="145" customWidth="1"/>
    <col min="12294" max="12294" width="8" style="145" customWidth="1"/>
    <col min="12295" max="12295" width="0.5" style="145" customWidth="1"/>
    <col min="12296" max="12296" width="11.25" style="145" customWidth="1"/>
    <col min="12297" max="12297" width="0.5" style="145" customWidth="1"/>
    <col min="12298" max="12298" width="10.625" style="145" customWidth="1"/>
    <col min="12299" max="12299" width="0.5" style="145" customWidth="1"/>
    <col min="12300" max="12300" width="9.75" style="145" customWidth="1"/>
    <col min="12301" max="12301" width="0.5" style="145" customWidth="1"/>
    <col min="12302" max="12302" width="14.25" style="145" customWidth="1"/>
    <col min="12303" max="12303" width="0.5" style="145" customWidth="1"/>
    <col min="12304" max="12304" width="10.625" style="145" customWidth="1"/>
    <col min="12305" max="12305" width="0.5" style="145" customWidth="1"/>
    <col min="12306" max="12306" width="10.875" style="145" customWidth="1"/>
    <col min="12307" max="12544" width="7.875" style="145"/>
    <col min="12545" max="12545" width="33.125" style="145" customWidth="1"/>
    <col min="12546" max="12546" width="6.375" style="145" customWidth="1"/>
    <col min="12547" max="12547" width="0.5" style="145" customWidth="1"/>
    <col min="12548" max="12548" width="9.25" style="145" customWidth="1"/>
    <col min="12549" max="12549" width="0.5" style="145" customWidth="1"/>
    <col min="12550" max="12550" width="8" style="145" customWidth="1"/>
    <col min="12551" max="12551" width="0.5" style="145" customWidth="1"/>
    <col min="12552" max="12552" width="11.25" style="145" customWidth="1"/>
    <col min="12553" max="12553" width="0.5" style="145" customWidth="1"/>
    <col min="12554" max="12554" width="10.625" style="145" customWidth="1"/>
    <col min="12555" max="12555" width="0.5" style="145" customWidth="1"/>
    <col min="12556" max="12556" width="9.75" style="145" customWidth="1"/>
    <col min="12557" max="12557" width="0.5" style="145" customWidth="1"/>
    <col min="12558" max="12558" width="14.25" style="145" customWidth="1"/>
    <col min="12559" max="12559" width="0.5" style="145" customWidth="1"/>
    <col min="12560" max="12560" width="10.625" style="145" customWidth="1"/>
    <col min="12561" max="12561" width="0.5" style="145" customWidth="1"/>
    <col min="12562" max="12562" width="10.875" style="145" customWidth="1"/>
    <col min="12563" max="12800" width="7.875" style="145"/>
    <col min="12801" max="12801" width="33.125" style="145" customWidth="1"/>
    <col min="12802" max="12802" width="6.375" style="145" customWidth="1"/>
    <col min="12803" max="12803" width="0.5" style="145" customWidth="1"/>
    <col min="12804" max="12804" width="9.25" style="145" customWidth="1"/>
    <col min="12805" max="12805" width="0.5" style="145" customWidth="1"/>
    <col min="12806" max="12806" width="8" style="145" customWidth="1"/>
    <col min="12807" max="12807" width="0.5" style="145" customWidth="1"/>
    <col min="12808" max="12808" width="11.25" style="145" customWidth="1"/>
    <col min="12809" max="12809" width="0.5" style="145" customWidth="1"/>
    <col min="12810" max="12810" width="10.625" style="145" customWidth="1"/>
    <col min="12811" max="12811" width="0.5" style="145" customWidth="1"/>
    <col min="12812" max="12812" width="9.75" style="145" customWidth="1"/>
    <col min="12813" max="12813" width="0.5" style="145" customWidth="1"/>
    <col min="12814" max="12814" width="14.25" style="145" customWidth="1"/>
    <col min="12815" max="12815" width="0.5" style="145" customWidth="1"/>
    <col min="12816" max="12816" width="10.625" style="145" customWidth="1"/>
    <col min="12817" max="12817" width="0.5" style="145" customWidth="1"/>
    <col min="12818" max="12818" width="10.875" style="145" customWidth="1"/>
    <col min="12819" max="13056" width="7.875" style="145"/>
    <col min="13057" max="13057" width="33.125" style="145" customWidth="1"/>
    <col min="13058" max="13058" width="6.375" style="145" customWidth="1"/>
    <col min="13059" max="13059" width="0.5" style="145" customWidth="1"/>
    <col min="13060" max="13060" width="9.25" style="145" customWidth="1"/>
    <col min="13061" max="13061" width="0.5" style="145" customWidth="1"/>
    <col min="13062" max="13062" width="8" style="145" customWidth="1"/>
    <col min="13063" max="13063" width="0.5" style="145" customWidth="1"/>
    <col min="13064" max="13064" width="11.25" style="145" customWidth="1"/>
    <col min="13065" max="13065" width="0.5" style="145" customWidth="1"/>
    <col min="13066" max="13066" width="10.625" style="145" customWidth="1"/>
    <col min="13067" max="13067" width="0.5" style="145" customWidth="1"/>
    <col min="13068" max="13068" width="9.75" style="145" customWidth="1"/>
    <col min="13069" max="13069" width="0.5" style="145" customWidth="1"/>
    <col min="13070" max="13070" width="14.25" style="145" customWidth="1"/>
    <col min="13071" max="13071" width="0.5" style="145" customWidth="1"/>
    <col min="13072" max="13072" width="10.625" style="145" customWidth="1"/>
    <col min="13073" max="13073" width="0.5" style="145" customWidth="1"/>
    <col min="13074" max="13074" width="10.875" style="145" customWidth="1"/>
    <col min="13075" max="13312" width="7.875" style="145"/>
    <col min="13313" max="13313" width="33.125" style="145" customWidth="1"/>
    <col min="13314" max="13314" width="6.375" style="145" customWidth="1"/>
    <col min="13315" max="13315" width="0.5" style="145" customWidth="1"/>
    <col min="13316" max="13316" width="9.25" style="145" customWidth="1"/>
    <col min="13317" max="13317" width="0.5" style="145" customWidth="1"/>
    <col min="13318" max="13318" width="8" style="145" customWidth="1"/>
    <col min="13319" max="13319" width="0.5" style="145" customWidth="1"/>
    <col min="13320" max="13320" width="11.25" style="145" customWidth="1"/>
    <col min="13321" max="13321" width="0.5" style="145" customWidth="1"/>
    <col min="13322" max="13322" width="10.625" style="145" customWidth="1"/>
    <col min="13323" max="13323" width="0.5" style="145" customWidth="1"/>
    <col min="13324" max="13324" width="9.75" style="145" customWidth="1"/>
    <col min="13325" max="13325" width="0.5" style="145" customWidth="1"/>
    <col min="13326" max="13326" width="14.25" style="145" customWidth="1"/>
    <col min="13327" max="13327" width="0.5" style="145" customWidth="1"/>
    <col min="13328" max="13328" width="10.625" style="145" customWidth="1"/>
    <col min="13329" max="13329" width="0.5" style="145" customWidth="1"/>
    <col min="13330" max="13330" width="10.875" style="145" customWidth="1"/>
    <col min="13331" max="13568" width="7.875" style="145"/>
    <col min="13569" max="13569" width="33.125" style="145" customWidth="1"/>
    <col min="13570" max="13570" width="6.375" style="145" customWidth="1"/>
    <col min="13571" max="13571" width="0.5" style="145" customWidth="1"/>
    <col min="13572" max="13572" width="9.25" style="145" customWidth="1"/>
    <col min="13573" max="13573" width="0.5" style="145" customWidth="1"/>
    <col min="13574" max="13574" width="8" style="145" customWidth="1"/>
    <col min="13575" max="13575" width="0.5" style="145" customWidth="1"/>
    <col min="13576" max="13576" width="11.25" style="145" customWidth="1"/>
    <col min="13577" max="13577" width="0.5" style="145" customWidth="1"/>
    <col min="13578" max="13578" width="10.625" style="145" customWidth="1"/>
    <col min="13579" max="13579" width="0.5" style="145" customWidth="1"/>
    <col min="13580" max="13580" width="9.75" style="145" customWidth="1"/>
    <col min="13581" max="13581" width="0.5" style="145" customWidth="1"/>
    <col min="13582" max="13582" width="14.25" style="145" customWidth="1"/>
    <col min="13583" max="13583" width="0.5" style="145" customWidth="1"/>
    <col min="13584" max="13584" width="10.625" style="145" customWidth="1"/>
    <col min="13585" max="13585" width="0.5" style="145" customWidth="1"/>
    <col min="13586" max="13586" width="10.875" style="145" customWidth="1"/>
    <col min="13587" max="13824" width="7.875" style="145"/>
    <col min="13825" max="13825" width="33.125" style="145" customWidth="1"/>
    <col min="13826" max="13826" width="6.375" style="145" customWidth="1"/>
    <col min="13827" max="13827" width="0.5" style="145" customWidth="1"/>
    <col min="13828" max="13828" width="9.25" style="145" customWidth="1"/>
    <col min="13829" max="13829" width="0.5" style="145" customWidth="1"/>
    <col min="13830" max="13830" width="8" style="145" customWidth="1"/>
    <col min="13831" max="13831" width="0.5" style="145" customWidth="1"/>
    <col min="13832" max="13832" width="11.25" style="145" customWidth="1"/>
    <col min="13833" max="13833" width="0.5" style="145" customWidth="1"/>
    <col min="13834" max="13834" width="10.625" style="145" customWidth="1"/>
    <col min="13835" max="13835" width="0.5" style="145" customWidth="1"/>
    <col min="13836" max="13836" width="9.75" style="145" customWidth="1"/>
    <col min="13837" max="13837" width="0.5" style="145" customWidth="1"/>
    <col min="13838" max="13838" width="14.25" style="145" customWidth="1"/>
    <col min="13839" max="13839" width="0.5" style="145" customWidth="1"/>
    <col min="13840" max="13840" width="10.625" style="145" customWidth="1"/>
    <col min="13841" max="13841" width="0.5" style="145" customWidth="1"/>
    <col min="13842" max="13842" width="10.875" style="145" customWidth="1"/>
    <col min="13843" max="14080" width="7.875" style="145"/>
    <col min="14081" max="14081" width="33.125" style="145" customWidth="1"/>
    <col min="14082" max="14082" width="6.375" style="145" customWidth="1"/>
    <col min="14083" max="14083" width="0.5" style="145" customWidth="1"/>
    <col min="14084" max="14084" width="9.25" style="145" customWidth="1"/>
    <col min="14085" max="14085" width="0.5" style="145" customWidth="1"/>
    <col min="14086" max="14086" width="8" style="145" customWidth="1"/>
    <col min="14087" max="14087" width="0.5" style="145" customWidth="1"/>
    <col min="14088" max="14088" width="11.25" style="145" customWidth="1"/>
    <col min="14089" max="14089" width="0.5" style="145" customWidth="1"/>
    <col min="14090" max="14090" width="10.625" style="145" customWidth="1"/>
    <col min="14091" max="14091" width="0.5" style="145" customWidth="1"/>
    <col min="14092" max="14092" width="9.75" style="145" customWidth="1"/>
    <col min="14093" max="14093" width="0.5" style="145" customWidth="1"/>
    <col min="14094" max="14094" width="14.25" style="145" customWidth="1"/>
    <col min="14095" max="14095" width="0.5" style="145" customWidth="1"/>
    <col min="14096" max="14096" width="10.625" style="145" customWidth="1"/>
    <col min="14097" max="14097" width="0.5" style="145" customWidth="1"/>
    <col min="14098" max="14098" width="10.875" style="145" customWidth="1"/>
    <col min="14099" max="14336" width="7.875" style="145"/>
    <col min="14337" max="14337" width="33.125" style="145" customWidth="1"/>
    <col min="14338" max="14338" width="6.375" style="145" customWidth="1"/>
    <col min="14339" max="14339" width="0.5" style="145" customWidth="1"/>
    <col min="14340" max="14340" width="9.25" style="145" customWidth="1"/>
    <col min="14341" max="14341" width="0.5" style="145" customWidth="1"/>
    <col min="14342" max="14342" width="8" style="145" customWidth="1"/>
    <col min="14343" max="14343" width="0.5" style="145" customWidth="1"/>
    <col min="14344" max="14344" width="11.25" style="145" customWidth="1"/>
    <col min="14345" max="14345" width="0.5" style="145" customWidth="1"/>
    <col min="14346" max="14346" width="10.625" style="145" customWidth="1"/>
    <col min="14347" max="14347" width="0.5" style="145" customWidth="1"/>
    <col min="14348" max="14348" width="9.75" style="145" customWidth="1"/>
    <col min="14349" max="14349" width="0.5" style="145" customWidth="1"/>
    <col min="14350" max="14350" width="14.25" style="145" customWidth="1"/>
    <col min="14351" max="14351" width="0.5" style="145" customWidth="1"/>
    <col min="14352" max="14352" width="10.625" style="145" customWidth="1"/>
    <col min="14353" max="14353" width="0.5" style="145" customWidth="1"/>
    <col min="14354" max="14354" width="10.875" style="145" customWidth="1"/>
    <col min="14355" max="14592" width="7.875" style="145"/>
    <col min="14593" max="14593" width="33.125" style="145" customWidth="1"/>
    <col min="14594" max="14594" width="6.375" style="145" customWidth="1"/>
    <col min="14595" max="14595" width="0.5" style="145" customWidth="1"/>
    <col min="14596" max="14596" width="9.25" style="145" customWidth="1"/>
    <col min="14597" max="14597" width="0.5" style="145" customWidth="1"/>
    <col min="14598" max="14598" width="8" style="145" customWidth="1"/>
    <col min="14599" max="14599" width="0.5" style="145" customWidth="1"/>
    <col min="14600" max="14600" width="11.25" style="145" customWidth="1"/>
    <col min="14601" max="14601" width="0.5" style="145" customWidth="1"/>
    <col min="14602" max="14602" width="10.625" style="145" customWidth="1"/>
    <col min="14603" max="14603" width="0.5" style="145" customWidth="1"/>
    <col min="14604" max="14604" width="9.75" style="145" customWidth="1"/>
    <col min="14605" max="14605" width="0.5" style="145" customWidth="1"/>
    <col min="14606" max="14606" width="14.25" style="145" customWidth="1"/>
    <col min="14607" max="14607" width="0.5" style="145" customWidth="1"/>
    <col min="14608" max="14608" width="10.625" style="145" customWidth="1"/>
    <col min="14609" max="14609" width="0.5" style="145" customWidth="1"/>
    <col min="14610" max="14610" width="10.875" style="145" customWidth="1"/>
    <col min="14611" max="14848" width="7.875" style="145"/>
    <col min="14849" max="14849" width="33.125" style="145" customWidth="1"/>
    <col min="14850" max="14850" width="6.375" style="145" customWidth="1"/>
    <col min="14851" max="14851" width="0.5" style="145" customWidth="1"/>
    <col min="14852" max="14852" width="9.25" style="145" customWidth="1"/>
    <col min="14853" max="14853" width="0.5" style="145" customWidth="1"/>
    <col min="14854" max="14854" width="8" style="145" customWidth="1"/>
    <col min="14855" max="14855" width="0.5" style="145" customWidth="1"/>
    <col min="14856" max="14856" width="11.25" style="145" customWidth="1"/>
    <col min="14857" max="14857" width="0.5" style="145" customWidth="1"/>
    <col min="14858" max="14858" width="10.625" style="145" customWidth="1"/>
    <col min="14859" max="14859" width="0.5" style="145" customWidth="1"/>
    <col min="14860" max="14860" width="9.75" style="145" customWidth="1"/>
    <col min="14861" max="14861" width="0.5" style="145" customWidth="1"/>
    <col min="14862" max="14862" width="14.25" style="145" customWidth="1"/>
    <col min="14863" max="14863" width="0.5" style="145" customWidth="1"/>
    <col min="14864" max="14864" width="10.625" style="145" customWidth="1"/>
    <col min="14865" max="14865" width="0.5" style="145" customWidth="1"/>
    <col min="14866" max="14866" width="10.875" style="145" customWidth="1"/>
    <col min="14867" max="15104" width="7.875" style="145"/>
    <col min="15105" max="15105" width="33.125" style="145" customWidth="1"/>
    <col min="15106" max="15106" width="6.375" style="145" customWidth="1"/>
    <col min="15107" max="15107" width="0.5" style="145" customWidth="1"/>
    <col min="15108" max="15108" width="9.25" style="145" customWidth="1"/>
    <col min="15109" max="15109" width="0.5" style="145" customWidth="1"/>
    <col min="15110" max="15110" width="8" style="145" customWidth="1"/>
    <col min="15111" max="15111" width="0.5" style="145" customWidth="1"/>
    <col min="15112" max="15112" width="11.25" style="145" customWidth="1"/>
    <col min="15113" max="15113" width="0.5" style="145" customWidth="1"/>
    <col min="15114" max="15114" width="10.625" style="145" customWidth="1"/>
    <col min="15115" max="15115" width="0.5" style="145" customWidth="1"/>
    <col min="15116" max="15116" width="9.75" style="145" customWidth="1"/>
    <col min="15117" max="15117" width="0.5" style="145" customWidth="1"/>
    <col min="15118" max="15118" width="14.25" style="145" customWidth="1"/>
    <col min="15119" max="15119" width="0.5" style="145" customWidth="1"/>
    <col min="15120" max="15120" width="10.625" style="145" customWidth="1"/>
    <col min="15121" max="15121" width="0.5" style="145" customWidth="1"/>
    <col min="15122" max="15122" width="10.875" style="145" customWidth="1"/>
    <col min="15123" max="15360" width="7.875" style="145"/>
    <col min="15361" max="15361" width="33.125" style="145" customWidth="1"/>
    <col min="15362" max="15362" width="6.375" style="145" customWidth="1"/>
    <col min="15363" max="15363" width="0.5" style="145" customWidth="1"/>
    <col min="15364" max="15364" width="9.25" style="145" customWidth="1"/>
    <col min="15365" max="15365" width="0.5" style="145" customWidth="1"/>
    <col min="15366" max="15366" width="8" style="145" customWidth="1"/>
    <col min="15367" max="15367" width="0.5" style="145" customWidth="1"/>
    <col min="15368" max="15368" width="11.25" style="145" customWidth="1"/>
    <col min="15369" max="15369" width="0.5" style="145" customWidth="1"/>
    <col min="15370" max="15370" width="10.625" style="145" customWidth="1"/>
    <col min="15371" max="15371" width="0.5" style="145" customWidth="1"/>
    <col min="15372" max="15372" width="9.75" style="145" customWidth="1"/>
    <col min="15373" max="15373" width="0.5" style="145" customWidth="1"/>
    <col min="15374" max="15374" width="14.25" style="145" customWidth="1"/>
    <col min="15375" max="15375" width="0.5" style="145" customWidth="1"/>
    <col min="15376" max="15376" width="10.625" style="145" customWidth="1"/>
    <col min="15377" max="15377" width="0.5" style="145" customWidth="1"/>
    <col min="15378" max="15378" width="10.875" style="145" customWidth="1"/>
    <col min="15379" max="15616" width="7.875" style="145"/>
    <col min="15617" max="15617" width="33.125" style="145" customWidth="1"/>
    <col min="15618" max="15618" width="6.375" style="145" customWidth="1"/>
    <col min="15619" max="15619" width="0.5" style="145" customWidth="1"/>
    <col min="15620" max="15620" width="9.25" style="145" customWidth="1"/>
    <col min="15621" max="15621" width="0.5" style="145" customWidth="1"/>
    <col min="15622" max="15622" width="8" style="145" customWidth="1"/>
    <col min="15623" max="15623" width="0.5" style="145" customWidth="1"/>
    <col min="15624" max="15624" width="11.25" style="145" customWidth="1"/>
    <col min="15625" max="15625" width="0.5" style="145" customWidth="1"/>
    <col min="15626" max="15626" width="10.625" style="145" customWidth="1"/>
    <col min="15627" max="15627" width="0.5" style="145" customWidth="1"/>
    <col min="15628" max="15628" width="9.75" style="145" customWidth="1"/>
    <col min="15629" max="15629" width="0.5" style="145" customWidth="1"/>
    <col min="15630" max="15630" width="14.25" style="145" customWidth="1"/>
    <col min="15631" max="15631" width="0.5" style="145" customWidth="1"/>
    <col min="15632" max="15632" width="10.625" style="145" customWidth="1"/>
    <col min="15633" max="15633" width="0.5" style="145" customWidth="1"/>
    <col min="15634" max="15634" width="10.875" style="145" customWidth="1"/>
    <col min="15635" max="15872" width="7.875" style="145"/>
    <col min="15873" max="15873" width="33.125" style="145" customWidth="1"/>
    <col min="15874" max="15874" width="6.375" style="145" customWidth="1"/>
    <col min="15875" max="15875" width="0.5" style="145" customWidth="1"/>
    <col min="15876" max="15876" width="9.25" style="145" customWidth="1"/>
    <col min="15877" max="15877" width="0.5" style="145" customWidth="1"/>
    <col min="15878" max="15878" width="8" style="145" customWidth="1"/>
    <col min="15879" max="15879" width="0.5" style="145" customWidth="1"/>
    <col min="15880" max="15880" width="11.25" style="145" customWidth="1"/>
    <col min="15881" max="15881" width="0.5" style="145" customWidth="1"/>
    <col min="15882" max="15882" width="10.625" style="145" customWidth="1"/>
    <col min="15883" max="15883" width="0.5" style="145" customWidth="1"/>
    <col min="15884" max="15884" width="9.75" style="145" customWidth="1"/>
    <col min="15885" max="15885" width="0.5" style="145" customWidth="1"/>
    <col min="15886" max="15886" width="14.25" style="145" customWidth="1"/>
    <col min="15887" max="15887" width="0.5" style="145" customWidth="1"/>
    <col min="15888" max="15888" width="10.625" style="145" customWidth="1"/>
    <col min="15889" max="15889" width="0.5" style="145" customWidth="1"/>
    <col min="15890" max="15890" width="10.875" style="145" customWidth="1"/>
    <col min="15891" max="16128" width="7.875" style="145"/>
    <col min="16129" max="16129" width="33.125" style="145" customWidth="1"/>
    <col min="16130" max="16130" width="6.375" style="145" customWidth="1"/>
    <col min="16131" max="16131" width="0.5" style="145" customWidth="1"/>
    <col min="16132" max="16132" width="9.25" style="145" customWidth="1"/>
    <col min="16133" max="16133" width="0.5" style="145" customWidth="1"/>
    <col min="16134" max="16134" width="8" style="145" customWidth="1"/>
    <col min="16135" max="16135" width="0.5" style="145" customWidth="1"/>
    <col min="16136" max="16136" width="11.25" style="145" customWidth="1"/>
    <col min="16137" max="16137" width="0.5" style="145" customWidth="1"/>
    <col min="16138" max="16138" width="10.625" style="145" customWidth="1"/>
    <col min="16139" max="16139" width="0.5" style="145" customWidth="1"/>
    <col min="16140" max="16140" width="9.75" style="145" customWidth="1"/>
    <col min="16141" max="16141" width="0.5" style="145" customWidth="1"/>
    <col min="16142" max="16142" width="14.25" style="145" customWidth="1"/>
    <col min="16143" max="16143" width="0.5" style="145" customWidth="1"/>
    <col min="16144" max="16144" width="10.625" style="145" customWidth="1"/>
    <col min="16145" max="16145" width="0.5" style="145" customWidth="1"/>
    <col min="16146" max="16146" width="10.875" style="145" customWidth="1"/>
    <col min="16147" max="16384" width="7.875" style="145"/>
  </cols>
  <sheetData>
    <row r="1" spans="1:18" ht="20.100000000000001" customHeight="1">
      <c r="A1" s="144" t="s">
        <v>57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18" ht="20.100000000000001" customHeight="1">
      <c r="A2" s="144" t="s">
        <v>122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18" ht="20.100000000000001" customHeight="1">
      <c r="A3" s="146" t="str">
        <f>+'6'!A3:J3</f>
        <v>สำหรับงวดสามเดือนสิ้นสุดวันที่ 31 มีนาคม พ.ศ. 2564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8" ht="12.75" customHeight="1">
      <c r="A4" s="147"/>
      <c r="B4" s="147"/>
      <c r="C4" s="147"/>
      <c r="D4" s="148"/>
      <c r="E4" s="149"/>
      <c r="F4" s="148"/>
      <c r="G4" s="149"/>
      <c r="H4" s="149"/>
      <c r="I4" s="149"/>
      <c r="J4" s="148"/>
      <c r="K4" s="149"/>
      <c r="L4" s="148"/>
      <c r="M4" s="149"/>
      <c r="N4" s="148"/>
      <c r="O4" s="148"/>
      <c r="P4" s="148"/>
      <c r="Q4" s="148"/>
      <c r="R4" s="148"/>
    </row>
    <row r="5" spans="1:18" ht="20.100000000000001" customHeight="1">
      <c r="D5" s="252" t="s">
        <v>123</v>
      </c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</row>
    <row r="6" spans="1:18" s="144" customFormat="1" ht="20.100000000000001" customHeight="1">
      <c r="B6" s="145"/>
      <c r="C6" s="150"/>
      <c r="D6" s="253" t="s">
        <v>110</v>
      </c>
      <c r="E6" s="253"/>
      <c r="F6" s="253"/>
      <c r="G6" s="253"/>
      <c r="H6" s="253"/>
      <c r="I6" s="79"/>
      <c r="J6" s="254" t="s">
        <v>40</v>
      </c>
      <c r="K6" s="254"/>
      <c r="L6" s="254"/>
      <c r="M6" s="151"/>
      <c r="N6" s="255" t="s">
        <v>78</v>
      </c>
      <c r="O6" s="255"/>
      <c r="P6" s="255"/>
      <c r="Q6" s="152"/>
      <c r="R6" s="79"/>
    </row>
    <row r="7" spans="1:18" s="144" customFormat="1" ht="20.100000000000001" customHeight="1">
      <c r="B7" s="145"/>
      <c r="C7" s="150"/>
      <c r="D7" s="79"/>
      <c r="E7" s="79"/>
      <c r="F7" s="153"/>
      <c r="G7" s="79"/>
      <c r="H7" s="79"/>
      <c r="I7" s="79"/>
      <c r="J7" s="152"/>
      <c r="K7" s="152"/>
      <c r="L7" s="152"/>
      <c r="M7" s="151"/>
      <c r="N7" s="154" t="s">
        <v>79</v>
      </c>
      <c r="O7" s="152"/>
      <c r="P7" s="79"/>
      <c r="Q7" s="79"/>
      <c r="R7" s="79"/>
    </row>
    <row r="8" spans="1:18" s="144" customFormat="1" ht="20.100000000000001" customHeight="1">
      <c r="B8" s="145"/>
      <c r="C8" s="150"/>
      <c r="D8" s="79"/>
      <c r="E8" s="79"/>
      <c r="F8" s="153"/>
      <c r="G8" s="79"/>
      <c r="H8" s="79"/>
      <c r="I8" s="79"/>
      <c r="J8" s="152"/>
      <c r="K8" s="152"/>
      <c r="L8" s="152"/>
      <c r="M8" s="151"/>
      <c r="N8" s="156" t="s">
        <v>124</v>
      </c>
      <c r="O8" s="152"/>
      <c r="P8" s="79" t="s">
        <v>80</v>
      </c>
      <c r="Q8" s="79"/>
      <c r="R8" s="79"/>
    </row>
    <row r="9" spans="1:18" s="144" customFormat="1" ht="20.100000000000001" customHeight="1">
      <c r="B9" s="145"/>
      <c r="C9" s="150"/>
      <c r="D9" s="118"/>
      <c r="E9" s="79"/>
      <c r="F9" s="79"/>
      <c r="G9" s="79"/>
      <c r="H9" s="79" t="s">
        <v>65</v>
      </c>
      <c r="I9" s="79"/>
      <c r="J9" s="79" t="s">
        <v>44</v>
      </c>
      <c r="K9" s="155"/>
      <c r="L9" s="155"/>
      <c r="M9" s="79"/>
      <c r="N9" s="156" t="s">
        <v>126</v>
      </c>
      <c r="O9" s="79"/>
      <c r="P9" s="157" t="s">
        <v>81</v>
      </c>
      <c r="R9" s="156" t="s">
        <v>80</v>
      </c>
    </row>
    <row r="10" spans="1:18" s="144" customFormat="1" ht="20.100000000000001" customHeight="1">
      <c r="C10" s="158"/>
      <c r="D10" s="79" t="s">
        <v>33</v>
      </c>
      <c r="E10" s="79"/>
      <c r="F10" s="79" t="s">
        <v>125</v>
      </c>
      <c r="G10" s="79"/>
      <c r="H10" s="79" t="s">
        <v>66</v>
      </c>
      <c r="I10" s="79"/>
      <c r="J10" s="148" t="s">
        <v>46</v>
      </c>
      <c r="K10" s="155"/>
      <c r="L10" s="155"/>
      <c r="M10" s="79"/>
      <c r="N10" s="156" t="s">
        <v>129</v>
      </c>
      <c r="O10" s="79"/>
      <c r="P10" s="79" t="s">
        <v>82</v>
      </c>
      <c r="Q10" s="79"/>
      <c r="R10" s="156" t="s">
        <v>127</v>
      </c>
    </row>
    <row r="11" spans="1:18" s="144" customFormat="1" ht="20.100000000000001" customHeight="1">
      <c r="C11" s="158"/>
      <c r="D11" s="79" t="s">
        <v>43</v>
      </c>
      <c r="E11" s="79"/>
      <c r="F11" s="79" t="s">
        <v>128</v>
      </c>
      <c r="G11" s="79"/>
      <c r="H11" s="157" t="s">
        <v>67</v>
      </c>
      <c r="I11" s="79"/>
      <c r="J11" s="148" t="s">
        <v>45</v>
      </c>
      <c r="K11" s="155"/>
      <c r="L11" s="148" t="s">
        <v>9</v>
      </c>
      <c r="M11" s="79"/>
      <c r="N11" s="157" t="s">
        <v>157</v>
      </c>
      <c r="O11" s="79"/>
      <c r="P11" s="79" t="s">
        <v>54</v>
      </c>
      <c r="Q11" s="79"/>
      <c r="R11" s="159" t="s">
        <v>54</v>
      </c>
    </row>
    <row r="12" spans="1:18" s="144" customFormat="1" ht="20.100000000000001" customHeight="1">
      <c r="B12" s="248"/>
      <c r="C12" s="158"/>
      <c r="D12" s="160" t="s">
        <v>51</v>
      </c>
      <c r="E12" s="79"/>
      <c r="F12" s="160" t="s">
        <v>51</v>
      </c>
      <c r="G12" s="79"/>
      <c r="H12" s="160" t="s">
        <v>51</v>
      </c>
      <c r="I12" s="79"/>
      <c r="J12" s="160" t="s">
        <v>51</v>
      </c>
      <c r="K12" s="155"/>
      <c r="L12" s="160" t="s">
        <v>51</v>
      </c>
      <c r="M12" s="79"/>
      <c r="N12" s="160" t="s">
        <v>51</v>
      </c>
      <c r="O12" s="79"/>
      <c r="P12" s="160" t="s">
        <v>51</v>
      </c>
      <c r="Q12" s="158"/>
      <c r="R12" s="160" t="s">
        <v>51</v>
      </c>
    </row>
    <row r="13" spans="1:18" s="144" customFormat="1" ht="8.1" customHeight="1">
      <c r="C13" s="158"/>
      <c r="D13" s="79"/>
      <c r="E13" s="79"/>
      <c r="F13" s="79"/>
      <c r="G13" s="79"/>
      <c r="H13" s="79"/>
      <c r="I13" s="79"/>
      <c r="J13" s="79"/>
      <c r="K13" s="35"/>
      <c r="L13" s="148"/>
      <c r="M13" s="118"/>
      <c r="N13" s="79"/>
      <c r="O13" s="79"/>
      <c r="P13" s="79"/>
      <c r="Q13" s="79"/>
      <c r="R13" s="79"/>
    </row>
    <row r="14" spans="1:18" s="163" customFormat="1" ht="20.100000000000001" customHeight="1">
      <c r="A14" s="161" t="s">
        <v>106</v>
      </c>
      <c r="B14" s="162"/>
      <c r="C14" s="158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79"/>
      <c r="P14" s="153"/>
      <c r="Q14" s="164"/>
      <c r="R14" s="164"/>
    </row>
    <row r="15" spans="1:18" s="163" customFormat="1" ht="20.100000000000001" customHeight="1">
      <c r="A15" s="165" t="s">
        <v>107</v>
      </c>
      <c r="B15" s="165"/>
      <c r="C15" s="166"/>
      <c r="D15" s="153">
        <v>2615114</v>
      </c>
      <c r="E15" s="164"/>
      <c r="F15" s="153">
        <v>61152</v>
      </c>
      <c r="G15" s="153"/>
      <c r="H15" s="153">
        <v>65335</v>
      </c>
      <c r="I15" s="153"/>
      <c r="J15" s="153">
        <v>6520</v>
      </c>
      <c r="K15" s="153"/>
      <c r="L15" s="153">
        <v>-1026758</v>
      </c>
      <c r="M15" s="153"/>
      <c r="N15" s="153">
        <v>761</v>
      </c>
      <c r="O15" s="79"/>
      <c r="P15" s="153">
        <f>SUM(N15:O15)</f>
        <v>761</v>
      </c>
      <c r="Q15" s="153"/>
      <c r="R15" s="153">
        <f>SUM(D15:N15)</f>
        <v>1722124</v>
      </c>
    </row>
    <row r="16" spans="1:18" s="163" customFormat="1" ht="6" customHeight="1">
      <c r="A16" s="161"/>
      <c r="B16" s="165"/>
      <c r="C16" s="166"/>
      <c r="D16" s="153"/>
      <c r="E16" s="164"/>
      <c r="F16" s="153"/>
      <c r="G16" s="153"/>
      <c r="H16" s="153"/>
      <c r="I16" s="153"/>
      <c r="J16" s="153"/>
      <c r="K16" s="153"/>
      <c r="L16" s="153"/>
      <c r="M16" s="153"/>
      <c r="N16" s="153"/>
      <c r="O16" s="79"/>
      <c r="P16" s="153"/>
      <c r="Q16" s="153"/>
      <c r="R16" s="153"/>
    </row>
    <row r="17" spans="1:18" s="163" customFormat="1" ht="20.100000000000001" customHeight="1">
      <c r="A17" s="167" t="s">
        <v>108</v>
      </c>
      <c r="B17" s="75"/>
      <c r="C17" s="166"/>
      <c r="D17" s="168">
        <v>0</v>
      </c>
      <c r="E17" s="164"/>
      <c r="F17" s="168">
        <v>0</v>
      </c>
      <c r="G17" s="153"/>
      <c r="H17" s="168">
        <v>0</v>
      </c>
      <c r="I17" s="153"/>
      <c r="J17" s="168">
        <v>0</v>
      </c>
      <c r="K17" s="153"/>
      <c r="L17" s="168">
        <v>-5843</v>
      </c>
      <c r="M17" s="153"/>
      <c r="N17" s="168">
        <v>0</v>
      </c>
      <c r="O17" s="79"/>
      <c r="P17" s="168">
        <f>SUM(N17:O17)</f>
        <v>0</v>
      </c>
      <c r="Q17" s="153"/>
      <c r="R17" s="168">
        <f>SUM(D17:N17)</f>
        <v>-5843</v>
      </c>
    </row>
    <row r="18" spans="1:18" s="163" customFormat="1" ht="8.1" customHeight="1">
      <c r="A18" s="161"/>
      <c r="B18" s="165"/>
      <c r="C18" s="166"/>
      <c r="D18" s="153"/>
      <c r="E18" s="164"/>
      <c r="F18" s="153"/>
      <c r="G18" s="153"/>
      <c r="H18" s="153"/>
      <c r="I18" s="153"/>
      <c r="J18" s="153"/>
      <c r="K18" s="153"/>
      <c r="L18" s="153"/>
      <c r="M18" s="153"/>
      <c r="N18" s="153"/>
      <c r="O18" s="79"/>
      <c r="P18" s="153"/>
      <c r="Q18" s="153"/>
      <c r="R18" s="153"/>
    </row>
    <row r="19" spans="1:18" s="163" customFormat="1" ht="20.100000000000001" customHeight="1">
      <c r="A19" s="161" t="s">
        <v>106</v>
      </c>
      <c r="B19" s="165"/>
      <c r="C19" s="166"/>
      <c r="D19" s="153"/>
      <c r="E19" s="164"/>
      <c r="F19" s="153"/>
      <c r="G19" s="153"/>
      <c r="H19" s="153"/>
      <c r="I19" s="153"/>
      <c r="J19" s="153"/>
      <c r="K19" s="153"/>
      <c r="L19" s="153"/>
      <c r="M19" s="153"/>
      <c r="N19" s="153"/>
      <c r="O19" s="79"/>
      <c r="P19" s="153"/>
      <c r="Q19" s="153"/>
      <c r="R19" s="153"/>
    </row>
    <row r="20" spans="1:18" s="163" customFormat="1" ht="20.100000000000001" customHeight="1">
      <c r="A20" s="161" t="s">
        <v>109</v>
      </c>
      <c r="B20" s="165"/>
      <c r="C20" s="166"/>
      <c r="D20" s="153">
        <f>SUM(D15:D19)</f>
        <v>2615114</v>
      </c>
      <c r="E20" s="164"/>
      <c r="F20" s="153">
        <f>SUM(F15:F19)</f>
        <v>61152</v>
      </c>
      <c r="G20" s="153"/>
      <c r="H20" s="153">
        <f>SUM(H15:H19)</f>
        <v>65335</v>
      </c>
      <c r="I20" s="153"/>
      <c r="J20" s="153">
        <f>SUM(J15:J19)</f>
        <v>6520</v>
      </c>
      <c r="K20" s="153"/>
      <c r="L20" s="153">
        <f>SUM(L15:L19)</f>
        <v>-1032601</v>
      </c>
      <c r="M20" s="153"/>
      <c r="N20" s="153">
        <f>SUM(N15:N19)</f>
        <v>761</v>
      </c>
      <c r="O20" s="79"/>
      <c r="P20" s="153">
        <f>SUM(N20:O20)</f>
        <v>761</v>
      </c>
      <c r="Q20" s="153"/>
      <c r="R20" s="153">
        <f>SUM(D20:N20)</f>
        <v>1716281</v>
      </c>
    </row>
    <row r="21" spans="1:18" s="163" customFormat="1" ht="6" customHeight="1">
      <c r="A21" s="161"/>
      <c r="B21" s="165"/>
      <c r="C21" s="166"/>
      <c r="D21" s="153"/>
      <c r="E21" s="164"/>
      <c r="F21" s="153"/>
      <c r="G21" s="153"/>
      <c r="H21" s="153"/>
      <c r="I21" s="153"/>
      <c r="J21" s="153"/>
      <c r="K21" s="153"/>
      <c r="L21" s="153"/>
      <c r="M21" s="153"/>
      <c r="N21" s="153"/>
      <c r="O21" s="79"/>
      <c r="P21" s="153"/>
      <c r="Q21" s="153"/>
      <c r="R21" s="153"/>
    </row>
    <row r="22" spans="1:18" s="163" customFormat="1" ht="20.100000000000001" customHeight="1">
      <c r="A22" s="135" t="s">
        <v>55</v>
      </c>
      <c r="B22" s="169"/>
      <c r="C22" s="166"/>
      <c r="D22" s="153"/>
      <c r="E22" s="164"/>
      <c r="F22" s="153"/>
      <c r="G22" s="153"/>
      <c r="H22" s="153"/>
      <c r="I22" s="153"/>
      <c r="J22" s="153"/>
      <c r="K22" s="153"/>
      <c r="L22" s="153"/>
      <c r="M22" s="153"/>
      <c r="N22" s="153"/>
      <c r="O22" s="79"/>
      <c r="P22" s="153"/>
      <c r="Q22" s="153"/>
      <c r="R22" s="153"/>
    </row>
    <row r="23" spans="1:18" s="163" customFormat="1" ht="20.100000000000001" customHeight="1">
      <c r="A23" s="167" t="s">
        <v>35</v>
      </c>
      <c r="B23" s="170"/>
      <c r="C23" s="166"/>
      <c r="D23" s="168">
        <v>0</v>
      </c>
      <c r="E23" s="164"/>
      <c r="F23" s="168">
        <v>0</v>
      </c>
      <c r="G23" s="153"/>
      <c r="H23" s="168">
        <v>0</v>
      </c>
      <c r="I23" s="153"/>
      <c r="J23" s="168">
        <v>0</v>
      </c>
      <c r="K23" s="153"/>
      <c r="L23" s="168">
        <f>'6'!F33</f>
        <v>-64521</v>
      </c>
      <c r="M23" s="153"/>
      <c r="N23" s="168">
        <v>0</v>
      </c>
      <c r="O23" s="79"/>
      <c r="P23" s="168">
        <f>SUM(N23:O23)</f>
        <v>0</v>
      </c>
      <c r="Q23" s="153"/>
      <c r="R23" s="168">
        <f>SUM(D23:N23)</f>
        <v>-64521</v>
      </c>
    </row>
    <row r="24" spans="1:18" s="163" customFormat="1" ht="6" customHeight="1">
      <c r="A24" s="171"/>
      <c r="B24" s="162"/>
      <c r="C24" s="166"/>
      <c r="D24" s="153"/>
      <c r="E24" s="164"/>
      <c r="F24" s="153"/>
      <c r="G24" s="153"/>
      <c r="H24" s="153"/>
      <c r="I24" s="153"/>
      <c r="J24" s="153"/>
      <c r="K24" s="153"/>
      <c r="L24" s="153"/>
      <c r="M24" s="153"/>
      <c r="N24" s="153"/>
      <c r="O24" s="79"/>
      <c r="P24" s="153"/>
      <c r="Q24" s="153"/>
      <c r="R24" s="153"/>
    </row>
    <row r="25" spans="1:18" s="173" customFormat="1" ht="20.100000000000001" customHeight="1" thickBot="1">
      <c r="A25" s="135" t="s">
        <v>130</v>
      </c>
      <c r="B25" s="165"/>
      <c r="C25" s="166"/>
      <c r="D25" s="172">
        <f>SUM(D20:D24)</f>
        <v>2615114</v>
      </c>
      <c r="E25" s="164"/>
      <c r="F25" s="172">
        <f>SUM(F20:F24)</f>
        <v>61152</v>
      </c>
      <c r="G25" s="153"/>
      <c r="H25" s="172">
        <f>SUM(H20:H24)</f>
        <v>65335</v>
      </c>
      <c r="I25" s="153"/>
      <c r="J25" s="172">
        <f>SUM(J20:J24)</f>
        <v>6520</v>
      </c>
      <c r="K25" s="153"/>
      <c r="L25" s="172">
        <f>SUM(L20:L24)</f>
        <v>-1097122</v>
      </c>
      <c r="M25" s="153"/>
      <c r="N25" s="172">
        <f>SUM(N20:N24)</f>
        <v>761</v>
      </c>
      <c r="O25" s="79"/>
      <c r="P25" s="172">
        <f>SUM(N25:O25)</f>
        <v>761</v>
      </c>
      <c r="Q25" s="153"/>
      <c r="R25" s="172">
        <f>SUM(D25:N25)</f>
        <v>1651760</v>
      </c>
    </row>
    <row r="26" spans="1:18" s="163" customFormat="1" ht="8.1" customHeight="1" thickTop="1">
      <c r="A26" s="171"/>
      <c r="B26" s="162"/>
      <c r="C26" s="158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79"/>
      <c r="P26" s="153"/>
      <c r="Q26" s="164"/>
      <c r="R26" s="164"/>
    </row>
    <row r="27" spans="1:18" s="163" customFormat="1" ht="20.100000000000001" customHeight="1">
      <c r="A27" s="161" t="s">
        <v>144</v>
      </c>
      <c r="B27" s="162"/>
      <c r="C27" s="158"/>
      <c r="D27" s="10">
        <v>2615114</v>
      </c>
      <c r="E27" s="2"/>
      <c r="F27" s="10">
        <v>61152</v>
      </c>
      <c r="G27" s="2"/>
      <c r="H27" s="10">
        <v>65335</v>
      </c>
      <c r="I27" s="2"/>
      <c r="J27" s="10">
        <v>6520</v>
      </c>
      <c r="K27" s="2"/>
      <c r="L27" s="10">
        <v>-1335449</v>
      </c>
      <c r="M27" s="2"/>
      <c r="N27" s="10">
        <v>-2946</v>
      </c>
      <c r="O27" s="2"/>
      <c r="P27" s="10">
        <f>SUM(N27:O27)</f>
        <v>-2946</v>
      </c>
      <c r="Q27" s="164"/>
      <c r="R27" s="10">
        <f>SUM(D27:N27)</f>
        <v>1409726</v>
      </c>
    </row>
    <row r="28" spans="1:18" s="163" customFormat="1" ht="6" customHeight="1">
      <c r="A28" s="165"/>
      <c r="B28" s="165"/>
      <c r="C28" s="166"/>
      <c r="D28" s="10"/>
      <c r="E28" s="2"/>
      <c r="F28" s="10"/>
      <c r="G28" s="2"/>
      <c r="H28" s="10"/>
      <c r="I28" s="2"/>
      <c r="J28" s="10"/>
      <c r="K28" s="2"/>
      <c r="L28" s="10"/>
      <c r="M28" s="2"/>
      <c r="N28" s="10"/>
      <c r="O28" s="2"/>
      <c r="P28" s="10"/>
      <c r="Q28" s="153"/>
      <c r="R28" s="10"/>
    </row>
    <row r="29" spans="1:18" s="173" customFormat="1" ht="19.5" customHeight="1">
      <c r="A29" s="135" t="s">
        <v>55</v>
      </c>
      <c r="B29" s="169"/>
      <c r="C29" s="166"/>
      <c r="D29" s="10"/>
      <c r="E29" s="2"/>
      <c r="F29" s="10"/>
      <c r="G29" s="2"/>
      <c r="H29" s="10"/>
      <c r="I29" s="2"/>
      <c r="J29" s="10"/>
      <c r="K29" s="2"/>
      <c r="L29" s="10"/>
      <c r="M29" s="2"/>
      <c r="N29" s="10"/>
      <c r="O29" s="2"/>
      <c r="P29" s="10"/>
      <c r="Q29" s="153"/>
      <c r="R29" s="10"/>
    </row>
    <row r="30" spans="1:18" s="1" customFormat="1" ht="18.75" customHeight="1">
      <c r="A30" s="167" t="s">
        <v>35</v>
      </c>
      <c r="B30" s="170"/>
      <c r="C30" s="166"/>
      <c r="D30" s="18">
        <v>0</v>
      </c>
      <c r="E30" s="2"/>
      <c r="F30" s="18">
        <v>0</v>
      </c>
      <c r="G30" s="2"/>
      <c r="H30" s="18">
        <v>0</v>
      </c>
      <c r="I30" s="2"/>
      <c r="J30" s="18">
        <v>0</v>
      </c>
      <c r="K30" s="2"/>
      <c r="L30" s="18">
        <f>'6'!D33</f>
        <v>-55282</v>
      </c>
      <c r="M30" s="2"/>
      <c r="N30" s="18">
        <v>0</v>
      </c>
      <c r="O30" s="2"/>
      <c r="P30" s="18">
        <f>SUM(N30:O30)</f>
        <v>0</v>
      </c>
      <c r="Q30" s="153"/>
      <c r="R30" s="18">
        <f>SUM(D30:N30)</f>
        <v>-55282</v>
      </c>
    </row>
    <row r="31" spans="1:18" ht="8.1" customHeight="1">
      <c r="A31" s="171"/>
      <c r="B31" s="162"/>
      <c r="C31" s="166"/>
      <c r="D31" s="10"/>
      <c r="E31" s="2"/>
      <c r="F31" s="10"/>
      <c r="G31" s="2"/>
      <c r="H31" s="10"/>
      <c r="I31" s="2"/>
      <c r="J31" s="10"/>
      <c r="K31" s="2"/>
      <c r="L31" s="10"/>
      <c r="M31" s="2"/>
      <c r="N31" s="10"/>
      <c r="O31" s="2"/>
      <c r="P31" s="10"/>
      <c r="Q31" s="153"/>
      <c r="R31" s="10"/>
    </row>
    <row r="32" spans="1:18" ht="20.100000000000001" customHeight="1" thickBot="1">
      <c r="A32" s="135" t="s">
        <v>145</v>
      </c>
      <c r="B32" s="165"/>
      <c r="C32" s="166"/>
      <c r="D32" s="23">
        <f>SUM(D27:D30)</f>
        <v>2615114</v>
      </c>
      <c r="E32" s="2"/>
      <c r="F32" s="23">
        <f>SUM(F27:F30)</f>
        <v>61152</v>
      </c>
      <c r="G32" s="2"/>
      <c r="H32" s="23">
        <f>SUM(H27:H30)</f>
        <v>65335</v>
      </c>
      <c r="I32" s="2"/>
      <c r="J32" s="23">
        <f>SUM(J27:J30)</f>
        <v>6520</v>
      </c>
      <c r="K32" s="2"/>
      <c r="L32" s="23">
        <f>SUM(L27:L30)</f>
        <v>-1390731</v>
      </c>
      <c r="M32" s="2"/>
      <c r="N32" s="23">
        <f>SUM(N27:N30)</f>
        <v>-2946</v>
      </c>
      <c r="O32" s="2"/>
      <c r="P32" s="23">
        <f>SUM(N32:O32)</f>
        <v>-2946</v>
      </c>
      <c r="Q32" s="153"/>
      <c r="R32" s="23">
        <f>SUM(D32:N32)</f>
        <v>1354444</v>
      </c>
    </row>
    <row r="33" spans="1:18" ht="19.5" customHeight="1" thickTop="1">
      <c r="A33" s="171"/>
      <c r="B33" s="162"/>
      <c r="C33" s="158"/>
      <c r="D33" s="163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79"/>
      <c r="P33" s="153"/>
      <c r="Q33" s="164"/>
      <c r="R33" s="164"/>
    </row>
    <row r="34" spans="1:18" ht="21.95" customHeight="1">
      <c r="A34" s="93" t="s">
        <v>42</v>
      </c>
      <c r="B34" s="174"/>
      <c r="C34" s="160"/>
      <c r="D34" s="140"/>
      <c r="E34" s="140"/>
      <c r="F34" s="141"/>
      <c r="G34" s="142"/>
      <c r="H34" s="141"/>
      <c r="I34" s="142"/>
      <c r="J34" s="141"/>
      <c r="K34" s="142"/>
      <c r="L34" s="141"/>
      <c r="M34" s="36"/>
      <c r="N34" s="140"/>
      <c r="O34" s="83"/>
      <c r="P34" s="140"/>
      <c r="Q34" s="140"/>
      <c r="R34" s="140"/>
    </row>
    <row r="35" spans="1:18" ht="20.100000000000001" customHeight="1">
      <c r="A35" s="147"/>
      <c r="B35" s="144"/>
      <c r="C35" s="158"/>
      <c r="D35" s="148"/>
      <c r="E35" s="149"/>
      <c r="F35" s="148"/>
      <c r="G35" s="149"/>
      <c r="H35" s="149"/>
      <c r="I35" s="149"/>
      <c r="J35" s="148"/>
      <c r="K35" s="149"/>
      <c r="L35" s="148"/>
      <c r="M35" s="149"/>
      <c r="N35" s="148"/>
      <c r="O35" s="148"/>
      <c r="P35" s="148"/>
      <c r="Q35" s="148"/>
      <c r="R35" s="148"/>
    </row>
    <row r="36" spans="1:18" ht="20.100000000000001" customHeight="1">
      <c r="A36" s="147"/>
      <c r="B36" s="144"/>
      <c r="C36" s="158"/>
      <c r="D36" s="148"/>
      <c r="E36" s="149"/>
      <c r="F36" s="148"/>
      <c r="G36" s="149"/>
      <c r="H36" s="149"/>
      <c r="I36" s="149"/>
      <c r="J36" s="148"/>
      <c r="K36" s="149"/>
      <c r="L36" s="148"/>
      <c r="M36" s="149"/>
      <c r="N36" s="148"/>
      <c r="O36" s="148"/>
      <c r="P36" s="148"/>
      <c r="Q36" s="148"/>
      <c r="R36" s="148"/>
    </row>
    <row r="37" spans="1:18" ht="20.100000000000001" customHeight="1">
      <c r="A37" s="147"/>
      <c r="B37" s="144"/>
      <c r="C37" s="158"/>
      <c r="D37" s="148"/>
      <c r="E37" s="149"/>
      <c r="F37" s="148"/>
      <c r="G37" s="149"/>
      <c r="H37" s="149"/>
      <c r="I37" s="149"/>
      <c r="J37" s="148"/>
      <c r="K37" s="149"/>
      <c r="L37" s="148"/>
      <c r="M37" s="149"/>
      <c r="N37" s="148"/>
      <c r="O37" s="148"/>
      <c r="P37" s="148"/>
      <c r="Q37" s="148"/>
      <c r="R37" s="148"/>
    </row>
    <row r="38" spans="1:18" ht="20.100000000000001" customHeight="1">
      <c r="A38" s="147"/>
      <c r="B38" s="144"/>
      <c r="C38" s="158"/>
      <c r="D38" s="148"/>
      <c r="E38" s="149"/>
      <c r="F38" s="148"/>
      <c r="G38" s="149"/>
      <c r="H38" s="149"/>
      <c r="I38" s="149"/>
      <c r="J38" s="148"/>
      <c r="K38" s="149"/>
      <c r="L38" s="148"/>
      <c r="M38" s="149"/>
      <c r="N38" s="148"/>
      <c r="O38" s="148"/>
      <c r="P38" s="148"/>
      <c r="Q38" s="148"/>
      <c r="R38" s="148"/>
    </row>
    <row r="39" spans="1:18" ht="20.100000000000001" customHeight="1">
      <c r="A39" s="147"/>
      <c r="B39" s="144"/>
      <c r="C39" s="158"/>
      <c r="D39" s="148"/>
      <c r="E39" s="149"/>
      <c r="F39" s="148"/>
      <c r="G39" s="149"/>
      <c r="H39" s="149"/>
      <c r="I39" s="149"/>
      <c r="J39" s="148"/>
      <c r="K39" s="149"/>
      <c r="L39" s="148"/>
      <c r="M39" s="149"/>
      <c r="N39" s="148"/>
      <c r="O39" s="148"/>
      <c r="P39" s="148"/>
      <c r="Q39" s="148"/>
      <c r="R39" s="148"/>
    </row>
    <row r="40" spans="1:18" ht="20.100000000000001" customHeight="1">
      <c r="A40" s="147"/>
      <c r="B40" s="144"/>
      <c r="C40" s="158"/>
      <c r="D40" s="148"/>
      <c r="E40" s="149"/>
      <c r="F40" s="148"/>
      <c r="G40" s="149"/>
      <c r="H40" s="149"/>
      <c r="I40" s="149"/>
      <c r="J40" s="148"/>
      <c r="K40" s="149"/>
      <c r="L40" s="148"/>
      <c r="M40" s="149"/>
      <c r="N40" s="148"/>
      <c r="O40" s="148"/>
      <c r="P40" s="148"/>
      <c r="Q40" s="148"/>
      <c r="R40" s="148"/>
    </row>
    <row r="41" spans="1:18" ht="20.100000000000001" customHeight="1">
      <c r="A41" s="147"/>
      <c r="B41" s="144"/>
      <c r="C41" s="158"/>
      <c r="D41" s="148"/>
      <c r="E41" s="149"/>
      <c r="F41" s="148"/>
      <c r="G41" s="149"/>
      <c r="H41" s="149"/>
      <c r="I41" s="149"/>
      <c r="J41" s="148"/>
      <c r="K41" s="149"/>
      <c r="L41" s="148"/>
      <c r="M41" s="149"/>
      <c r="N41" s="148"/>
      <c r="O41" s="148"/>
      <c r="P41" s="148"/>
      <c r="Q41" s="148"/>
      <c r="R41" s="148"/>
    </row>
    <row r="42" spans="1:18" ht="20.100000000000001" customHeight="1">
      <c r="A42" s="147"/>
      <c r="B42" s="144"/>
      <c r="C42" s="158"/>
      <c r="D42" s="148"/>
      <c r="E42" s="149"/>
      <c r="F42" s="148"/>
      <c r="G42" s="149"/>
      <c r="H42" s="149"/>
      <c r="I42" s="149"/>
      <c r="J42" s="148"/>
      <c r="K42" s="149"/>
      <c r="L42" s="148"/>
      <c r="M42" s="149"/>
      <c r="N42" s="148"/>
      <c r="O42" s="148"/>
      <c r="P42" s="148"/>
      <c r="Q42" s="148"/>
      <c r="R42" s="148"/>
    </row>
    <row r="43" spans="1:18" ht="20.100000000000001" customHeight="1">
      <c r="A43" s="147"/>
      <c r="B43" s="144"/>
      <c r="C43" s="158"/>
      <c r="D43" s="148"/>
      <c r="E43" s="149"/>
      <c r="F43" s="148"/>
      <c r="G43" s="149"/>
      <c r="H43" s="149"/>
      <c r="I43" s="149"/>
      <c r="J43" s="148"/>
      <c r="K43" s="149"/>
      <c r="L43" s="148"/>
      <c r="M43" s="149"/>
      <c r="N43" s="148"/>
      <c r="O43" s="148"/>
      <c r="P43" s="148"/>
      <c r="Q43" s="148"/>
      <c r="R43" s="148"/>
    </row>
    <row r="44" spans="1:18" ht="20.100000000000001" customHeight="1">
      <c r="A44" s="147"/>
      <c r="B44" s="144"/>
      <c r="C44" s="158"/>
      <c r="D44" s="148"/>
      <c r="E44" s="149"/>
      <c r="F44" s="148"/>
      <c r="G44" s="149"/>
      <c r="H44" s="149"/>
      <c r="I44" s="149"/>
      <c r="J44" s="148"/>
      <c r="K44" s="149"/>
      <c r="L44" s="148"/>
      <c r="M44" s="149"/>
      <c r="N44" s="148"/>
      <c r="O44" s="148"/>
      <c r="P44" s="148"/>
      <c r="Q44" s="148"/>
      <c r="R44" s="148"/>
    </row>
    <row r="45" spans="1:18" ht="20.100000000000001" customHeight="1">
      <c r="A45" s="147"/>
      <c r="B45" s="144"/>
      <c r="C45" s="158"/>
      <c r="D45" s="148"/>
      <c r="E45" s="149"/>
      <c r="F45" s="148"/>
      <c r="G45" s="149"/>
      <c r="H45" s="149"/>
      <c r="I45" s="149"/>
      <c r="J45" s="148"/>
      <c r="K45" s="149"/>
      <c r="L45" s="148"/>
      <c r="M45" s="149"/>
      <c r="N45" s="148"/>
      <c r="O45" s="148"/>
      <c r="P45" s="148"/>
      <c r="Q45" s="148"/>
      <c r="R45" s="148"/>
    </row>
    <row r="46" spans="1:18" ht="20.100000000000001" customHeight="1">
      <c r="A46" s="147"/>
      <c r="B46" s="144"/>
      <c r="C46" s="158"/>
      <c r="D46" s="148"/>
      <c r="E46" s="149"/>
      <c r="F46" s="148"/>
      <c r="G46" s="149"/>
      <c r="H46" s="149"/>
      <c r="I46" s="149"/>
      <c r="J46" s="148"/>
      <c r="K46" s="149"/>
      <c r="L46" s="148"/>
      <c r="M46" s="149"/>
      <c r="N46" s="148"/>
      <c r="O46" s="148"/>
      <c r="P46" s="148"/>
      <c r="Q46" s="148"/>
      <c r="R46" s="148"/>
    </row>
    <row r="47" spans="1:18" ht="20.100000000000001" customHeight="1">
      <c r="A47" s="147"/>
      <c r="B47" s="144"/>
      <c r="C47" s="158"/>
      <c r="D47" s="148"/>
      <c r="E47" s="149"/>
      <c r="F47" s="148"/>
      <c r="G47" s="149"/>
      <c r="H47" s="149"/>
      <c r="I47" s="149"/>
      <c r="J47" s="148"/>
      <c r="K47" s="149"/>
      <c r="L47" s="148"/>
      <c r="M47" s="149"/>
      <c r="N47" s="148"/>
      <c r="O47" s="148"/>
      <c r="P47" s="148"/>
      <c r="Q47" s="148"/>
      <c r="R47" s="148"/>
    </row>
    <row r="48" spans="1:18" ht="20.100000000000001" customHeight="1">
      <c r="A48" s="147"/>
      <c r="B48" s="144"/>
      <c r="C48" s="158"/>
      <c r="D48" s="148"/>
      <c r="E48" s="149"/>
      <c r="F48" s="148"/>
      <c r="G48" s="149"/>
      <c r="H48" s="149"/>
      <c r="I48" s="149"/>
      <c r="J48" s="148"/>
      <c r="K48" s="149"/>
      <c r="L48" s="148"/>
      <c r="M48" s="149"/>
      <c r="N48" s="148"/>
      <c r="O48" s="148"/>
      <c r="P48" s="148"/>
      <c r="Q48" s="148"/>
      <c r="R48" s="148"/>
    </row>
    <row r="49" spans="1:18" ht="20.100000000000001" customHeight="1">
      <c r="A49" s="147"/>
      <c r="B49" s="144"/>
      <c r="C49" s="158"/>
      <c r="D49" s="148"/>
      <c r="E49" s="149"/>
      <c r="F49" s="148"/>
      <c r="G49" s="149"/>
      <c r="H49" s="149"/>
      <c r="I49" s="149"/>
      <c r="J49" s="148"/>
      <c r="K49" s="149"/>
      <c r="L49" s="148"/>
      <c r="M49" s="149"/>
      <c r="N49" s="148"/>
      <c r="O49" s="148"/>
      <c r="P49" s="148"/>
      <c r="Q49" s="148"/>
      <c r="R49" s="148"/>
    </row>
    <row r="50" spans="1:18" ht="20.100000000000001" customHeight="1">
      <c r="A50" s="147"/>
      <c r="B50" s="144"/>
      <c r="C50" s="158"/>
      <c r="D50" s="148"/>
      <c r="E50" s="149"/>
      <c r="F50" s="148"/>
      <c r="G50" s="149"/>
      <c r="H50" s="149"/>
      <c r="I50" s="149"/>
      <c r="J50" s="148"/>
      <c r="K50" s="149"/>
      <c r="L50" s="148"/>
      <c r="M50" s="149"/>
      <c r="N50" s="148"/>
      <c r="O50" s="148"/>
      <c r="P50" s="148"/>
      <c r="Q50" s="148"/>
      <c r="R50" s="148"/>
    </row>
    <row r="51" spans="1:18" ht="20.100000000000001" customHeight="1">
      <c r="A51" s="147"/>
      <c r="B51" s="144"/>
      <c r="C51" s="158"/>
      <c r="D51" s="148"/>
      <c r="E51" s="149"/>
      <c r="F51" s="148"/>
      <c r="G51" s="149"/>
      <c r="H51" s="149"/>
      <c r="I51" s="149"/>
      <c r="J51" s="148"/>
      <c r="K51" s="149"/>
      <c r="L51" s="148"/>
      <c r="M51" s="149"/>
      <c r="N51" s="148"/>
      <c r="O51" s="148"/>
      <c r="P51" s="148"/>
      <c r="Q51" s="148"/>
      <c r="R51" s="148"/>
    </row>
    <row r="52" spans="1:18" ht="20.100000000000001" customHeight="1">
      <c r="A52" s="147"/>
      <c r="B52" s="144"/>
      <c r="C52" s="158"/>
      <c r="D52" s="148"/>
      <c r="E52" s="149"/>
      <c r="F52" s="148"/>
      <c r="G52" s="149"/>
      <c r="H52" s="149"/>
      <c r="I52" s="149"/>
      <c r="J52" s="148"/>
      <c r="K52" s="149"/>
      <c r="L52" s="148"/>
      <c r="M52" s="149"/>
      <c r="N52" s="148"/>
      <c r="O52" s="148"/>
      <c r="P52" s="148"/>
      <c r="Q52" s="148"/>
      <c r="R52" s="148"/>
    </row>
    <row r="53" spans="1:18" ht="20.100000000000001" customHeight="1">
      <c r="A53" s="147"/>
      <c r="B53" s="144"/>
      <c r="C53" s="158"/>
      <c r="D53" s="148"/>
      <c r="E53" s="149"/>
      <c r="F53" s="148"/>
      <c r="G53" s="149"/>
      <c r="H53" s="149"/>
      <c r="I53" s="149"/>
      <c r="J53" s="148"/>
      <c r="K53" s="149"/>
      <c r="L53" s="148"/>
      <c r="M53" s="149"/>
      <c r="N53" s="148"/>
      <c r="O53" s="148"/>
      <c r="P53" s="148"/>
      <c r="Q53" s="148"/>
      <c r="R53" s="148"/>
    </row>
    <row r="54" spans="1:18" ht="20.100000000000001" customHeight="1">
      <c r="A54" s="147"/>
      <c r="B54" s="144"/>
      <c r="C54" s="158"/>
      <c r="D54" s="148"/>
      <c r="E54" s="149"/>
      <c r="F54" s="148"/>
      <c r="G54" s="149"/>
      <c r="H54" s="149"/>
      <c r="I54" s="149"/>
      <c r="J54" s="148"/>
      <c r="K54" s="149"/>
      <c r="L54" s="148"/>
      <c r="M54" s="149"/>
      <c r="N54" s="148"/>
      <c r="O54" s="148"/>
      <c r="P54" s="148"/>
      <c r="Q54" s="148"/>
      <c r="R54" s="148"/>
    </row>
    <row r="55" spans="1:18" ht="20.100000000000001" customHeight="1">
      <c r="A55" s="147"/>
      <c r="B55" s="144"/>
      <c r="C55" s="158"/>
      <c r="D55" s="148"/>
      <c r="E55" s="149"/>
      <c r="F55" s="148"/>
      <c r="G55" s="149"/>
      <c r="H55" s="149"/>
      <c r="I55" s="149"/>
      <c r="J55" s="148"/>
      <c r="K55" s="149"/>
      <c r="L55" s="148"/>
      <c r="M55" s="149"/>
      <c r="N55" s="148"/>
      <c r="O55" s="148"/>
      <c r="P55" s="148"/>
      <c r="Q55" s="148"/>
      <c r="R55" s="148"/>
    </row>
    <row r="56" spans="1:18" ht="20.100000000000001" customHeight="1">
      <c r="A56" s="147"/>
      <c r="B56" s="144"/>
      <c r="C56" s="158"/>
      <c r="D56" s="148"/>
      <c r="E56" s="149"/>
      <c r="F56" s="148"/>
      <c r="G56" s="149"/>
      <c r="H56" s="149"/>
      <c r="I56" s="149"/>
      <c r="J56" s="148"/>
      <c r="K56" s="149"/>
      <c r="L56" s="148"/>
      <c r="M56" s="149"/>
      <c r="N56" s="148"/>
      <c r="O56" s="148"/>
      <c r="P56" s="148"/>
      <c r="Q56" s="148"/>
      <c r="R56" s="148"/>
    </row>
    <row r="57" spans="1:18" ht="20.100000000000001" customHeight="1">
      <c r="A57" s="147"/>
      <c r="B57" s="144"/>
      <c r="C57" s="158"/>
      <c r="D57" s="148"/>
      <c r="E57" s="149"/>
      <c r="F57" s="148"/>
      <c r="G57" s="149"/>
      <c r="H57" s="149"/>
      <c r="I57" s="149"/>
      <c r="J57" s="148"/>
      <c r="K57" s="149"/>
      <c r="L57" s="148"/>
      <c r="M57" s="149"/>
      <c r="N57" s="148"/>
      <c r="O57" s="148"/>
      <c r="P57" s="148"/>
      <c r="Q57" s="148"/>
      <c r="R57" s="148"/>
    </row>
    <row r="58" spans="1:18" ht="20.100000000000001" customHeight="1">
      <c r="A58" s="147"/>
      <c r="B58" s="144"/>
      <c r="C58" s="158"/>
      <c r="D58" s="148"/>
      <c r="E58" s="149"/>
      <c r="F58" s="148"/>
      <c r="G58" s="149"/>
      <c r="H58" s="149"/>
      <c r="I58" s="149"/>
      <c r="J58" s="148"/>
      <c r="K58" s="149"/>
      <c r="L58" s="148"/>
      <c r="M58" s="149"/>
      <c r="N58" s="148"/>
      <c r="O58" s="148"/>
      <c r="P58" s="148"/>
      <c r="Q58" s="148"/>
      <c r="R58" s="148"/>
    </row>
    <row r="59" spans="1:18" ht="20.100000000000001" customHeight="1">
      <c r="A59" s="147"/>
      <c r="B59" s="144"/>
      <c r="C59" s="158"/>
      <c r="D59" s="148"/>
      <c r="E59" s="149"/>
      <c r="F59" s="148"/>
      <c r="G59" s="149"/>
      <c r="H59" s="149"/>
      <c r="I59" s="149"/>
      <c r="J59" s="148"/>
      <c r="K59" s="149"/>
      <c r="L59" s="148"/>
      <c r="M59" s="149"/>
      <c r="N59" s="148"/>
      <c r="O59" s="148"/>
      <c r="P59" s="148"/>
      <c r="Q59" s="148"/>
      <c r="R59" s="148"/>
    </row>
    <row r="60" spans="1:18" ht="20.100000000000001" customHeight="1">
      <c r="A60" s="147"/>
      <c r="B60" s="144"/>
      <c r="C60" s="158"/>
      <c r="D60" s="148"/>
      <c r="E60" s="149"/>
      <c r="F60" s="148"/>
      <c r="G60" s="149"/>
      <c r="H60" s="149"/>
      <c r="I60" s="149"/>
      <c r="J60" s="148"/>
      <c r="K60" s="149"/>
      <c r="L60" s="148"/>
      <c r="M60" s="149"/>
      <c r="N60" s="148"/>
      <c r="O60" s="148"/>
      <c r="P60" s="148"/>
      <c r="Q60" s="148"/>
      <c r="R60" s="148"/>
    </row>
    <row r="61" spans="1:18" ht="20.100000000000001" customHeight="1">
      <c r="A61" s="147"/>
      <c r="B61" s="144"/>
      <c r="C61" s="158"/>
      <c r="D61" s="148"/>
      <c r="E61" s="149"/>
      <c r="F61" s="148"/>
      <c r="G61" s="149"/>
      <c r="H61" s="149"/>
      <c r="I61" s="149"/>
      <c r="J61" s="148"/>
      <c r="K61" s="149"/>
      <c r="L61" s="148"/>
      <c r="M61" s="149"/>
      <c r="N61" s="148"/>
      <c r="O61" s="148"/>
      <c r="P61" s="148"/>
      <c r="Q61" s="148"/>
      <c r="R61" s="148"/>
    </row>
    <row r="62" spans="1:18" s="175" customFormat="1" ht="20.100000000000001" customHeight="1">
      <c r="A62" s="147"/>
      <c r="B62" s="144"/>
      <c r="C62" s="158"/>
      <c r="D62" s="148"/>
      <c r="E62" s="149"/>
      <c r="F62" s="148"/>
      <c r="G62" s="149"/>
      <c r="H62" s="149"/>
      <c r="I62" s="149"/>
      <c r="J62" s="148"/>
      <c r="K62" s="149"/>
      <c r="L62" s="148"/>
      <c r="M62" s="149"/>
      <c r="N62" s="148"/>
      <c r="O62" s="148"/>
      <c r="P62" s="148"/>
      <c r="Q62" s="148"/>
      <c r="R62" s="148"/>
    </row>
    <row r="63" spans="1:18" s="175" customFormat="1" ht="20.100000000000001" customHeight="1">
      <c r="A63" s="147"/>
      <c r="B63" s="144"/>
      <c r="C63" s="158"/>
      <c r="D63" s="148"/>
      <c r="E63" s="149"/>
      <c r="F63" s="148"/>
      <c r="G63" s="149"/>
      <c r="H63" s="149"/>
      <c r="I63" s="149"/>
      <c r="J63" s="148"/>
      <c r="K63" s="149"/>
      <c r="L63" s="148"/>
      <c r="M63" s="149"/>
      <c r="N63" s="148"/>
      <c r="O63" s="148"/>
      <c r="P63" s="148"/>
      <c r="Q63" s="148"/>
      <c r="R63" s="148"/>
    </row>
    <row r="64" spans="1:18" s="175" customFormat="1" ht="20.100000000000001" customHeight="1">
      <c r="A64" s="147"/>
      <c r="B64" s="144"/>
      <c r="C64" s="158"/>
      <c r="D64" s="148"/>
      <c r="E64" s="149"/>
      <c r="F64" s="148"/>
      <c r="G64" s="149"/>
      <c r="H64" s="149"/>
      <c r="I64" s="149"/>
      <c r="J64" s="148"/>
      <c r="K64" s="149"/>
      <c r="L64" s="148"/>
      <c r="M64" s="149"/>
      <c r="N64" s="148"/>
      <c r="O64" s="148"/>
      <c r="P64" s="148"/>
      <c r="Q64" s="148"/>
      <c r="R64" s="148"/>
    </row>
    <row r="65" spans="1:18" s="175" customFormat="1" ht="20.100000000000001" customHeight="1">
      <c r="A65" s="147"/>
      <c r="B65" s="144"/>
      <c r="C65" s="158"/>
      <c r="D65" s="148"/>
      <c r="E65" s="149"/>
      <c r="F65" s="148"/>
      <c r="G65" s="149"/>
      <c r="H65" s="149"/>
      <c r="I65" s="149"/>
      <c r="J65" s="148"/>
      <c r="K65" s="149"/>
      <c r="L65" s="148"/>
      <c r="M65" s="149"/>
      <c r="N65" s="148"/>
      <c r="O65" s="148"/>
      <c r="P65" s="148"/>
      <c r="Q65" s="148"/>
      <c r="R65" s="148"/>
    </row>
    <row r="66" spans="1:18" s="175" customFormat="1" ht="20.100000000000001" customHeight="1">
      <c r="A66" s="147"/>
      <c r="B66" s="144"/>
      <c r="C66" s="158"/>
      <c r="D66" s="148"/>
      <c r="E66" s="149"/>
      <c r="F66" s="148"/>
      <c r="G66" s="149"/>
      <c r="H66" s="149"/>
      <c r="I66" s="149"/>
      <c r="J66" s="148"/>
      <c r="K66" s="149"/>
      <c r="L66" s="148"/>
      <c r="M66" s="149"/>
      <c r="N66" s="148"/>
      <c r="O66" s="148"/>
      <c r="P66" s="148"/>
      <c r="Q66" s="148"/>
      <c r="R66" s="148"/>
    </row>
    <row r="67" spans="1:18" s="175" customFormat="1" ht="20.100000000000001" customHeight="1">
      <c r="A67" s="147"/>
      <c r="B67" s="144"/>
      <c r="C67" s="158"/>
      <c r="D67" s="148"/>
      <c r="E67" s="149"/>
      <c r="F67" s="148"/>
      <c r="G67" s="149"/>
      <c r="H67" s="149"/>
      <c r="I67" s="149"/>
      <c r="J67" s="148"/>
      <c r="K67" s="149"/>
      <c r="L67" s="148"/>
      <c r="M67" s="149"/>
      <c r="N67" s="148"/>
      <c r="O67" s="148"/>
      <c r="P67" s="148"/>
      <c r="Q67" s="148"/>
      <c r="R67" s="148"/>
    </row>
    <row r="68" spans="1:18" ht="20.100000000000001" customHeight="1">
      <c r="B68" s="144"/>
      <c r="C68" s="158"/>
    </row>
    <row r="69" spans="1:18" ht="20.100000000000001" customHeight="1">
      <c r="B69" s="144"/>
      <c r="C69" s="158"/>
    </row>
    <row r="70" spans="1:18" ht="20.100000000000001" customHeight="1">
      <c r="B70" s="144"/>
      <c r="C70" s="158"/>
    </row>
    <row r="71" spans="1:18" ht="20.100000000000001" customHeight="1">
      <c r="B71" s="144"/>
      <c r="C71" s="158"/>
    </row>
    <row r="72" spans="1:18" ht="20.100000000000001" customHeight="1">
      <c r="B72" s="144"/>
      <c r="C72" s="158"/>
    </row>
    <row r="73" spans="1:18" ht="20.100000000000001" customHeight="1">
      <c r="B73" s="144"/>
      <c r="C73" s="158"/>
    </row>
  </sheetData>
  <mergeCells count="4">
    <mergeCell ref="D5:R5"/>
    <mergeCell ref="D6:H6"/>
    <mergeCell ref="J6:L6"/>
    <mergeCell ref="N6:P6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9690B-EBF6-4016-A219-BBC295F37130}">
  <sheetPr>
    <tabColor theme="6" tint="0.59999389629810485"/>
  </sheetPr>
  <dimension ref="A1:T74"/>
  <sheetViews>
    <sheetView topLeftCell="A4" zoomScale="85" zoomScaleNormal="85" zoomScaleSheetLayoutView="100" workbookViewId="0">
      <selection activeCell="B14" sqref="B14"/>
    </sheetView>
  </sheetViews>
  <sheetFormatPr defaultColWidth="7.875" defaultRowHeight="20.100000000000001" customHeight="1"/>
  <cols>
    <col min="1" max="1" width="39.75" style="145" customWidth="1"/>
    <col min="2" max="2" width="7.125" style="145" bestFit="1" customWidth="1"/>
    <col min="3" max="3" width="0.875" style="145" customWidth="1"/>
    <col min="4" max="4" width="10.25" style="185" customWidth="1"/>
    <col min="5" max="5" width="0.875" style="145" customWidth="1"/>
    <col min="6" max="6" width="10.375" style="185" customWidth="1"/>
    <col min="7" max="7" width="0.875" style="145" customWidth="1"/>
    <col min="8" max="8" width="12.125" style="185" customWidth="1"/>
    <col min="9" max="9" width="0.875" style="145" customWidth="1"/>
    <col min="10" max="10" width="11.625" style="185" customWidth="1"/>
    <col min="11" max="11" width="0.875" style="145" customWidth="1"/>
    <col min="12" max="12" width="15.25" style="222" bestFit="1" customWidth="1"/>
    <col min="13" max="13" width="0.875" style="185" customWidth="1"/>
    <col min="14" max="14" width="11.625" style="185" bestFit="1" customWidth="1"/>
    <col min="15" max="15" width="0.875" style="185" customWidth="1"/>
    <col min="16" max="16" width="10.375" style="185" customWidth="1"/>
    <col min="17" max="256" width="7.875" style="145"/>
    <col min="257" max="257" width="34.5" style="145" customWidth="1"/>
    <col min="258" max="258" width="7.125" style="145" bestFit="1" customWidth="1"/>
    <col min="259" max="259" width="0.875" style="145" customWidth="1"/>
    <col min="260" max="260" width="10.25" style="145" customWidth="1"/>
    <col min="261" max="261" width="0.875" style="145" customWidth="1"/>
    <col min="262" max="262" width="10.375" style="145" customWidth="1"/>
    <col min="263" max="263" width="0.875" style="145" customWidth="1"/>
    <col min="264" max="264" width="12.125" style="145" customWidth="1"/>
    <col min="265" max="265" width="0.875" style="145" customWidth="1"/>
    <col min="266" max="266" width="11.625" style="145" customWidth="1"/>
    <col min="267" max="267" width="0.875" style="145" customWidth="1"/>
    <col min="268" max="268" width="14" style="145" customWidth="1"/>
    <col min="269" max="269" width="0.875" style="145" customWidth="1"/>
    <col min="270" max="270" width="11.375" style="145" customWidth="1"/>
    <col min="271" max="271" width="0.875" style="145" customWidth="1"/>
    <col min="272" max="272" width="10.375" style="145" customWidth="1"/>
    <col min="273" max="512" width="7.875" style="145"/>
    <col min="513" max="513" width="34.5" style="145" customWidth="1"/>
    <col min="514" max="514" width="7.125" style="145" bestFit="1" customWidth="1"/>
    <col min="515" max="515" width="0.875" style="145" customWidth="1"/>
    <col min="516" max="516" width="10.25" style="145" customWidth="1"/>
    <col min="517" max="517" width="0.875" style="145" customWidth="1"/>
    <col min="518" max="518" width="10.375" style="145" customWidth="1"/>
    <col min="519" max="519" width="0.875" style="145" customWidth="1"/>
    <col min="520" max="520" width="12.125" style="145" customWidth="1"/>
    <col min="521" max="521" width="0.875" style="145" customWidth="1"/>
    <col min="522" max="522" width="11.625" style="145" customWidth="1"/>
    <col min="523" max="523" width="0.875" style="145" customWidth="1"/>
    <col min="524" max="524" width="14" style="145" customWidth="1"/>
    <col min="525" max="525" width="0.875" style="145" customWidth="1"/>
    <col min="526" max="526" width="11.375" style="145" customWidth="1"/>
    <col min="527" max="527" width="0.875" style="145" customWidth="1"/>
    <col min="528" max="528" width="10.375" style="145" customWidth="1"/>
    <col min="529" max="768" width="7.875" style="145"/>
    <col min="769" max="769" width="34.5" style="145" customWidth="1"/>
    <col min="770" max="770" width="7.125" style="145" bestFit="1" customWidth="1"/>
    <col min="771" max="771" width="0.875" style="145" customWidth="1"/>
    <col min="772" max="772" width="10.25" style="145" customWidth="1"/>
    <col min="773" max="773" width="0.875" style="145" customWidth="1"/>
    <col min="774" max="774" width="10.375" style="145" customWidth="1"/>
    <col min="775" max="775" width="0.875" style="145" customWidth="1"/>
    <col min="776" max="776" width="12.125" style="145" customWidth="1"/>
    <col min="777" max="777" width="0.875" style="145" customWidth="1"/>
    <col min="778" max="778" width="11.625" style="145" customWidth="1"/>
    <col min="779" max="779" width="0.875" style="145" customWidth="1"/>
    <col min="780" max="780" width="14" style="145" customWidth="1"/>
    <col min="781" max="781" width="0.875" style="145" customWidth="1"/>
    <col min="782" max="782" width="11.375" style="145" customWidth="1"/>
    <col min="783" max="783" width="0.875" style="145" customWidth="1"/>
    <col min="784" max="784" width="10.375" style="145" customWidth="1"/>
    <col min="785" max="1024" width="7.875" style="145"/>
    <col min="1025" max="1025" width="34.5" style="145" customWidth="1"/>
    <col min="1026" max="1026" width="7.125" style="145" bestFit="1" customWidth="1"/>
    <col min="1027" max="1027" width="0.875" style="145" customWidth="1"/>
    <col min="1028" max="1028" width="10.25" style="145" customWidth="1"/>
    <col min="1029" max="1029" width="0.875" style="145" customWidth="1"/>
    <col min="1030" max="1030" width="10.375" style="145" customWidth="1"/>
    <col min="1031" max="1031" width="0.875" style="145" customWidth="1"/>
    <col min="1032" max="1032" width="12.125" style="145" customWidth="1"/>
    <col min="1033" max="1033" width="0.875" style="145" customWidth="1"/>
    <col min="1034" max="1034" width="11.625" style="145" customWidth="1"/>
    <col min="1035" max="1035" width="0.875" style="145" customWidth="1"/>
    <col min="1036" max="1036" width="14" style="145" customWidth="1"/>
    <col min="1037" max="1037" width="0.875" style="145" customWidth="1"/>
    <col min="1038" max="1038" width="11.375" style="145" customWidth="1"/>
    <col min="1039" max="1039" width="0.875" style="145" customWidth="1"/>
    <col min="1040" max="1040" width="10.375" style="145" customWidth="1"/>
    <col min="1041" max="1280" width="7.875" style="145"/>
    <col min="1281" max="1281" width="34.5" style="145" customWidth="1"/>
    <col min="1282" max="1282" width="7.125" style="145" bestFit="1" customWidth="1"/>
    <col min="1283" max="1283" width="0.875" style="145" customWidth="1"/>
    <col min="1284" max="1284" width="10.25" style="145" customWidth="1"/>
    <col min="1285" max="1285" width="0.875" style="145" customWidth="1"/>
    <col min="1286" max="1286" width="10.375" style="145" customWidth="1"/>
    <col min="1287" max="1287" width="0.875" style="145" customWidth="1"/>
    <col min="1288" max="1288" width="12.125" style="145" customWidth="1"/>
    <col min="1289" max="1289" width="0.875" style="145" customWidth="1"/>
    <col min="1290" max="1290" width="11.625" style="145" customWidth="1"/>
    <col min="1291" max="1291" width="0.875" style="145" customWidth="1"/>
    <col min="1292" max="1292" width="14" style="145" customWidth="1"/>
    <col min="1293" max="1293" width="0.875" style="145" customWidth="1"/>
    <col min="1294" max="1294" width="11.375" style="145" customWidth="1"/>
    <col min="1295" max="1295" width="0.875" style="145" customWidth="1"/>
    <col min="1296" max="1296" width="10.375" style="145" customWidth="1"/>
    <col min="1297" max="1536" width="7.875" style="145"/>
    <col min="1537" max="1537" width="34.5" style="145" customWidth="1"/>
    <col min="1538" max="1538" width="7.125" style="145" bestFit="1" customWidth="1"/>
    <col min="1539" max="1539" width="0.875" style="145" customWidth="1"/>
    <col min="1540" max="1540" width="10.25" style="145" customWidth="1"/>
    <col min="1541" max="1541" width="0.875" style="145" customWidth="1"/>
    <col min="1542" max="1542" width="10.375" style="145" customWidth="1"/>
    <col min="1543" max="1543" width="0.875" style="145" customWidth="1"/>
    <col min="1544" max="1544" width="12.125" style="145" customWidth="1"/>
    <col min="1545" max="1545" width="0.875" style="145" customWidth="1"/>
    <col min="1546" max="1546" width="11.625" style="145" customWidth="1"/>
    <col min="1547" max="1547" width="0.875" style="145" customWidth="1"/>
    <col min="1548" max="1548" width="14" style="145" customWidth="1"/>
    <col min="1549" max="1549" width="0.875" style="145" customWidth="1"/>
    <col min="1550" max="1550" width="11.375" style="145" customWidth="1"/>
    <col min="1551" max="1551" width="0.875" style="145" customWidth="1"/>
    <col min="1552" max="1552" width="10.375" style="145" customWidth="1"/>
    <col min="1553" max="1792" width="7.875" style="145"/>
    <col min="1793" max="1793" width="34.5" style="145" customWidth="1"/>
    <col min="1794" max="1794" width="7.125" style="145" bestFit="1" customWidth="1"/>
    <col min="1795" max="1795" width="0.875" style="145" customWidth="1"/>
    <col min="1796" max="1796" width="10.25" style="145" customWidth="1"/>
    <col min="1797" max="1797" width="0.875" style="145" customWidth="1"/>
    <col min="1798" max="1798" width="10.375" style="145" customWidth="1"/>
    <col min="1799" max="1799" width="0.875" style="145" customWidth="1"/>
    <col min="1800" max="1800" width="12.125" style="145" customWidth="1"/>
    <col min="1801" max="1801" width="0.875" style="145" customWidth="1"/>
    <col min="1802" max="1802" width="11.625" style="145" customWidth="1"/>
    <col min="1803" max="1803" width="0.875" style="145" customWidth="1"/>
    <col min="1804" max="1804" width="14" style="145" customWidth="1"/>
    <col min="1805" max="1805" width="0.875" style="145" customWidth="1"/>
    <col min="1806" max="1806" width="11.375" style="145" customWidth="1"/>
    <col min="1807" max="1807" width="0.875" style="145" customWidth="1"/>
    <col min="1808" max="1808" width="10.375" style="145" customWidth="1"/>
    <col min="1809" max="2048" width="7.875" style="145"/>
    <col min="2049" max="2049" width="34.5" style="145" customWidth="1"/>
    <col min="2050" max="2050" width="7.125" style="145" bestFit="1" customWidth="1"/>
    <col min="2051" max="2051" width="0.875" style="145" customWidth="1"/>
    <col min="2052" max="2052" width="10.25" style="145" customWidth="1"/>
    <col min="2053" max="2053" width="0.875" style="145" customWidth="1"/>
    <col min="2054" max="2054" width="10.375" style="145" customWidth="1"/>
    <col min="2055" max="2055" width="0.875" style="145" customWidth="1"/>
    <col min="2056" max="2056" width="12.125" style="145" customWidth="1"/>
    <col min="2057" max="2057" width="0.875" style="145" customWidth="1"/>
    <col min="2058" max="2058" width="11.625" style="145" customWidth="1"/>
    <col min="2059" max="2059" width="0.875" style="145" customWidth="1"/>
    <col min="2060" max="2060" width="14" style="145" customWidth="1"/>
    <col min="2061" max="2061" width="0.875" style="145" customWidth="1"/>
    <col min="2062" max="2062" width="11.375" style="145" customWidth="1"/>
    <col min="2063" max="2063" width="0.875" style="145" customWidth="1"/>
    <col min="2064" max="2064" width="10.375" style="145" customWidth="1"/>
    <col min="2065" max="2304" width="7.875" style="145"/>
    <col min="2305" max="2305" width="34.5" style="145" customWidth="1"/>
    <col min="2306" max="2306" width="7.125" style="145" bestFit="1" customWidth="1"/>
    <col min="2307" max="2307" width="0.875" style="145" customWidth="1"/>
    <col min="2308" max="2308" width="10.25" style="145" customWidth="1"/>
    <col min="2309" max="2309" width="0.875" style="145" customWidth="1"/>
    <col min="2310" max="2310" width="10.375" style="145" customWidth="1"/>
    <col min="2311" max="2311" width="0.875" style="145" customWidth="1"/>
    <col min="2312" max="2312" width="12.125" style="145" customWidth="1"/>
    <col min="2313" max="2313" width="0.875" style="145" customWidth="1"/>
    <col min="2314" max="2314" width="11.625" style="145" customWidth="1"/>
    <col min="2315" max="2315" width="0.875" style="145" customWidth="1"/>
    <col min="2316" max="2316" width="14" style="145" customWidth="1"/>
    <col min="2317" max="2317" width="0.875" style="145" customWidth="1"/>
    <col min="2318" max="2318" width="11.375" style="145" customWidth="1"/>
    <col min="2319" max="2319" width="0.875" style="145" customWidth="1"/>
    <col min="2320" max="2320" width="10.375" style="145" customWidth="1"/>
    <col min="2321" max="2560" width="7.875" style="145"/>
    <col min="2561" max="2561" width="34.5" style="145" customWidth="1"/>
    <col min="2562" max="2562" width="7.125" style="145" bestFit="1" customWidth="1"/>
    <col min="2563" max="2563" width="0.875" style="145" customWidth="1"/>
    <col min="2564" max="2564" width="10.25" style="145" customWidth="1"/>
    <col min="2565" max="2565" width="0.875" style="145" customWidth="1"/>
    <col min="2566" max="2566" width="10.375" style="145" customWidth="1"/>
    <col min="2567" max="2567" width="0.875" style="145" customWidth="1"/>
    <col min="2568" max="2568" width="12.125" style="145" customWidth="1"/>
    <col min="2569" max="2569" width="0.875" style="145" customWidth="1"/>
    <col min="2570" max="2570" width="11.625" style="145" customWidth="1"/>
    <col min="2571" max="2571" width="0.875" style="145" customWidth="1"/>
    <col min="2572" max="2572" width="14" style="145" customWidth="1"/>
    <col min="2573" max="2573" width="0.875" style="145" customWidth="1"/>
    <col min="2574" max="2574" width="11.375" style="145" customWidth="1"/>
    <col min="2575" max="2575" width="0.875" style="145" customWidth="1"/>
    <col min="2576" max="2576" width="10.375" style="145" customWidth="1"/>
    <col min="2577" max="2816" width="7.875" style="145"/>
    <col min="2817" max="2817" width="34.5" style="145" customWidth="1"/>
    <col min="2818" max="2818" width="7.125" style="145" bestFit="1" customWidth="1"/>
    <col min="2819" max="2819" width="0.875" style="145" customWidth="1"/>
    <col min="2820" max="2820" width="10.25" style="145" customWidth="1"/>
    <col min="2821" max="2821" width="0.875" style="145" customWidth="1"/>
    <col min="2822" max="2822" width="10.375" style="145" customWidth="1"/>
    <col min="2823" max="2823" width="0.875" style="145" customWidth="1"/>
    <col min="2824" max="2824" width="12.125" style="145" customWidth="1"/>
    <col min="2825" max="2825" width="0.875" style="145" customWidth="1"/>
    <col min="2826" max="2826" width="11.625" style="145" customWidth="1"/>
    <col min="2827" max="2827" width="0.875" style="145" customWidth="1"/>
    <col min="2828" max="2828" width="14" style="145" customWidth="1"/>
    <col min="2829" max="2829" width="0.875" style="145" customWidth="1"/>
    <col min="2830" max="2830" width="11.375" style="145" customWidth="1"/>
    <col min="2831" max="2831" width="0.875" style="145" customWidth="1"/>
    <col min="2832" max="2832" width="10.375" style="145" customWidth="1"/>
    <col min="2833" max="3072" width="7.875" style="145"/>
    <col min="3073" max="3073" width="34.5" style="145" customWidth="1"/>
    <col min="3074" max="3074" width="7.125" style="145" bestFit="1" customWidth="1"/>
    <col min="3075" max="3075" width="0.875" style="145" customWidth="1"/>
    <col min="3076" max="3076" width="10.25" style="145" customWidth="1"/>
    <col min="3077" max="3077" width="0.875" style="145" customWidth="1"/>
    <col min="3078" max="3078" width="10.375" style="145" customWidth="1"/>
    <col min="3079" max="3079" width="0.875" style="145" customWidth="1"/>
    <col min="3080" max="3080" width="12.125" style="145" customWidth="1"/>
    <col min="3081" max="3081" width="0.875" style="145" customWidth="1"/>
    <col min="3082" max="3082" width="11.625" style="145" customWidth="1"/>
    <col min="3083" max="3083" width="0.875" style="145" customWidth="1"/>
    <col min="3084" max="3084" width="14" style="145" customWidth="1"/>
    <col min="3085" max="3085" width="0.875" style="145" customWidth="1"/>
    <col min="3086" max="3086" width="11.375" style="145" customWidth="1"/>
    <col min="3087" max="3087" width="0.875" style="145" customWidth="1"/>
    <col min="3088" max="3088" width="10.375" style="145" customWidth="1"/>
    <col min="3089" max="3328" width="7.875" style="145"/>
    <col min="3329" max="3329" width="34.5" style="145" customWidth="1"/>
    <col min="3330" max="3330" width="7.125" style="145" bestFit="1" customWidth="1"/>
    <col min="3331" max="3331" width="0.875" style="145" customWidth="1"/>
    <col min="3332" max="3332" width="10.25" style="145" customWidth="1"/>
    <col min="3333" max="3333" width="0.875" style="145" customWidth="1"/>
    <col min="3334" max="3334" width="10.375" style="145" customWidth="1"/>
    <col min="3335" max="3335" width="0.875" style="145" customWidth="1"/>
    <col min="3336" max="3336" width="12.125" style="145" customWidth="1"/>
    <col min="3337" max="3337" width="0.875" style="145" customWidth="1"/>
    <col min="3338" max="3338" width="11.625" style="145" customWidth="1"/>
    <col min="3339" max="3339" width="0.875" style="145" customWidth="1"/>
    <col min="3340" max="3340" width="14" style="145" customWidth="1"/>
    <col min="3341" max="3341" width="0.875" style="145" customWidth="1"/>
    <col min="3342" max="3342" width="11.375" style="145" customWidth="1"/>
    <col min="3343" max="3343" width="0.875" style="145" customWidth="1"/>
    <col min="3344" max="3344" width="10.375" style="145" customWidth="1"/>
    <col min="3345" max="3584" width="7.875" style="145"/>
    <col min="3585" max="3585" width="34.5" style="145" customWidth="1"/>
    <col min="3586" max="3586" width="7.125" style="145" bestFit="1" customWidth="1"/>
    <col min="3587" max="3587" width="0.875" style="145" customWidth="1"/>
    <col min="3588" max="3588" width="10.25" style="145" customWidth="1"/>
    <col min="3589" max="3589" width="0.875" style="145" customWidth="1"/>
    <col min="3590" max="3590" width="10.375" style="145" customWidth="1"/>
    <col min="3591" max="3591" width="0.875" style="145" customWidth="1"/>
    <col min="3592" max="3592" width="12.125" style="145" customWidth="1"/>
    <col min="3593" max="3593" width="0.875" style="145" customWidth="1"/>
    <col min="3594" max="3594" width="11.625" style="145" customWidth="1"/>
    <col min="3595" max="3595" width="0.875" style="145" customWidth="1"/>
    <col min="3596" max="3596" width="14" style="145" customWidth="1"/>
    <col min="3597" max="3597" width="0.875" style="145" customWidth="1"/>
    <col min="3598" max="3598" width="11.375" style="145" customWidth="1"/>
    <col min="3599" max="3599" width="0.875" style="145" customWidth="1"/>
    <col min="3600" max="3600" width="10.375" style="145" customWidth="1"/>
    <col min="3601" max="3840" width="7.875" style="145"/>
    <col min="3841" max="3841" width="34.5" style="145" customWidth="1"/>
    <col min="3842" max="3842" width="7.125" style="145" bestFit="1" customWidth="1"/>
    <col min="3843" max="3843" width="0.875" style="145" customWidth="1"/>
    <col min="3844" max="3844" width="10.25" style="145" customWidth="1"/>
    <col min="3845" max="3845" width="0.875" style="145" customWidth="1"/>
    <col min="3846" max="3846" width="10.375" style="145" customWidth="1"/>
    <col min="3847" max="3847" width="0.875" style="145" customWidth="1"/>
    <col min="3848" max="3848" width="12.125" style="145" customWidth="1"/>
    <col min="3849" max="3849" width="0.875" style="145" customWidth="1"/>
    <col min="3850" max="3850" width="11.625" style="145" customWidth="1"/>
    <col min="3851" max="3851" width="0.875" style="145" customWidth="1"/>
    <col min="3852" max="3852" width="14" style="145" customWidth="1"/>
    <col min="3853" max="3853" width="0.875" style="145" customWidth="1"/>
    <col min="3854" max="3854" width="11.375" style="145" customWidth="1"/>
    <col min="3855" max="3855" width="0.875" style="145" customWidth="1"/>
    <col min="3856" max="3856" width="10.375" style="145" customWidth="1"/>
    <col min="3857" max="4096" width="7.875" style="145"/>
    <col min="4097" max="4097" width="34.5" style="145" customWidth="1"/>
    <col min="4098" max="4098" width="7.125" style="145" bestFit="1" customWidth="1"/>
    <col min="4099" max="4099" width="0.875" style="145" customWidth="1"/>
    <col min="4100" max="4100" width="10.25" style="145" customWidth="1"/>
    <col min="4101" max="4101" width="0.875" style="145" customWidth="1"/>
    <col min="4102" max="4102" width="10.375" style="145" customWidth="1"/>
    <col min="4103" max="4103" width="0.875" style="145" customWidth="1"/>
    <col min="4104" max="4104" width="12.125" style="145" customWidth="1"/>
    <col min="4105" max="4105" width="0.875" style="145" customWidth="1"/>
    <col min="4106" max="4106" width="11.625" style="145" customWidth="1"/>
    <col min="4107" max="4107" width="0.875" style="145" customWidth="1"/>
    <col min="4108" max="4108" width="14" style="145" customWidth="1"/>
    <col min="4109" max="4109" width="0.875" style="145" customWidth="1"/>
    <col min="4110" max="4110" width="11.375" style="145" customWidth="1"/>
    <col min="4111" max="4111" width="0.875" style="145" customWidth="1"/>
    <col min="4112" max="4112" width="10.375" style="145" customWidth="1"/>
    <col min="4113" max="4352" width="7.875" style="145"/>
    <col min="4353" max="4353" width="34.5" style="145" customWidth="1"/>
    <col min="4354" max="4354" width="7.125" style="145" bestFit="1" customWidth="1"/>
    <col min="4355" max="4355" width="0.875" style="145" customWidth="1"/>
    <col min="4356" max="4356" width="10.25" style="145" customWidth="1"/>
    <col min="4357" max="4357" width="0.875" style="145" customWidth="1"/>
    <col min="4358" max="4358" width="10.375" style="145" customWidth="1"/>
    <col min="4359" max="4359" width="0.875" style="145" customWidth="1"/>
    <col min="4360" max="4360" width="12.125" style="145" customWidth="1"/>
    <col min="4361" max="4361" width="0.875" style="145" customWidth="1"/>
    <col min="4362" max="4362" width="11.625" style="145" customWidth="1"/>
    <col min="4363" max="4363" width="0.875" style="145" customWidth="1"/>
    <col min="4364" max="4364" width="14" style="145" customWidth="1"/>
    <col min="4365" max="4365" width="0.875" style="145" customWidth="1"/>
    <col min="4366" max="4366" width="11.375" style="145" customWidth="1"/>
    <col min="4367" max="4367" width="0.875" style="145" customWidth="1"/>
    <col min="4368" max="4368" width="10.375" style="145" customWidth="1"/>
    <col min="4369" max="4608" width="7.875" style="145"/>
    <col min="4609" max="4609" width="34.5" style="145" customWidth="1"/>
    <col min="4610" max="4610" width="7.125" style="145" bestFit="1" customWidth="1"/>
    <col min="4611" max="4611" width="0.875" style="145" customWidth="1"/>
    <col min="4612" max="4612" width="10.25" style="145" customWidth="1"/>
    <col min="4613" max="4613" width="0.875" style="145" customWidth="1"/>
    <col min="4614" max="4614" width="10.375" style="145" customWidth="1"/>
    <col min="4615" max="4615" width="0.875" style="145" customWidth="1"/>
    <col min="4616" max="4616" width="12.125" style="145" customWidth="1"/>
    <col min="4617" max="4617" width="0.875" style="145" customWidth="1"/>
    <col min="4618" max="4618" width="11.625" style="145" customWidth="1"/>
    <col min="4619" max="4619" width="0.875" style="145" customWidth="1"/>
    <col min="4620" max="4620" width="14" style="145" customWidth="1"/>
    <col min="4621" max="4621" width="0.875" style="145" customWidth="1"/>
    <col min="4622" max="4622" width="11.375" style="145" customWidth="1"/>
    <col min="4623" max="4623" width="0.875" style="145" customWidth="1"/>
    <col min="4624" max="4624" width="10.375" style="145" customWidth="1"/>
    <col min="4625" max="4864" width="7.875" style="145"/>
    <col min="4865" max="4865" width="34.5" style="145" customWidth="1"/>
    <col min="4866" max="4866" width="7.125" style="145" bestFit="1" customWidth="1"/>
    <col min="4867" max="4867" width="0.875" style="145" customWidth="1"/>
    <col min="4868" max="4868" width="10.25" style="145" customWidth="1"/>
    <col min="4869" max="4869" width="0.875" style="145" customWidth="1"/>
    <col min="4870" max="4870" width="10.375" style="145" customWidth="1"/>
    <col min="4871" max="4871" width="0.875" style="145" customWidth="1"/>
    <col min="4872" max="4872" width="12.125" style="145" customWidth="1"/>
    <col min="4873" max="4873" width="0.875" style="145" customWidth="1"/>
    <col min="4874" max="4874" width="11.625" style="145" customWidth="1"/>
    <col min="4875" max="4875" width="0.875" style="145" customWidth="1"/>
    <col min="4876" max="4876" width="14" style="145" customWidth="1"/>
    <col min="4877" max="4877" width="0.875" style="145" customWidth="1"/>
    <col min="4878" max="4878" width="11.375" style="145" customWidth="1"/>
    <col min="4879" max="4879" width="0.875" style="145" customWidth="1"/>
    <col min="4880" max="4880" width="10.375" style="145" customWidth="1"/>
    <col min="4881" max="5120" width="7.875" style="145"/>
    <col min="5121" max="5121" width="34.5" style="145" customWidth="1"/>
    <col min="5122" max="5122" width="7.125" style="145" bestFit="1" customWidth="1"/>
    <col min="5123" max="5123" width="0.875" style="145" customWidth="1"/>
    <col min="5124" max="5124" width="10.25" style="145" customWidth="1"/>
    <col min="5125" max="5125" width="0.875" style="145" customWidth="1"/>
    <col min="5126" max="5126" width="10.375" style="145" customWidth="1"/>
    <col min="5127" max="5127" width="0.875" style="145" customWidth="1"/>
    <col min="5128" max="5128" width="12.125" style="145" customWidth="1"/>
    <col min="5129" max="5129" width="0.875" style="145" customWidth="1"/>
    <col min="5130" max="5130" width="11.625" style="145" customWidth="1"/>
    <col min="5131" max="5131" width="0.875" style="145" customWidth="1"/>
    <col min="5132" max="5132" width="14" style="145" customWidth="1"/>
    <col min="5133" max="5133" width="0.875" style="145" customWidth="1"/>
    <col min="5134" max="5134" width="11.375" style="145" customWidth="1"/>
    <col min="5135" max="5135" width="0.875" style="145" customWidth="1"/>
    <col min="5136" max="5136" width="10.375" style="145" customWidth="1"/>
    <col min="5137" max="5376" width="7.875" style="145"/>
    <col min="5377" max="5377" width="34.5" style="145" customWidth="1"/>
    <col min="5378" max="5378" width="7.125" style="145" bestFit="1" customWidth="1"/>
    <col min="5379" max="5379" width="0.875" style="145" customWidth="1"/>
    <col min="5380" max="5380" width="10.25" style="145" customWidth="1"/>
    <col min="5381" max="5381" width="0.875" style="145" customWidth="1"/>
    <col min="5382" max="5382" width="10.375" style="145" customWidth="1"/>
    <col min="5383" max="5383" width="0.875" style="145" customWidth="1"/>
    <col min="5384" max="5384" width="12.125" style="145" customWidth="1"/>
    <col min="5385" max="5385" width="0.875" style="145" customWidth="1"/>
    <col min="5386" max="5386" width="11.625" style="145" customWidth="1"/>
    <col min="5387" max="5387" width="0.875" style="145" customWidth="1"/>
    <col min="5388" max="5388" width="14" style="145" customWidth="1"/>
    <col min="5389" max="5389" width="0.875" style="145" customWidth="1"/>
    <col min="5390" max="5390" width="11.375" style="145" customWidth="1"/>
    <col min="5391" max="5391" width="0.875" style="145" customWidth="1"/>
    <col min="5392" max="5392" width="10.375" style="145" customWidth="1"/>
    <col min="5393" max="5632" width="7.875" style="145"/>
    <col min="5633" max="5633" width="34.5" style="145" customWidth="1"/>
    <col min="5634" max="5634" width="7.125" style="145" bestFit="1" customWidth="1"/>
    <col min="5635" max="5635" width="0.875" style="145" customWidth="1"/>
    <col min="5636" max="5636" width="10.25" style="145" customWidth="1"/>
    <col min="5637" max="5637" width="0.875" style="145" customWidth="1"/>
    <col min="5638" max="5638" width="10.375" style="145" customWidth="1"/>
    <col min="5639" max="5639" width="0.875" style="145" customWidth="1"/>
    <col min="5640" max="5640" width="12.125" style="145" customWidth="1"/>
    <col min="5641" max="5641" width="0.875" style="145" customWidth="1"/>
    <col min="5642" max="5642" width="11.625" style="145" customWidth="1"/>
    <col min="5643" max="5643" width="0.875" style="145" customWidth="1"/>
    <col min="5644" max="5644" width="14" style="145" customWidth="1"/>
    <col min="5645" max="5645" width="0.875" style="145" customWidth="1"/>
    <col min="5646" max="5646" width="11.375" style="145" customWidth="1"/>
    <col min="5647" max="5647" width="0.875" style="145" customWidth="1"/>
    <col min="5648" max="5648" width="10.375" style="145" customWidth="1"/>
    <col min="5649" max="5888" width="7.875" style="145"/>
    <col min="5889" max="5889" width="34.5" style="145" customWidth="1"/>
    <col min="5890" max="5890" width="7.125" style="145" bestFit="1" customWidth="1"/>
    <col min="5891" max="5891" width="0.875" style="145" customWidth="1"/>
    <col min="5892" max="5892" width="10.25" style="145" customWidth="1"/>
    <col min="5893" max="5893" width="0.875" style="145" customWidth="1"/>
    <col min="5894" max="5894" width="10.375" style="145" customWidth="1"/>
    <col min="5895" max="5895" width="0.875" style="145" customWidth="1"/>
    <col min="5896" max="5896" width="12.125" style="145" customWidth="1"/>
    <col min="5897" max="5897" width="0.875" style="145" customWidth="1"/>
    <col min="5898" max="5898" width="11.625" style="145" customWidth="1"/>
    <col min="5899" max="5899" width="0.875" style="145" customWidth="1"/>
    <col min="5900" max="5900" width="14" style="145" customWidth="1"/>
    <col min="5901" max="5901" width="0.875" style="145" customWidth="1"/>
    <col min="5902" max="5902" width="11.375" style="145" customWidth="1"/>
    <col min="5903" max="5903" width="0.875" style="145" customWidth="1"/>
    <col min="5904" max="5904" width="10.375" style="145" customWidth="1"/>
    <col min="5905" max="6144" width="7.875" style="145"/>
    <col min="6145" max="6145" width="34.5" style="145" customWidth="1"/>
    <col min="6146" max="6146" width="7.125" style="145" bestFit="1" customWidth="1"/>
    <col min="6147" max="6147" width="0.875" style="145" customWidth="1"/>
    <col min="6148" max="6148" width="10.25" style="145" customWidth="1"/>
    <col min="6149" max="6149" width="0.875" style="145" customWidth="1"/>
    <col min="6150" max="6150" width="10.375" style="145" customWidth="1"/>
    <col min="6151" max="6151" width="0.875" style="145" customWidth="1"/>
    <col min="6152" max="6152" width="12.125" style="145" customWidth="1"/>
    <col min="6153" max="6153" width="0.875" style="145" customWidth="1"/>
    <col min="6154" max="6154" width="11.625" style="145" customWidth="1"/>
    <col min="6155" max="6155" width="0.875" style="145" customWidth="1"/>
    <col min="6156" max="6156" width="14" style="145" customWidth="1"/>
    <col min="6157" max="6157" width="0.875" style="145" customWidth="1"/>
    <col min="6158" max="6158" width="11.375" style="145" customWidth="1"/>
    <col min="6159" max="6159" width="0.875" style="145" customWidth="1"/>
    <col min="6160" max="6160" width="10.375" style="145" customWidth="1"/>
    <col min="6161" max="6400" width="7.875" style="145"/>
    <col min="6401" max="6401" width="34.5" style="145" customWidth="1"/>
    <col min="6402" max="6402" width="7.125" style="145" bestFit="1" customWidth="1"/>
    <col min="6403" max="6403" width="0.875" style="145" customWidth="1"/>
    <col min="6404" max="6404" width="10.25" style="145" customWidth="1"/>
    <col min="6405" max="6405" width="0.875" style="145" customWidth="1"/>
    <col min="6406" max="6406" width="10.375" style="145" customWidth="1"/>
    <col min="6407" max="6407" width="0.875" style="145" customWidth="1"/>
    <col min="6408" max="6408" width="12.125" style="145" customWidth="1"/>
    <col min="6409" max="6409" width="0.875" style="145" customWidth="1"/>
    <col min="6410" max="6410" width="11.625" style="145" customWidth="1"/>
    <col min="6411" max="6411" width="0.875" style="145" customWidth="1"/>
    <col min="6412" max="6412" width="14" style="145" customWidth="1"/>
    <col min="6413" max="6413" width="0.875" style="145" customWidth="1"/>
    <col min="6414" max="6414" width="11.375" style="145" customWidth="1"/>
    <col min="6415" max="6415" width="0.875" style="145" customWidth="1"/>
    <col min="6416" max="6416" width="10.375" style="145" customWidth="1"/>
    <col min="6417" max="6656" width="7.875" style="145"/>
    <col min="6657" max="6657" width="34.5" style="145" customWidth="1"/>
    <col min="6658" max="6658" width="7.125" style="145" bestFit="1" customWidth="1"/>
    <col min="6659" max="6659" width="0.875" style="145" customWidth="1"/>
    <col min="6660" max="6660" width="10.25" style="145" customWidth="1"/>
    <col min="6661" max="6661" width="0.875" style="145" customWidth="1"/>
    <col min="6662" max="6662" width="10.375" style="145" customWidth="1"/>
    <col min="6663" max="6663" width="0.875" style="145" customWidth="1"/>
    <col min="6664" max="6664" width="12.125" style="145" customWidth="1"/>
    <col min="6665" max="6665" width="0.875" style="145" customWidth="1"/>
    <col min="6666" max="6666" width="11.625" style="145" customWidth="1"/>
    <col min="6667" max="6667" width="0.875" style="145" customWidth="1"/>
    <col min="6668" max="6668" width="14" style="145" customWidth="1"/>
    <col min="6669" max="6669" width="0.875" style="145" customWidth="1"/>
    <col min="6670" max="6670" width="11.375" style="145" customWidth="1"/>
    <col min="6671" max="6671" width="0.875" style="145" customWidth="1"/>
    <col min="6672" max="6672" width="10.375" style="145" customWidth="1"/>
    <col min="6673" max="6912" width="7.875" style="145"/>
    <col min="6913" max="6913" width="34.5" style="145" customWidth="1"/>
    <col min="6914" max="6914" width="7.125" style="145" bestFit="1" customWidth="1"/>
    <col min="6915" max="6915" width="0.875" style="145" customWidth="1"/>
    <col min="6916" max="6916" width="10.25" style="145" customWidth="1"/>
    <col min="6917" max="6917" width="0.875" style="145" customWidth="1"/>
    <col min="6918" max="6918" width="10.375" style="145" customWidth="1"/>
    <col min="6919" max="6919" width="0.875" style="145" customWidth="1"/>
    <col min="6920" max="6920" width="12.125" style="145" customWidth="1"/>
    <col min="6921" max="6921" width="0.875" style="145" customWidth="1"/>
    <col min="6922" max="6922" width="11.625" style="145" customWidth="1"/>
    <col min="6923" max="6923" width="0.875" style="145" customWidth="1"/>
    <col min="6924" max="6924" width="14" style="145" customWidth="1"/>
    <col min="6925" max="6925" width="0.875" style="145" customWidth="1"/>
    <col min="6926" max="6926" width="11.375" style="145" customWidth="1"/>
    <col min="6927" max="6927" width="0.875" style="145" customWidth="1"/>
    <col min="6928" max="6928" width="10.375" style="145" customWidth="1"/>
    <col min="6929" max="7168" width="7.875" style="145"/>
    <col min="7169" max="7169" width="34.5" style="145" customWidth="1"/>
    <col min="7170" max="7170" width="7.125" style="145" bestFit="1" customWidth="1"/>
    <col min="7171" max="7171" width="0.875" style="145" customWidth="1"/>
    <col min="7172" max="7172" width="10.25" style="145" customWidth="1"/>
    <col min="7173" max="7173" width="0.875" style="145" customWidth="1"/>
    <col min="7174" max="7174" width="10.375" style="145" customWidth="1"/>
    <col min="7175" max="7175" width="0.875" style="145" customWidth="1"/>
    <col min="7176" max="7176" width="12.125" style="145" customWidth="1"/>
    <col min="7177" max="7177" width="0.875" style="145" customWidth="1"/>
    <col min="7178" max="7178" width="11.625" style="145" customWidth="1"/>
    <col min="7179" max="7179" width="0.875" style="145" customWidth="1"/>
    <col min="7180" max="7180" width="14" style="145" customWidth="1"/>
    <col min="7181" max="7181" width="0.875" style="145" customWidth="1"/>
    <col min="7182" max="7182" width="11.375" style="145" customWidth="1"/>
    <col min="7183" max="7183" width="0.875" style="145" customWidth="1"/>
    <col min="7184" max="7184" width="10.375" style="145" customWidth="1"/>
    <col min="7185" max="7424" width="7.875" style="145"/>
    <col min="7425" max="7425" width="34.5" style="145" customWidth="1"/>
    <col min="7426" max="7426" width="7.125" style="145" bestFit="1" customWidth="1"/>
    <col min="7427" max="7427" width="0.875" style="145" customWidth="1"/>
    <col min="7428" max="7428" width="10.25" style="145" customWidth="1"/>
    <col min="7429" max="7429" width="0.875" style="145" customWidth="1"/>
    <col min="7430" max="7430" width="10.375" style="145" customWidth="1"/>
    <col min="7431" max="7431" width="0.875" style="145" customWidth="1"/>
    <col min="7432" max="7432" width="12.125" style="145" customWidth="1"/>
    <col min="7433" max="7433" width="0.875" style="145" customWidth="1"/>
    <col min="7434" max="7434" width="11.625" style="145" customWidth="1"/>
    <col min="7435" max="7435" width="0.875" style="145" customWidth="1"/>
    <col min="7436" max="7436" width="14" style="145" customWidth="1"/>
    <col min="7437" max="7437" width="0.875" style="145" customWidth="1"/>
    <col min="7438" max="7438" width="11.375" style="145" customWidth="1"/>
    <col min="7439" max="7439" width="0.875" style="145" customWidth="1"/>
    <col min="7440" max="7440" width="10.375" style="145" customWidth="1"/>
    <col min="7441" max="7680" width="7.875" style="145"/>
    <col min="7681" max="7681" width="34.5" style="145" customWidth="1"/>
    <col min="7682" max="7682" width="7.125" style="145" bestFit="1" customWidth="1"/>
    <col min="7683" max="7683" width="0.875" style="145" customWidth="1"/>
    <col min="7684" max="7684" width="10.25" style="145" customWidth="1"/>
    <col min="7685" max="7685" width="0.875" style="145" customWidth="1"/>
    <col min="7686" max="7686" width="10.375" style="145" customWidth="1"/>
    <col min="7687" max="7687" width="0.875" style="145" customWidth="1"/>
    <col min="7688" max="7688" width="12.125" style="145" customWidth="1"/>
    <col min="7689" max="7689" width="0.875" style="145" customWidth="1"/>
    <col min="7690" max="7690" width="11.625" style="145" customWidth="1"/>
    <col min="7691" max="7691" width="0.875" style="145" customWidth="1"/>
    <col min="7692" max="7692" width="14" style="145" customWidth="1"/>
    <col min="7693" max="7693" width="0.875" style="145" customWidth="1"/>
    <col min="7694" max="7694" width="11.375" style="145" customWidth="1"/>
    <col min="7695" max="7695" width="0.875" style="145" customWidth="1"/>
    <col min="7696" max="7696" width="10.375" style="145" customWidth="1"/>
    <col min="7697" max="7936" width="7.875" style="145"/>
    <col min="7937" max="7937" width="34.5" style="145" customWidth="1"/>
    <col min="7938" max="7938" width="7.125" style="145" bestFit="1" customWidth="1"/>
    <col min="7939" max="7939" width="0.875" style="145" customWidth="1"/>
    <col min="7940" max="7940" width="10.25" style="145" customWidth="1"/>
    <col min="7941" max="7941" width="0.875" style="145" customWidth="1"/>
    <col min="7942" max="7942" width="10.375" style="145" customWidth="1"/>
    <col min="7943" max="7943" width="0.875" style="145" customWidth="1"/>
    <col min="7944" max="7944" width="12.125" style="145" customWidth="1"/>
    <col min="7945" max="7945" width="0.875" style="145" customWidth="1"/>
    <col min="7946" max="7946" width="11.625" style="145" customWidth="1"/>
    <col min="7947" max="7947" width="0.875" style="145" customWidth="1"/>
    <col min="7948" max="7948" width="14" style="145" customWidth="1"/>
    <col min="7949" max="7949" width="0.875" style="145" customWidth="1"/>
    <col min="7950" max="7950" width="11.375" style="145" customWidth="1"/>
    <col min="7951" max="7951" width="0.875" style="145" customWidth="1"/>
    <col min="7952" max="7952" width="10.375" style="145" customWidth="1"/>
    <col min="7953" max="8192" width="7.875" style="145"/>
    <col min="8193" max="8193" width="34.5" style="145" customWidth="1"/>
    <col min="8194" max="8194" width="7.125" style="145" bestFit="1" customWidth="1"/>
    <col min="8195" max="8195" width="0.875" style="145" customWidth="1"/>
    <col min="8196" max="8196" width="10.25" style="145" customWidth="1"/>
    <col min="8197" max="8197" width="0.875" style="145" customWidth="1"/>
    <col min="8198" max="8198" width="10.375" style="145" customWidth="1"/>
    <col min="8199" max="8199" width="0.875" style="145" customWidth="1"/>
    <col min="8200" max="8200" width="12.125" style="145" customWidth="1"/>
    <col min="8201" max="8201" width="0.875" style="145" customWidth="1"/>
    <col min="8202" max="8202" width="11.625" style="145" customWidth="1"/>
    <col min="8203" max="8203" width="0.875" style="145" customWidth="1"/>
    <col min="8204" max="8204" width="14" style="145" customWidth="1"/>
    <col min="8205" max="8205" width="0.875" style="145" customWidth="1"/>
    <col min="8206" max="8206" width="11.375" style="145" customWidth="1"/>
    <col min="8207" max="8207" width="0.875" style="145" customWidth="1"/>
    <col min="8208" max="8208" width="10.375" style="145" customWidth="1"/>
    <col min="8209" max="8448" width="7.875" style="145"/>
    <col min="8449" max="8449" width="34.5" style="145" customWidth="1"/>
    <col min="8450" max="8450" width="7.125" style="145" bestFit="1" customWidth="1"/>
    <col min="8451" max="8451" width="0.875" style="145" customWidth="1"/>
    <col min="8452" max="8452" width="10.25" style="145" customWidth="1"/>
    <col min="8453" max="8453" width="0.875" style="145" customWidth="1"/>
    <col min="8454" max="8454" width="10.375" style="145" customWidth="1"/>
    <col min="8455" max="8455" width="0.875" style="145" customWidth="1"/>
    <col min="8456" max="8456" width="12.125" style="145" customWidth="1"/>
    <col min="8457" max="8457" width="0.875" style="145" customWidth="1"/>
    <col min="8458" max="8458" width="11.625" style="145" customWidth="1"/>
    <col min="8459" max="8459" width="0.875" style="145" customWidth="1"/>
    <col min="8460" max="8460" width="14" style="145" customWidth="1"/>
    <col min="8461" max="8461" width="0.875" style="145" customWidth="1"/>
    <col min="8462" max="8462" width="11.375" style="145" customWidth="1"/>
    <col min="8463" max="8463" width="0.875" style="145" customWidth="1"/>
    <col min="8464" max="8464" width="10.375" style="145" customWidth="1"/>
    <col min="8465" max="8704" width="7.875" style="145"/>
    <col min="8705" max="8705" width="34.5" style="145" customWidth="1"/>
    <col min="8706" max="8706" width="7.125" style="145" bestFit="1" customWidth="1"/>
    <col min="8707" max="8707" width="0.875" style="145" customWidth="1"/>
    <col min="8708" max="8708" width="10.25" style="145" customWidth="1"/>
    <col min="8709" max="8709" width="0.875" style="145" customWidth="1"/>
    <col min="8710" max="8710" width="10.375" style="145" customWidth="1"/>
    <col min="8711" max="8711" width="0.875" style="145" customWidth="1"/>
    <col min="8712" max="8712" width="12.125" style="145" customWidth="1"/>
    <col min="8713" max="8713" width="0.875" style="145" customWidth="1"/>
    <col min="8714" max="8714" width="11.625" style="145" customWidth="1"/>
    <col min="8715" max="8715" width="0.875" style="145" customWidth="1"/>
    <col min="8716" max="8716" width="14" style="145" customWidth="1"/>
    <col min="8717" max="8717" width="0.875" style="145" customWidth="1"/>
    <col min="8718" max="8718" width="11.375" style="145" customWidth="1"/>
    <col min="8719" max="8719" width="0.875" style="145" customWidth="1"/>
    <col min="8720" max="8720" width="10.375" style="145" customWidth="1"/>
    <col min="8721" max="8960" width="7.875" style="145"/>
    <col min="8961" max="8961" width="34.5" style="145" customWidth="1"/>
    <col min="8962" max="8962" width="7.125" style="145" bestFit="1" customWidth="1"/>
    <col min="8963" max="8963" width="0.875" style="145" customWidth="1"/>
    <col min="8964" max="8964" width="10.25" style="145" customWidth="1"/>
    <col min="8965" max="8965" width="0.875" style="145" customWidth="1"/>
    <col min="8966" max="8966" width="10.375" style="145" customWidth="1"/>
    <col min="8967" max="8967" width="0.875" style="145" customWidth="1"/>
    <col min="8968" max="8968" width="12.125" style="145" customWidth="1"/>
    <col min="8969" max="8969" width="0.875" style="145" customWidth="1"/>
    <col min="8970" max="8970" width="11.625" style="145" customWidth="1"/>
    <col min="8971" max="8971" width="0.875" style="145" customWidth="1"/>
    <col min="8972" max="8972" width="14" style="145" customWidth="1"/>
    <col min="8973" max="8973" width="0.875" style="145" customWidth="1"/>
    <col min="8974" max="8974" width="11.375" style="145" customWidth="1"/>
    <col min="8975" max="8975" width="0.875" style="145" customWidth="1"/>
    <col min="8976" max="8976" width="10.375" style="145" customWidth="1"/>
    <col min="8977" max="9216" width="7.875" style="145"/>
    <col min="9217" max="9217" width="34.5" style="145" customWidth="1"/>
    <col min="9218" max="9218" width="7.125" style="145" bestFit="1" customWidth="1"/>
    <col min="9219" max="9219" width="0.875" style="145" customWidth="1"/>
    <col min="9220" max="9220" width="10.25" style="145" customWidth="1"/>
    <col min="9221" max="9221" width="0.875" style="145" customWidth="1"/>
    <col min="9222" max="9222" width="10.375" style="145" customWidth="1"/>
    <col min="9223" max="9223" width="0.875" style="145" customWidth="1"/>
    <col min="9224" max="9224" width="12.125" style="145" customWidth="1"/>
    <col min="9225" max="9225" width="0.875" style="145" customWidth="1"/>
    <col min="9226" max="9226" width="11.625" style="145" customWidth="1"/>
    <col min="9227" max="9227" width="0.875" style="145" customWidth="1"/>
    <col min="9228" max="9228" width="14" style="145" customWidth="1"/>
    <col min="9229" max="9229" width="0.875" style="145" customWidth="1"/>
    <col min="9230" max="9230" width="11.375" style="145" customWidth="1"/>
    <col min="9231" max="9231" width="0.875" style="145" customWidth="1"/>
    <col min="9232" max="9232" width="10.375" style="145" customWidth="1"/>
    <col min="9233" max="9472" width="7.875" style="145"/>
    <col min="9473" max="9473" width="34.5" style="145" customWidth="1"/>
    <col min="9474" max="9474" width="7.125" style="145" bestFit="1" customWidth="1"/>
    <col min="9475" max="9475" width="0.875" style="145" customWidth="1"/>
    <col min="9476" max="9476" width="10.25" style="145" customWidth="1"/>
    <col min="9477" max="9477" width="0.875" style="145" customWidth="1"/>
    <col min="9478" max="9478" width="10.375" style="145" customWidth="1"/>
    <col min="9479" max="9479" width="0.875" style="145" customWidth="1"/>
    <col min="9480" max="9480" width="12.125" style="145" customWidth="1"/>
    <col min="9481" max="9481" width="0.875" style="145" customWidth="1"/>
    <col min="9482" max="9482" width="11.625" style="145" customWidth="1"/>
    <col min="9483" max="9483" width="0.875" style="145" customWidth="1"/>
    <col min="9484" max="9484" width="14" style="145" customWidth="1"/>
    <col min="9485" max="9485" width="0.875" style="145" customWidth="1"/>
    <col min="9486" max="9486" width="11.375" style="145" customWidth="1"/>
    <col min="9487" max="9487" width="0.875" style="145" customWidth="1"/>
    <col min="9488" max="9488" width="10.375" style="145" customWidth="1"/>
    <col min="9489" max="9728" width="7.875" style="145"/>
    <col min="9729" max="9729" width="34.5" style="145" customWidth="1"/>
    <col min="9730" max="9730" width="7.125" style="145" bestFit="1" customWidth="1"/>
    <col min="9731" max="9731" width="0.875" style="145" customWidth="1"/>
    <col min="9732" max="9732" width="10.25" style="145" customWidth="1"/>
    <col min="9733" max="9733" width="0.875" style="145" customWidth="1"/>
    <col min="9734" max="9734" width="10.375" style="145" customWidth="1"/>
    <col min="9735" max="9735" width="0.875" style="145" customWidth="1"/>
    <col min="9736" max="9736" width="12.125" style="145" customWidth="1"/>
    <col min="9737" max="9737" width="0.875" style="145" customWidth="1"/>
    <col min="9738" max="9738" width="11.625" style="145" customWidth="1"/>
    <col min="9739" max="9739" width="0.875" style="145" customWidth="1"/>
    <col min="9740" max="9740" width="14" style="145" customWidth="1"/>
    <col min="9741" max="9741" width="0.875" style="145" customWidth="1"/>
    <col min="9742" max="9742" width="11.375" style="145" customWidth="1"/>
    <col min="9743" max="9743" width="0.875" style="145" customWidth="1"/>
    <col min="9744" max="9744" width="10.375" style="145" customWidth="1"/>
    <col min="9745" max="9984" width="7.875" style="145"/>
    <col min="9985" max="9985" width="34.5" style="145" customWidth="1"/>
    <col min="9986" max="9986" width="7.125" style="145" bestFit="1" customWidth="1"/>
    <col min="9987" max="9987" width="0.875" style="145" customWidth="1"/>
    <col min="9988" max="9988" width="10.25" style="145" customWidth="1"/>
    <col min="9989" max="9989" width="0.875" style="145" customWidth="1"/>
    <col min="9990" max="9990" width="10.375" style="145" customWidth="1"/>
    <col min="9991" max="9991" width="0.875" style="145" customWidth="1"/>
    <col min="9992" max="9992" width="12.125" style="145" customWidth="1"/>
    <col min="9993" max="9993" width="0.875" style="145" customWidth="1"/>
    <col min="9994" max="9994" width="11.625" style="145" customWidth="1"/>
    <col min="9995" max="9995" width="0.875" style="145" customWidth="1"/>
    <col min="9996" max="9996" width="14" style="145" customWidth="1"/>
    <col min="9997" max="9997" width="0.875" style="145" customWidth="1"/>
    <col min="9998" max="9998" width="11.375" style="145" customWidth="1"/>
    <col min="9999" max="9999" width="0.875" style="145" customWidth="1"/>
    <col min="10000" max="10000" width="10.375" style="145" customWidth="1"/>
    <col min="10001" max="10240" width="7.875" style="145"/>
    <col min="10241" max="10241" width="34.5" style="145" customWidth="1"/>
    <col min="10242" max="10242" width="7.125" style="145" bestFit="1" customWidth="1"/>
    <col min="10243" max="10243" width="0.875" style="145" customWidth="1"/>
    <col min="10244" max="10244" width="10.25" style="145" customWidth="1"/>
    <col min="10245" max="10245" width="0.875" style="145" customWidth="1"/>
    <col min="10246" max="10246" width="10.375" style="145" customWidth="1"/>
    <col min="10247" max="10247" width="0.875" style="145" customWidth="1"/>
    <col min="10248" max="10248" width="12.125" style="145" customWidth="1"/>
    <col min="10249" max="10249" width="0.875" style="145" customWidth="1"/>
    <col min="10250" max="10250" width="11.625" style="145" customWidth="1"/>
    <col min="10251" max="10251" width="0.875" style="145" customWidth="1"/>
    <col min="10252" max="10252" width="14" style="145" customWidth="1"/>
    <col min="10253" max="10253" width="0.875" style="145" customWidth="1"/>
    <col min="10254" max="10254" width="11.375" style="145" customWidth="1"/>
    <col min="10255" max="10255" width="0.875" style="145" customWidth="1"/>
    <col min="10256" max="10256" width="10.375" style="145" customWidth="1"/>
    <col min="10257" max="10496" width="7.875" style="145"/>
    <col min="10497" max="10497" width="34.5" style="145" customWidth="1"/>
    <col min="10498" max="10498" width="7.125" style="145" bestFit="1" customWidth="1"/>
    <col min="10499" max="10499" width="0.875" style="145" customWidth="1"/>
    <col min="10500" max="10500" width="10.25" style="145" customWidth="1"/>
    <col min="10501" max="10501" width="0.875" style="145" customWidth="1"/>
    <col min="10502" max="10502" width="10.375" style="145" customWidth="1"/>
    <col min="10503" max="10503" width="0.875" style="145" customWidth="1"/>
    <col min="10504" max="10504" width="12.125" style="145" customWidth="1"/>
    <col min="10505" max="10505" width="0.875" style="145" customWidth="1"/>
    <col min="10506" max="10506" width="11.625" style="145" customWidth="1"/>
    <col min="10507" max="10507" width="0.875" style="145" customWidth="1"/>
    <col min="10508" max="10508" width="14" style="145" customWidth="1"/>
    <col min="10509" max="10509" width="0.875" style="145" customWidth="1"/>
    <col min="10510" max="10510" width="11.375" style="145" customWidth="1"/>
    <col min="10511" max="10511" width="0.875" style="145" customWidth="1"/>
    <col min="10512" max="10512" width="10.375" style="145" customWidth="1"/>
    <col min="10513" max="10752" width="7.875" style="145"/>
    <col min="10753" max="10753" width="34.5" style="145" customWidth="1"/>
    <col min="10754" max="10754" width="7.125" style="145" bestFit="1" customWidth="1"/>
    <col min="10755" max="10755" width="0.875" style="145" customWidth="1"/>
    <col min="10756" max="10756" width="10.25" style="145" customWidth="1"/>
    <col min="10757" max="10757" width="0.875" style="145" customWidth="1"/>
    <col min="10758" max="10758" width="10.375" style="145" customWidth="1"/>
    <col min="10759" max="10759" width="0.875" style="145" customWidth="1"/>
    <col min="10760" max="10760" width="12.125" style="145" customWidth="1"/>
    <col min="10761" max="10761" width="0.875" style="145" customWidth="1"/>
    <col min="10762" max="10762" width="11.625" style="145" customWidth="1"/>
    <col min="10763" max="10763" width="0.875" style="145" customWidth="1"/>
    <col min="10764" max="10764" width="14" style="145" customWidth="1"/>
    <col min="10765" max="10765" width="0.875" style="145" customWidth="1"/>
    <col min="10766" max="10766" width="11.375" style="145" customWidth="1"/>
    <col min="10767" max="10767" width="0.875" style="145" customWidth="1"/>
    <col min="10768" max="10768" width="10.375" style="145" customWidth="1"/>
    <col min="10769" max="11008" width="7.875" style="145"/>
    <col min="11009" max="11009" width="34.5" style="145" customWidth="1"/>
    <col min="11010" max="11010" width="7.125" style="145" bestFit="1" customWidth="1"/>
    <col min="11011" max="11011" width="0.875" style="145" customWidth="1"/>
    <col min="11012" max="11012" width="10.25" style="145" customWidth="1"/>
    <col min="11013" max="11013" width="0.875" style="145" customWidth="1"/>
    <col min="11014" max="11014" width="10.375" style="145" customWidth="1"/>
    <col min="11015" max="11015" width="0.875" style="145" customWidth="1"/>
    <col min="11016" max="11016" width="12.125" style="145" customWidth="1"/>
    <col min="11017" max="11017" width="0.875" style="145" customWidth="1"/>
    <col min="11018" max="11018" width="11.625" style="145" customWidth="1"/>
    <col min="11019" max="11019" width="0.875" style="145" customWidth="1"/>
    <col min="11020" max="11020" width="14" style="145" customWidth="1"/>
    <col min="11021" max="11021" width="0.875" style="145" customWidth="1"/>
    <col min="11022" max="11022" width="11.375" style="145" customWidth="1"/>
    <col min="11023" max="11023" width="0.875" style="145" customWidth="1"/>
    <col min="11024" max="11024" width="10.375" style="145" customWidth="1"/>
    <col min="11025" max="11264" width="7.875" style="145"/>
    <col min="11265" max="11265" width="34.5" style="145" customWidth="1"/>
    <col min="11266" max="11266" width="7.125" style="145" bestFit="1" customWidth="1"/>
    <col min="11267" max="11267" width="0.875" style="145" customWidth="1"/>
    <col min="11268" max="11268" width="10.25" style="145" customWidth="1"/>
    <col min="11269" max="11269" width="0.875" style="145" customWidth="1"/>
    <col min="11270" max="11270" width="10.375" style="145" customWidth="1"/>
    <col min="11271" max="11271" width="0.875" style="145" customWidth="1"/>
    <col min="11272" max="11272" width="12.125" style="145" customWidth="1"/>
    <col min="11273" max="11273" width="0.875" style="145" customWidth="1"/>
    <col min="11274" max="11274" width="11.625" style="145" customWidth="1"/>
    <col min="11275" max="11275" width="0.875" style="145" customWidth="1"/>
    <col min="11276" max="11276" width="14" style="145" customWidth="1"/>
    <col min="11277" max="11277" width="0.875" style="145" customWidth="1"/>
    <col min="11278" max="11278" width="11.375" style="145" customWidth="1"/>
    <col min="11279" max="11279" width="0.875" style="145" customWidth="1"/>
    <col min="11280" max="11280" width="10.375" style="145" customWidth="1"/>
    <col min="11281" max="11520" width="7.875" style="145"/>
    <col min="11521" max="11521" width="34.5" style="145" customWidth="1"/>
    <col min="11522" max="11522" width="7.125" style="145" bestFit="1" customWidth="1"/>
    <col min="11523" max="11523" width="0.875" style="145" customWidth="1"/>
    <col min="11524" max="11524" width="10.25" style="145" customWidth="1"/>
    <col min="11525" max="11525" width="0.875" style="145" customWidth="1"/>
    <col min="11526" max="11526" width="10.375" style="145" customWidth="1"/>
    <col min="11527" max="11527" width="0.875" style="145" customWidth="1"/>
    <col min="11528" max="11528" width="12.125" style="145" customWidth="1"/>
    <col min="11529" max="11529" width="0.875" style="145" customWidth="1"/>
    <col min="11530" max="11530" width="11.625" style="145" customWidth="1"/>
    <col min="11531" max="11531" width="0.875" style="145" customWidth="1"/>
    <col min="11532" max="11532" width="14" style="145" customWidth="1"/>
    <col min="11533" max="11533" width="0.875" style="145" customWidth="1"/>
    <col min="11534" max="11534" width="11.375" style="145" customWidth="1"/>
    <col min="11535" max="11535" width="0.875" style="145" customWidth="1"/>
    <col min="11536" max="11536" width="10.375" style="145" customWidth="1"/>
    <col min="11537" max="11776" width="7.875" style="145"/>
    <col min="11777" max="11777" width="34.5" style="145" customWidth="1"/>
    <col min="11778" max="11778" width="7.125" style="145" bestFit="1" customWidth="1"/>
    <col min="11779" max="11779" width="0.875" style="145" customWidth="1"/>
    <col min="11780" max="11780" width="10.25" style="145" customWidth="1"/>
    <col min="11781" max="11781" width="0.875" style="145" customWidth="1"/>
    <col min="11782" max="11782" width="10.375" style="145" customWidth="1"/>
    <col min="11783" max="11783" width="0.875" style="145" customWidth="1"/>
    <col min="11784" max="11784" width="12.125" style="145" customWidth="1"/>
    <col min="11785" max="11785" width="0.875" style="145" customWidth="1"/>
    <col min="11786" max="11786" width="11.625" style="145" customWidth="1"/>
    <col min="11787" max="11787" width="0.875" style="145" customWidth="1"/>
    <col min="11788" max="11788" width="14" style="145" customWidth="1"/>
    <col min="11789" max="11789" width="0.875" style="145" customWidth="1"/>
    <col min="11790" max="11790" width="11.375" style="145" customWidth="1"/>
    <col min="11791" max="11791" width="0.875" style="145" customWidth="1"/>
    <col min="11792" max="11792" width="10.375" style="145" customWidth="1"/>
    <col min="11793" max="12032" width="7.875" style="145"/>
    <col min="12033" max="12033" width="34.5" style="145" customWidth="1"/>
    <col min="12034" max="12034" width="7.125" style="145" bestFit="1" customWidth="1"/>
    <col min="12035" max="12035" width="0.875" style="145" customWidth="1"/>
    <col min="12036" max="12036" width="10.25" style="145" customWidth="1"/>
    <col min="12037" max="12037" width="0.875" style="145" customWidth="1"/>
    <col min="12038" max="12038" width="10.375" style="145" customWidth="1"/>
    <col min="12039" max="12039" width="0.875" style="145" customWidth="1"/>
    <col min="12040" max="12040" width="12.125" style="145" customWidth="1"/>
    <col min="12041" max="12041" width="0.875" style="145" customWidth="1"/>
    <col min="12042" max="12042" width="11.625" style="145" customWidth="1"/>
    <col min="12043" max="12043" width="0.875" style="145" customWidth="1"/>
    <col min="12044" max="12044" width="14" style="145" customWidth="1"/>
    <col min="12045" max="12045" width="0.875" style="145" customWidth="1"/>
    <col min="12046" max="12046" width="11.375" style="145" customWidth="1"/>
    <col min="12047" max="12047" width="0.875" style="145" customWidth="1"/>
    <col min="12048" max="12048" width="10.375" style="145" customWidth="1"/>
    <col min="12049" max="12288" width="7.875" style="145"/>
    <col min="12289" max="12289" width="34.5" style="145" customWidth="1"/>
    <col min="12290" max="12290" width="7.125" style="145" bestFit="1" customWidth="1"/>
    <col min="12291" max="12291" width="0.875" style="145" customWidth="1"/>
    <col min="12292" max="12292" width="10.25" style="145" customWidth="1"/>
    <col min="12293" max="12293" width="0.875" style="145" customWidth="1"/>
    <col min="12294" max="12294" width="10.375" style="145" customWidth="1"/>
    <col min="12295" max="12295" width="0.875" style="145" customWidth="1"/>
    <col min="12296" max="12296" width="12.125" style="145" customWidth="1"/>
    <col min="12297" max="12297" width="0.875" style="145" customWidth="1"/>
    <col min="12298" max="12298" width="11.625" style="145" customWidth="1"/>
    <col min="12299" max="12299" width="0.875" style="145" customWidth="1"/>
    <col min="12300" max="12300" width="14" style="145" customWidth="1"/>
    <col min="12301" max="12301" width="0.875" style="145" customWidth="1"/>
    <col min="12302" max="12302" width="11.375" style="145" customWidth="1"/>
    <col min="12303" max="12303" width="0.875" style="145" customWidth="1"/>
    <col min="12304" max="12304" width="10.375" style="145" customWidth="1"/>
    <col min="12305" max="12544" width="7.875" style="145"/>
    <col min="12545" max="12545" width="34.5" style="145" customWidth="1"/>
    <col min="12546" max="12546" width="7.125" style="145" bestFit="1" customWidth="1"/>
    <col min="12547" max="12547" width="0.875" style="145" customWidth="1"/>
    <col min="12548" max="12548" width="10.25" style="145" customWidth="1"/>
    <col min="12549" max="12549" width="0.875" style="145" customWidth="1"/>
    <col min="12550" max="12550" width="10.375" style="145" customWidth="1"/>
    <col min="12551" max="12551" width="0.875" style="145" customWidth="1"/>
    <col min="12552" max="12552" width="12.125" style="145" customWidth="1"/>
    <col min="12553" max="12553" width="0.875" style="145" customWidth="1"/>
    <col min="12554" max="12554" width="11.625" style="145" customWidth="1"/>
    <col min="12555" max="12555" width="0.875" style="145" customWidth="1"/>
    <col min="12556" max="12556" width="14" style="145" customWidth="1"/>
    <col min="12557" max="12557" width="0.875" style="145" customWidth="1"/>
    <col min="12558" max="12558" width="11.375" style="145" customWidth="1"/>
    <col min="12559" max="12559" width="0.875" style="145" customWidth="1"/>
    <col min="12560" max="12560" width="10.375" style="145" customWidth="1"/>
    <col min="12561" max="12800" width="7.875" style="145"/>
    <col min="12801" max="12801" width="34.5" style="145" customWidth="1"/>
    <col min="12802" max="12802" width="7.125" style="145" bestFit="1" customWidth="1"/>
    <col min="12803" max="12803" width="0.875" style="145" customWidth="1"/>
    <col min="12804" max="12804" width="10.25" style="145" customWidth="1"/>
    <col min="12805" max="12805" width="0.875" style="145" customWidth="1"/>
    <col min="12806" max="12806" width="10.375" style="145" customWidth="1"/>
    <col min="12807" max="12807" width="0.875" style="145" customWidth="1"/>
    <col min="12808" max="12808" width="12.125" style="145" customWidth="1"/>
    <col min="12809" max="12809" width="0.875" style="145" customWidth="1"/>
    <col min="12810" max="12810" width="11.625" style="145" customWidth="1"/>
    <col min="12811" max="12811" width="0.875" style="145" customWidth="1"/>
    <col min="12812" max="12812" width="14" style="145" customWidth="1"/>
    <col min="12813" max="12813" width="0.875" style="145" customWidth="1"/>
    <col min="12814" max="12814" width="11.375" style="145" customWidth="1"/>
    <col min="12815" max="12815" width="0.875" style="145" customWidth="1"/>
    <col min="12816" max="12816" width="10.375" style="145" customWidth="1"/>
    <col min="12817" max="13056" width="7.875" style="145"/>
    <col min="13057" max="13057" width="34.5" style="145" customWidth="1"/>
    <col min="13058" max="13058" width="7.125" style="145" bestFit="1" customWidth="1"/>
    <col min="13059" max="13059" width="0.875" style="145" customWidth="1"/>
    <col min="13060" max="13060" width="10.25" style="145" customWidth="1"/>
    <col min="13061" max="13061" width="0.875" style="145" customWidth="1"/>
    <col min="13062" max="13062" width="10.375" style="145" customWidth="1"/>
    <col min="13063" max="13063" width="0.875" style="145" customWidth="1"/>
    <col min="13064" max="13064" width="12.125" style="145" customWidth="1"/>
    <col min="13065" max="13065" width="0.875" style="145" customWidth="1"/>
    <col min="13066" max="13066" width="11.625" style="145" customWidth="1"/>
    <col min="13067" max="13067" width="0.875" style="145" customWidth="1"/>
    <col min="13068" max="13068" width="14" style="145" customWidth="1"/>
    <col min="13069" max="13069" width="0.875" style="145" customWidth="1"/>
    <col min="13070" max="13070" width="11.375" style="145" customWidth="1"/>
    <col min="13071" max="13071" width="0.875" style="145" customWidth="1"/>
    <col min="13072" max="13072" width="10.375" style="145" customWidth="1"/>
    <col min="13073" max="13312" width="7.875" style="145"/>
    <col min="13313" max="13313" width="34.5" style="145" customWidth="1"/>
    <col min="13314" max="13314" width="7.125" style="145" bestFit="1" customWidth="1"/>
    <col min="13315" max="13315" width="0.875" style="145" customWidth="1"/>
    <col min="13316" max="13316" width="10.25" style="145" customWidth="1"/>
    <col min="13317" max="13317" width="0.875" style="145" customWidth="1"/>
    <col min="13318" max="13318" width="10.375" style="145" customWidth="1"/>
    <col min="13319" max="13319" width="0.875" style="145" customWidth="1"/>
    <col min="13320" max="13320" width="12.125" style="145" customWidth="1"/>
    <col min="13321" max="13321" width="0.875" style="145" customWidth="1"/>
    <col min="13322" max="13322" width="11.625" style="145" customWidth="1"/>
    <col min="13323" max="13323" width="0.875" style="145" customWidth="1"/>
    <col min="13324" max="13324" width="14" style="145" customWidth="1"/>
    <col min="13325" max="13325" width="0.875" style="145" customWidth="1"/>
    <col min="13326" max="13326" width="11.375" style="145" customWidth="1"/>
    <col min="13327" max="13327" width="0.875" style="145" customWidth="1"/>
    <col min="13328" max="13328" width="10.375" style="145" customWidth="1"/>
    <col min="13329" max="13568" width="7.875" style="145"/>
    <col min="13569" max="13569" width="34.5" style="145" customWidth="1"/>
    <col min="13570" max="13570" width="7.125" style="145" bestFit="1" customWidth="1"/>
    <col min="13571" max="13571" width="0.875" style="145" customWidth="1"/>
    <col min="13572" max="13572" width="10.25" style="145" customWidth="1"/>
    <col min="13573" max="13573" width="0.875" style="145" customWidth="1"/>
    <col min="13574" max="13574" width="10.375" style="145" customWidth="1"/>
    <col min="13575" max="13575" width="0.875" style="145" customWidth="1"/>
    <col min="13576" max="13576" width="12.125" style="145" customWidth="1"/>
    <col min="13577" max="13577" width="0.875" style="145" customWidth="1"/>
    <col min="13578" max="13578" width="11.625" style="145" customWidth="1"/>
    <col min="13579" max="13579" width="0.875" style="145" customWidth="1"/>
    <col min="13580" max="13580" width="14" style="145" customWidth="1"/>
    <col min="13581" max="13581" width="0.875" style="145" customWidth="1"/>
    <col min="13582" max="13582" width="11.375" style="145" customWidth="1"/>
    <col min="13583" max="13583" width="0.875" style="145" customWidth="1"/>
    <col min="13584" max="13584" width="10.375" style="145" customWidth="1"/>
    <col min="13585" max="13824" width="7.875" style="145"/>
    <col min="13825" max="13825" width="34.5" style="145" customWidth="1"/>
    <col min="13826" max="13826" width="7.125" style="145" bestFit="1" customWidth="1"/>
    <col min="13827" max="13827" width="0.875" style="145" customWidth="1"/>
    <col min="13828" max="13828" width="10.25" style="145" customWidth="1"/>
    <col min="13829" max="13829" width="0.875" style="145" customWidth="1"/>
    <col min="13830" max="13830" width="10.375" style="145" customWidth="1"/>
    <col min="13831" max="13831" width="0.875" style="145" customWidth="1"/>
    <col min="13832" max="13832" width="12.125" style="145" customWidth="1"/>
    <col min="13833" max="13833" width="0.875" style="145" customWidth="1"/>
    <col min="13834" max="13834" width="11.625" style="145" customWidth="1"/>
    <col min="13835" max="13835" width="0.875" style="145" customWidth="1"/>
    <col min="13836" max="13836" width="14" style="145" customWidth="1"/>
    <col min="13837" max="13837" width="0.875" style="145" customWidth="1"/>
    <col min="13838" max="13838" width="11.375" style="145" customWidth="1"/>
    <col min="13839" max="13839" width="0.875" style="145" customWidth="1"/>
    <col min="13840" max="13840" width="10.375" style="145" customWidth="1"/>
    <col min="13841" max="14080" width="7.875" style="145"/>
    <col min="14081" max="14081" width="34.5" style="145" customWidth="1"/>
    <col min="14082" max="14082" width="7.125" style="145" bestFit="1" customWidth="1"/>
    <col min="14083" max="14083" width="0.875" style="145" customWidth="1"/>
    <col min="14084" max="14084" width="10.25" style="145" customWidth="1"/>
    <col min="14085" max="14085" width="0.875" style="145" customWidth="1"/>
    <col min="14086" max="14086" width="10.375" style="145" customWidth="1"/>
    <col min="14087" max="14087" width="0.875" style="145" customWidth="1"/>
    <col min="14088" max="14088" width="12.125" style="145" customWidth="1"/>
    <col min="14089" max="14089" width="0.875" style="145" customWidth="1"/>
    <col min="14090" max="14090" width="11.625" style="145" customWidth="1"/>
    <col min="14091" max="14091" width="0.875" style="145" customWidth="1"/>
    <col min="14092" max="14092" width="14" style="145" customWidth="1"/>
    <col min="14093" max="14093" width="0.875" style="145" customWidth="1"/>
    <col min="14094" max="14094" width="11.375" style="145" customWidth="1"/>
    <col min="14095" max="14095" width="0.875" style="145" customWidth="1"/>
    <col min="14096" max="14096" width="10.375" style="145" customWidth="1"/>
    <col min="14097" max="14336" width="7.875" style="145"/>
    <col min="14337" max="14337" width="34.5" style="145" customWidth="1"/>
    <col min="14338" max="14338" width="7.125" style="145" bestFit="1" customWidth="1"/>
    <col min="14339" max="14339" width="0.875" style="145" customWidth="1"/>
    <col min="14340" max="14340" width="10.25" style="145" customWidth="1"/>
    <col min="14341" max="14341" width="0.875" style="145" customWidth="1"/>
    <col min="14342" max="14342" width="10.375" style="145" customWidth="1"/>
    <col min="14343" max="14343" width="0.875" style="145" customWidth="1"/>
    <col min="14344" max="14344" width="12.125" style="145" customWidth="1"/>
    <col min="14345" max="14345" width="0.875" style="145" customWidth="1"/>
    <col min="14346" max="14346" width="11.625" style="145" customWidth="1"/>
    <col min="14347" max="14347" width="0.875" style="145" customWidth="1"/>
    <col min="14348" max="14348" width="14" style="145" customWidth="1"/>
    <col min="14349" max="14349" width="0.875" style="145" customWidth="1"/>
    <col min="14350" max="14350" width="11.375" style="145" customWidth="1"/>
    <col min="14351" max="14351" width="0.875" style="145" customWidth="1"/>
    <col min="14352" max="14352" width="10.375" style="145" customWidth="1"/>
    <col min="14353" max="14592" width="7.875" style="145"/>
    <col min="14593" max="14593" width="34.5" style="145" customWidth="1"/>
    <col min="14594" max="14594" width="7.125" style="145" bestFit="1" customWidth="1"/>
    <col min="14595" max="14595" width="0.875" style="145" customWidth="1"/>
    <col min="14596" max="14596" width="10.25" style="145" customWidth="1"/>
    <col min="14597" max="14597" width="0.875" style="145" customWidth="1"/>
    <col min="14598" max="14598" width="10.375" style="145" customWidth="1"/>
    <col min="14599" max="14599" width="0.875" style="145" customWidth="1"/>
    <col min="14600" max="14600" width="12.125" style="145" customWidth="1"/>
    <col min="14601" max="14601" width="0.875" style="145" customWidth="1"/>
    <col min="14602" max="14602" width="11.625" style="145" customWidth="1"/>
    <col min="14603" max="14603" width="0.875" style="145" customWidth="1"/>
    <col min="14604" max="14604" width="14" style="145" customWidth="1"/>
    <col min="14605" max="14605" width="0.875" style="145" customWidth="1"/>
    <col min="14606" max="14606" width="11.375" style="145" customWidth="1"/>
    <col min="14607" max="14607" width="0.875" style="145" customWidth="1"/>
    <col min="14608" max="14608" width="10.375" style="145" customWidth="1"/>
    <col min="14609" max="14848" width="7.875" style="145"/>
    <col min="14849" max="14849" width="34.5" style="145" customWidth="1"/>
    <col min="14850" max="14850" width="7.125" style="145" bestFit="1" customWidth="1"/>
    <col min="14851" max="14851" width="0.875" style="145" customWidth="1"/>
    <col min="14852" max="14852" width="10.25" style="145" customWidth="1"/>
    <col min="14853" max="14853" width="0.875" style="145" customWidth="1"/>
    <col min="14854" max="14854" width="10.375" style="145" customWidth="1"/>
    <col min="14855" max="14855" width="0.875" style="145" customWidth="1"/>
    <col min="14856" max="14856" width="12.125" style="145" customWidth="1"/>
    <col min="14857" max="14857" width="0.875" style="145" customWidth="1"/>
    <col min="14858" max="14858" width="11.625" style="145" customWidth="1"/>
    <col min="14859" max="14859" width="0.875" style="145" customWidth="1"/>
    <col min="14860" max="14860" width="14" style="145" customWidth="1"/>
    <col min="14861" max="14861" width="0.875" style="145" customWidth="1"/>
    <col min="14862" max="14862" width="11.375" style="145" customWidth="1"/>
    <col min="14863" max="14863" width="0.875" style="145" customWidth="1"/>
    <col min="14864" max="14864" width="10.375" style="145" customWidth="1"/>
    <col min="14865" max="15104" width="7.875" style="145"/>
    <col min="15105" max="15105" width="34.5" style="145" customWidth="1"/>
    <col min="15106" max="15106" width="7.125" style="145" bestFit="1" customWidth="1"/>
    <col min="15107" max="15107" width="0.875" style="145" customWidth="1"/>
    <col min="15108" max="15108" width="10.25" style="145" customWidth="1"/>
    <col min="15109" max="15109" width="0.875" style="145" customWidth="1"/>
    <col min="15110" max="15110" width="10.375" style="145" customWidth="1"/>
    <col min="15111" max="15111" width="0.875" style="145" customWidth="1"/>
    <col min="15112" max="15112" width="12.125" style="145" customWidth="1"/>
    <col min="15113" max="15113" width="0.875" style="145" customWidth="1"/>
    <col min="15114" max="15114" width="11.625" style="145" customWidth="1"/>
    <col min="15115" max="15115" width="0.875" style="145" customWidth="1"/>
    <col min="15116" max="15116" width="14" style="145" customWidth="1"/>
    <col min="15117" max="15117" width="0.875" style="145" customWidth="1"/>
    <col min="15118" max="15118" width="11.375" style="145" customWidth="1"/>
    <col min="15119" max="15119" width="0.875" style="145" customWidth="1"/>
    <col min="15120" max="15120" width="10.375" style="145" customWidth="1"/>
    <col min="15121" max="15360" width="7.875" style="145"/>
    <col min="15361" max="15361" width="34.5" style="145" customWidth="1"/>
    <col min="15362" max="15362" width="7.125" style="145" bestFit="1" customWidth="1"/>
    <col min="15363" max="15363" width="0.875" style="145" customWidth="1"/>
    <col min="15364" max="15364" width="10.25" style="145" customWidth="1"/>
    <col min="15365" max="15365" width="0.875" style="145" customWidth="1"/>
    <col min="15366" max="15366" width="10.375" style="145" customWidth="1"/>
    <col min="15367" max="15367" width="0.875" style="145" customWidth="1"/>
    <col min="15368" max="15368" width="12.125" style="145" customWidth="1"/>
    <col min="15369" max="15369" width="0.875" style="145" customWidth="1"/>
    <col min="15370" max="15370" width="11.625" style="145" customWidth="1"/>
    <col min="15371" max="15371" width="0.875" style="145" customWidth="1"/>
    <col min="15372" max="15372" width="14" style="145" customWidth="1"/>
    <col min="15373" max="15373" width="0.875" style="145" customWidth="1"/>
    <col min="15374" max="15374" width="11.375" style="145" customWidth="1"/>
    <col min="15375" max="15375" width="0.875" style="145" customWidth="1"/>
    <col min="15376" max="15376" width="10.375" style="145" customWidth="1"/>
    <col min="15377" max="15616" width="7.875" style="145"/>
    <col min="15617" max="15617" width="34.5" style="145" customWidth="1"/>
    <col min="15618" max="15618" width="7.125" style="145" bestFit="1" customWidth="1"/>
    <col min="15619" max="15619" width="0.875" style="145" customWidth="1"/>
    <col min="15620" max="15620" width="10.25" style="145" customWidth="1"/>
    <col min="15621" max="15621" width="0.875" style="145" customWidth="1"/>
    <col min="15622" max="15622" width="10.375" style="145" customWidth="1"/>
    <col min="15623" max="15623" width="0.875" style="145" customWidth="1"/>
    <col min="15624" max="15624" width="12.125" style="145" customWidth="1"/>
    <col min="15625" max="15625" width="0.875" style="145" customWidth="1"/>
    <col min="15626" max="15626" width="11.625" style="145" customWidth="1"/>
    <col min="15627" max="15627" width="0.875" style="145" customWidth="1"/>
    <col min="15628" max="15628" width="14" style="145" customWidth="1"/>
    <col min="15629" max="15629" width="0.875" style="145" customWidth="1"/>
    <col min="15630" max="15630" width="11.375" style="145" customWidth="1"/>
    <col min="15631" max="15631" width="0.875" style="145" customWidth="1"/>
    <col min="15632" max="15632" width="10.375" style="145" customWidth="1"/>
    <col min="15633" max="15872" width="7.875" style="145"/>
    <col min="15873" max="15873" width="34.5" style="145" customWidth="1"/>
    <col min="15874" max="15874" width="7.125" style="145" bestFit="1" customWidth="1"/>
    <col min="15875" max="15875" width="0.875" style="145" customWidth="1"/>
    <col min="15876" max="15876" width="10.25" style="145" customWidth="1"/>
    <col min="15877" max="15877" width="0.875" style="145" customWidth="1"/>
    <col min="15878" max="15878" width="10.375" style="145" customWidth="1"/>
    <col min="15879" max="15879" width="0.875" style="145" customWidth="1"/>
    <col min="15880" max="15880" width="12.125" style="145" customWidth="1"/>
    <col min="15881" max="15881" width="0.875" style="145" customWidth="1"/>
    <col min="15882" max="15882" width="11.625" style="145" customWidth="1"/>
    <col min="15883" max="15883" width="0.875" style="145" customWidth="1"/>
    <col min="15884" max="15884" width="14" style="145" customWidth="1"/>
    <col min="15885" max="15885" width="0.875" style="145" customWidth="1"/>
    <col min="15886" max="15886" width="11.375" style="145" customWidth="1"/>
    <col min="15887" max="15887" width="0.875" style="145" customWidth="1"/>
    <col min="15888" max="15888" width="10.375" style="145" customWidth="1"/>
    <col min="15889" max="16128" width="7.875" style="145"/>
    <col min="16129" max="16129" width="34.5" style="145" customWidth="1"/>
    <col min="16130" max="16130" width="7.125" style="145" bestFit="1" customWidth="1"/>
    <col min="16131" max="16131" width="0.875" style="145" customWidth="1"/>
    <col min="16132" max="16132" width="10.25" style="145" customWidth="1"/>
    <col min="16133" max="16133" width="0.875" style="145" customWidth="1"/>
    <col min="16134" max="16134" width="10.375" style="145" customWidth="1"/>
    <col min="16135" max="16135" width="0.875" style="145" customWidth="1"/>
    <col min="16136" max="16136" width="12.125" style="145" customWidth="1"/>
    <col min="16137" max="16137" width="0.875" style="145" customWidth="1"/>
    <col min="16138" max="16138" width="11.625" style="145" customWidth="1"/>
    <col min="16139" max="16139" width="0.875" style="145" customWidth="1"/>
    <col min="16140" max="16140" width="14" style="145" customWidth="1"/>
    <col min="16141" max="16141" width="0.875" style="145" customWidth="1"/>
    <col min="16142" max="16142" width="11.375" style="145" customWidth="1"/>
    <col min="16143" max="16143" width="0.875" style="145" customWidth="1"/>
    <col min="16144" max="16144" width="10.375" style="145" customWidth="1"/>
    <col min="16145" max="16384" width="7.875" style="145"/>
  </cols>
  <sheetData>
    <row r="1" spans="1:16" ht="20.100000000000001" customHeight="1">
      <c r="A1" s="144" t="s">
        <v>57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217"/>
      <c r="M1" s="144"/>
      <c r="N1" s="144"/>
      <c r="O1" s="144"/>
      <c r="P1" s="144"/>
    </row>
    <row r="2" spans="1:16" ht="20.100000000000001" customHeight="1">
      <c r="A2" s="144" t="s">
        <v>131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217"/>
      <c r="M2" s="144"/>
      <c r="N2" s="144"/>
      <c r="O2" s="144"/>
      <c r="P2" s="144"/>
    </row>
    <row r="3" spans="1:16" ht="20.100000000000001" customHeight="1">
      <c r="A3" s="146" t="str">
        <f>+'EQ conso 7'!A3:R3</f>
        <v>สำหรับงวดสามเดือนสิ้นสุดวันที่ 31 มีนาคม พ.ศ. 2564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218"/>
      <c r="M3" s="146"/>
      <c r="N3" s="146"/>
      <c r="O3" s="146"/>
      <c r="P3" s="146"/>
    </row>
    <row r="4" spans="1:16" ht="10.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219"/>
      <c r="M4" s="147"/>
      <c r="N4" s="147"/>
      <c r="O4" s="147"/>
      <c r="P4" s="147"/>
    </row>
    <row r="5" spans="1:16" ht="20.100000000000001" customHeight="1">
      <c r="D5" s="256" t="s">
        <v>132</v>
      </c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20.100000000000001" customHeight="1">
      <c r="C6" s="150"/>
      <c r="D6" s="257" t="s">
        <v>110</v>
      </c>
      <c r="E6" s="257"/>
      <c r="F6" s="257"/>
      <c r="G6" s="150"/>
      <c r="H6" s="258" t="s">
        <v>75</v>
      </c>
      <c r="I6" s="258"/>
      <c r="J6" s="258"/>
      <c r="K6" s="150"/>
      <c r="L6" s="255" t="s">
        <v>78</v>
      </c>
      <c r="M6" s="255"/>
      <c r="N6" s="255"/>
      <c r="O6" s="152"/>
      <c r="P6" s="150"/>
    </row>
    <row r="7" spans="1:16" ht="20.100000000000001" customHeight="1">
      <c r="C7" s="150"/>
      <c r="D7" s="150"/>
      <c r="E7" s="150"/>
      <c r="F7" s="150"/>
      <c r="G7" s="150"/>
      <c r="H7" s="177"/>
      <c r="I7" s="177"/>
      <c r="J7" s="177"/>
      <c r="K7" s="150"/>
      <c r="L7" s="212" t="s">
        <v>79</v>
      </c>
      <c r="M7" s="152"/>
      <c r="N7" s="79"/>
      <c r="O7" s="152"/>
      <c r="P7" s="150"/>
    </row>
    <row r="8" spans="1:16" ht="20.100000000000001" customHeight="1">
      <c r="C8" s="150"/>
      <c r="D8" s="150"/>
      <c r="E8" s="150"/>
      <c r="F8" s="150"/>
      <c r="G8" s="150"/>
      <c r="H8" s="177"/>
      <c r="I8" s="177"/>
      <c r="J8" s="177"/>
      <c r="K8" s="150"/>
      <c r="L8" s="156" t="s">
        <v>124</v>
      </c>
      <c r="M8" s="152"/>
      <c r="N8" s="79" t="s">
        <v>80</v>
      </c>
      <c r="O8" s="152"/>
      <c r="P8" s="150"/>
    </row>
    <row r="9" spans="1:16" ht="20.100000000000001" customHeight="1">
      <c r="C9" s="150"/>
      <c r="D9" s="150"/>
      <c r="E9" s="150"/>
      <c r="F9" s="150"/>
      <c r="G9" s="150"/>
      <c r="H9" s="178" t="s">
        <v>44</v>
      </c>
      <c r="I9" s="177"/>
      <c r="J9" s="177"/>
      <c r="K9" s="150"/>
      <c r="L9" s="156" t="s">
        <v>126</v>
      </c>
      <c r="M9" s="79"/>
      <c r="N9" s="157" t="s">
        <v>81</v>
      </c>
      <c r="O9" s="79"/>
      <c r="P9" s="156" t="s">
        <v>80</v>
      </c>
    </row>
    <row r="10" spans="1:16" s="144" customFormat="1" ht="20.100000000000001" customHeight="1">
      <c r="C10" s="158"/>
      <c r="D10" s="178" t="s">
        <v>33</v>
      </c>
      <c r="E10" s="158"/>
      <c r="F10" s="178" t="s">
        <v>125</v>
      </c>
      <c r="G10" s="158"/>
      <c r="H10" s="178" t="s">
        <v>46</v>
      </c>
      <c r="I10" s="37"/>
      <c r="J10" s="178"/>
      <c r="K10" s="158"/>
      <c r="L10" s="156" t="s">
        <v>129</v>
      </c>
      <c r="M10" s="79"/>
      <c r="N10" s="79" t="s">
        <v>82</v>
      </c>
      <c r="O10" s="79"/>
      <c r="P10" s="156" t="s">
        <v>127</v>
      </c>
    </row>
    <row r="11" spans="1:16" s="144" customFormat="1" ht="20.100000000000001" customHeight="1">
      <c r="C11" s="158"/>
      <c r="D11" s="178" t="s">
        <v>43</v>
      </c>
      <c r="E11" s="158"/>
      <c r="F11" s="178" t="s">
        <v>128</v>
      </c>
      <c r="G11" s="158"/>
      <c r="H11" s="178" t="s">
        <v>45</v>
      </c>
      <c r="I11" s="37"/>
      <c r="J11" s="178" t="s">
        <v>9</v>
      </c>
      <c r="K11" s="158"/>
      <c r="L11" s="157" t="s">
        <v>157</v>
      </c>
      <c r="M11" s="79"/>
      <c r="N11" s="79" t="s">
        <v>54</v>
      </c>
      <c r="O11" s="79"/>
      <c r="P11" s="159" t="s">
        <v>54</v>
      </c>
    </row>
    <row r="12" spans="1:16" s="144" customFormat="1" ht="20.100000000000001" customHeight="1">
      <c r="B12" s="248"/>
      <c r="C12" s="158"/>
      <c r="D12" s="160" t="s">
        <v>51</v>
      </c>
      <c r="E12" s="158"/>
      <c r="F12" s="160" t="s">
        <v>51</v>
      </c>
      <c r="G12" s="158"/>
      <c r="H12" s="160" t="s">
        <v>51</v>
      </c>
      <c r="I12" s="37"/>
      <c r="J12" s="160" t="s">
        <v>51</v>
      </c>
      <c r="K12" s="158"/>
      <c r="L12" s="160" t="s">
        <v>51</v>
      </c>
      <c r="M12" s="79"/>
      <c r="N12" s="160" t="s">
        <v>51</v>
      </c>
      <c r="O12" s="79"/>
      <c r="P12" s="160" t="s">
        <v>51</v>
      </c>
    </row>
    <row r="13" spans="1:16" s="144" customFormat="1" ht="8.1" customHeight="1">
      <c r="C13" s="158"/>
      <c r="D13" s="178"/>
      <c r="E13" s="158"/>
      <c r="F13" s="178"/>
      <c r="G13" s="158"/>
      <c r="H13" s="178"/>
      <c r="I13" s="37"/>
      <c r="J13" s="178"/>
      <c r="K13" s="179"/>
      <c r="L13" s="178"/>
      <c r="M13" s="178"/>
      <c r="N13" s="178"/>
      <c r="O13" s="178"/>
      <c r="P13" s="178"/>
    </row>
    <row r="14" spans="1:16" s="144" customFormat="1" ht="20.100000000000001" customHeight="1">
      <c r="A14" s="165" t="s">
        <v>106</v>
      </c>
      <c r="B14" s="165"/>
      <c r="C14" s="166"/>
      <c r="D14" s="180"/>
      <c r="E14" s="166"/>
      <c r="F14" s="180"/>
      <c r="G14" s="180"/>
      <c r="H14" s="180"/>
      <c r="I14" s="180"/>
      <c r="J14" s="221"/>
      <c r="K14" s="180"/>
      <c r="L14" s="180"/>
      <c r="M14" s="178"/>
      <c r="N14" s="180"/>
      <c r="O14" s="178"/>
      <c r="P14" s="180"/>
    </row>
    <row r="15" spans="1:16" s="144" customFormat="1" ht="20.100000000000001" customHeight="1">
      <c r="A15" s="165" t="s">
        <v>107</v>
      </c>
      <c r="B15" s="165"/>
      <c r="C15" s="166"/>
      <c r="D15" s="215">
        <v>2615114</v>
      </c>
      <c r="E15" s="223"/>
      <c r="F15" s="215">
        <v>61152</v>
      </c>
      <c r="G15" s="215"/>
      <c r="H15" s="215">
        <v>6520</v>
      </c>
      <c r="I15" s="215"/>
      <c r="J15" s="215">
        <v>99249</v>
      </c>
      <c r="K15" s="215"/>
      <c r="L15" s="215">
        <v>761</v>
      </c>
      <c r="M15" s="224"/>
      <c r="N15" s="215">
        <f>SUM(L15:M15)</f>
        <v>761</v>
      </c>
      <c r="O15" s="224"/>
      <c r="P15" s="215">
        <f>SUM(D15:L15)</f>
        <v>2782796</v>
      </c>
    </row>
    <row r="16" spans="1:16" s="144" customFormat="1" ht="6" customHeight="1">
      <c r="A16" s="165"/>
      <c r="B16" s="165"/>
      <c r="C16" s="166"/>
      <c r="D16" s="215"/>
      <c r="E16" s="223"/>
      <c r="F16" s="215"/>
      <c r="G16" s="215"/>
      <c r="H16" s="215"/>
      <c r="I16" s="215"/>
      <c r="J16" s="215"/>
      <c r="K16" s="215"/>
      <c r="L16" s="215"/>
      <c r="M16" s="224"/>
      <c r="N16" s="215"/>
      <c r="O16" s="224"/>
      <c r="P16" s="215"/>
    </row>
    <row r="17" spans="1:20" s="144" customFormat="1" ht="18.75">
      <c r="A17" s="165" t="s">
        <v>108</v>
      </c>
      <c r="B17" s="165"/>
      <c r="C17" s="166"/>
      <c r="D17" s="216">
        <v>0</v>
      </c>
      <c r="E17" s="223"/>
      <c r="F17" s="216">
        <v>0</v>
      </c>
      <c r="G17" s="215"/>
      <c r="H17" s="216">
        <v>0</v>
      </c>
      <c r="I17" s="215"/>
      <c r="J17" s="216">
        <v>-46902</v>
      </c>
      <c r="K17" s="215"/>
      <c r="L17" s="216">
        <v>0</v>
      </c>
      <c r="M17" s="224"/>
      <c r="N17" s="216">
        <f>SUM(L17:M17)</f>
        <v>0</v>
      </c>
      <c r="O17" s="224"/>
      <c r="P17" s="216">
        <f>SUM(D17:L17)</f>
        <v>-46902</v>
      </c>
    </row>
    <row r="18" spans="1:20" s="144" customFormat="1" ht="6" customHeight="1">
      <c r="A18" s="165"/>
      <c r="B18" s="165"/>
      <c r="C18" s="166"/>
      <c r="D18" s="215"/>
      <c r="E18" s="223"/>
      <c r="F18" s="215"/>
      <c r="G18" s="215"/>
      <c r="H18" s="215"/>
      <c r="I18" s="215"/>
      <c r="J18" s="215"/>
      <c r="K18" s="215"/>
      <c r="L18" s="215"/>
      <c r="M18" s="224"/>
      <c r="N18" s="215"/>
      <c r="O18" s="224"/>
      <c r="P18" s="215"/>
    </row>
    <row r="19" spans="1:20" s="144" customFormat="1" ht="18.75">
      <c r="A19" s="165" t="s">
        <v>106</v>
      </c>
      <c r="B19" s="165"/>
      <c r="C19" s="166"/>
      <c r="D19" s="215"/>
      <c r="E19" s="223"/>
      <c r="F19" s="215"/>
      <c r="G19" s="215"/>
      <c r="H19" s="215"/>
      <c r="I19" s="215"/>
      <c r="J19" s="215"/>
      <c r="K19" s="215"/>
      <c r="L19" s="215"/>
      <c r="M19" s="224"/>
      <c r="N19" s="215"/>
      <c r="O19" s="224"/>
      <c r="P19" s="215"/>
    </row>
    <row r="20" spans="1:20" s="144" customFormat="1" ht="18.75">
      <c r="A20" s="165" t="s">
        <v>109</v>
      </c>
      <c r="B20" s="165"/>
      <c r="C20" s="166"/>
      <c r="D20" s="215">
        <f>SUM(D15:D19)</f>
        <v>2615114</v>
      </c>
      <c r="E20" s="223"/>
      <c r="F20" s="215">
        <f>SUM(F15:F19)</f>
        <v>61152</v>
      </c>
      <c r="G20" s="215"/>
      <c r="H20" s="215">
        <f>SUM(H15:H19)</f>
        <v>6520</v>
      </c>
      <c r="I20" s="215"/>
      <c r="J20" s="215">
        <f>SUM(J15:J19)</f>
        <v>52347</v>
      </c>
      <c r="K20" s="215"/>
      <c r="L20" s="215">
        <f>SUM(L15:L19)</f>
        <v>761</v>
      </c>
      <c r="M20" s="224"/>
      <c r="N20" s="215">
        <f>SUM(L20:M20)</f>
        <v>761</v>
      </c>
      <c r="O20" s="224"/>
      <c r="P20" s="215">
        <f>SUM(D20:L20)</f>
        <v>2735894</v>
      </c>
    </row>
    <row r="21" spans="1:20" s="144" customFormat="1" ht="6" customHeight="1">
      <c r="A21" s="165"/>
      <c r="B21" s="165"/>
      <c r="C21" s="166"/>
      <c r="D21" s="215"/>
      <c r="E21" s="223"/>
      <c r="F21" s="215"/>
      <c r="G21" s="215"/>
      <c r="H21" s="215"/>
      <c r="I21" s="215"/>
      <c r="J21" s="215"/>
      <c r="K21" s="215"/>
      <c r="L21" s="215"/>
      <c r="M21" s="224"/>
      <c r="N21" s="215"/>
      <c r="O21" s="224"/>
      <c r="P21" s="215"/>
    </row>
    <row r="22" spans="1:20" s="144" customFormat="1" ht="20.100000000000001" customHeight="1">
      <c r="A22" s="135" t="s">
        <v>55</v>
      </c>
      <c r="B22" s="169"/>
      <c r="C22" s="166"/>
      <c r="D22" s="215"/>
      <c r="E22" s="223"/>
      <c r="F22" s="215"/>
      <c r="G22" s="215"/>
      <c r="H22" s="215"/>
      <c r="I22" s="215"/>
      <c r="J22" s="215"/>
      <c r="K22" s="215"/>
      <c r="L22" s="215"/>
      <c r="M22" s="224"/>
      <c r="N22" s="215"/>
      <c r="O22" s="224"/>
      <c r="P22" s="215"/>
    </row>
    <row r="23" spans="1:20" s="144" customFormat="1" ht="20.100000000000001" customHeight="1">
      <c r="A23" s="170" t="s">
        <v>69</v>
      </c>
      <c r="B23" s="170"/>
      <c r="C23" s="166"/>
      <c r="D23" s="216">
        <v>0</v>
      </c>
      <c r="E23" s="223"/>
      <c r="F23" s="216">
        <v>0</v>
      </c>
      <c r="G23" s="215"/>
      <c r="H23" s="216">
        <v>0</v>
      </c>
      <c r="I23" s="215"/>
      <c r="J23" s="216">
        <f>'6'!J31</f>
        <v>3056</v>
      </c>
      <c r="K23" s="215"/>
      <c r="L23" s="216">
        <v>0</v>
      </c>
      <c r="M23" s="215"/>
      <c r="N23" s="216">
        <f>SUM(L23:M23)</f>
        <v>0</v>
      </c>
      <c r="O23" s="215"/>
      <c r="P23" s="216">
        <f>SUM(D23:L23)</f>
        <v>3056</v>
      </c>
    </row>
    <row r="24" spans="1:20" s="144" customFormat="1" ht="6" customHeight="1">
      <c r="A24" s="162"/>
      <c r="B24" s="162"/>
      <c r="C24" s="166"/>
      <c r="D24" s="215"/>
      <c r="E24" s="223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</row>
    <row r="25" spans="1:20" s="144" customFormat="1" ht="20.100000000000001" customHeight="1" thickBot="1">
      <c r="A25" s="165" t="s">
        <v>130</v>
      </c>
      <c r="B25" s="165"/>
      <c r="C25" s="166"/>
      <c r="D25" s="225">
        <f>SUM(D20:D24)</f>
        <v>2615114</v>
      </c>
      <c r="E25" s="223"/>
      <c r="F25" s="225">
        <f>SUM(F20:F24)</f>
        <v>61152</v>
      </c>
      <c r="G25" s="215"/>
      <c r="H25" s="225">
        <f>SUM(H20:H24)</f>
        <v>6520</v>
      </c>
      <c r="I25" s="215"/>
      <c r="J25" s="225">
        <f>SUM(J20:J24)</f>
        <v>55403</v>
      </c>
      <c r="K25" s="215"/>
      <c r="L25" s="225">
        <f>SUM(L20:L24)</f>
        <v>761</v>
      </c>
      <c r="M25" s="215"/>
      <c r="N25" s="225">
        <f>SUM(L25:M25)</f>
        <v>761</v>
      </c>
      <c r="O25" s="215"/>
      <c r="P25" s="225">
        <f>SUM(D25:L25)</f>
        <v>2738950</v>
      </c>
    </row>
    <row r="26" spans="1:20" s="144" customFormat="1" ht="8.1" customHeight="1" thickTop="1">
      <c r="A26" s="165"/>
      <c r="B26" s="165"/>
      <c r="C26" s="166"/>
      <c r="D26" s="226"/>
      <c r="E26" s="227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</row>
    <row r="27" spans="1:20" s="144" customFormat="1" ht="20.100000000000001" customHeight="1">
      <c r="A27" s="161" t="s">
        <v>144</v>
      </c>
      <c r="B27" s="165"/>
      <c r="C27" s="166"/>
      <c r="D27" s="228">
        <v>2615114</v>
      </c>
      <c r="E27" s="229"/>
      <c r="F27" s="228">
        <v>61152</v>
      </c>
      <c r="G27" s="229"/>
      <c r="H27" s="228">
        <v>6520</v>
      </c>
      <c r="I27" s="229"/>
      <c r="J27" s="228">
        <v>-222347</v>
      </c>
      <c r="K27" s="229"/>
      <c r="L27" s="235">
        <v>-2946</v>
      </c>
      <c r="M27" s="229"/>
      <c r="N27" s="228">
        <f>SUM(L27:M27)</f>
        <v>-2946</v>
      </c>
      <c r="O27" s="229"/>
      <c r="P27" s="228">
        <f>SUM(D27:L27)</f>
        <v>2457493</v>
      </c>
      <c r="Q27" s="181"/>
      <c r="R27" s="181"/>
      <c r="S27" s="181"/>
      <c r="T27" s="181"/>
    </row>
    <row r="28" spans="1:20" s="144" customFormat="1" ht="6" customHeight="1">
      <c r="A28" s="165"/>
      <c r="B28" s="162"/>
      <c r="C28" s="166"/>
      <c r="D28" s="228"/>
      <c r="E28" s="229"/>
      <c r="F28" s="228"/>
      <c r="G28" s="229"/>
      <c r="H28" s="228"/>
      <c r="I28" s="229"/>
      <c r="J28" s="228"/>
      <c r="K28" s="229"/>
      <c r="L28" s="235"/>
      <c r="M28" s="229"/>
      <c r="N28" s="228"/>
      <c r="O28" s="229"/>
      <c r="P28" s="228"/>
      <c r="Q28" s="181"/>
      <c r="R28" s="181"/>
      <c r="S28" s="181"/>
      <c r="T28" s="181"/>
    </row>
    <row r="29" spans="1:20" s="144" customFormat="1" ht="21.95" customHeight="1">
      <c r="A29" s="135" t="s">
        <v>55</v>
      </c>
      <c r="B29" s="169"/>
      <c r="C29" s="166"/>
      <c r="D29" s="228"/>
      <c r="E29" s="229"/>
      <c r="F29" s="228"/>
      <c r="G29" s="229"/>
      <c r="H29" s="228"/>
      <c r="I29" s="229"/>
      <c r="J29" s="228"/>
      <c r="K29" s="229"/>
      <c r="L29" s="235"/>
      <c r="M29" s="229"/>
      <c r="N29" s="228"/>
      <c r="O29" s="229"/>
      <c r="P29" s="228"/>
      <c r="Q29" s="181"/>
      <c r="R29" s="181"/>
      <c r="S29" s="181"/>
      <c r="T29" s="181"/>
    </row>
    <row r="30" spans="1:20" s="144" customFormat="1" ht="20.100000000000001" customHeight="1">
      <c r="A30" s="170" t="s">
        <v>69</v>
      </c>
      <c r="B30" s="170"/>
      <c r="C30" s="166"/>
      <c r="D30" s="230">
        <v>0</v>
      </c>
      <c r="E30" s="229"/>
      <c r="F30" s="230">
        <v>0</v>
      </c>
      <c r="G30" s="229"/>
      <c r="H30" s="230">
        <v>0</v>
      </c>
      <c r="I30" s="229"/>
      <c r="J30" s="230">
        <f>'6'!H31</f>
        <v>3642</v>
      </c>
      <c r="K30" s="229"/>
      <c r="L30" s="236">
        <v>0</v>
      </c>
      <c r="M30" s="229"/>
      <c r="N30" s="230">
        <f>SUM(L30:M30)</f>
        <v>0</v>
      </c>
      <c r="O30" s="229"/>
      <c r="P30" s="230">
        <f>SUM(D30:L30)</f>
        <v>3642</v>
      </c>
      <c r="Q30" s="181"/>
      <c r="R30" s="181"/>
      <c r="S30" s="181"/>
      <c r="T30" s="181"/>
    </row>
    <row r="31" spans="1:20" s="144" customFormat="1" ht="6" customHeight="1">
      <c r="A31" s="162"/>
      <c r="B31" s="162"/>
      <c r="C31" s="166"/>
      <c r="D31" s="228"/>
      <c r="E31" s="229"/>
      <c r="F31" s="228"/>
      <c r="G31" s="229"/>
      <c r="H31" s="228"/>
      <c r="I31" s="229"/>
      <c r="J31" s="228"/>
      <c r="K31" s="229"/>
      <c r="L31" s="235"/>
      <c r="M31" s="229"/>
      <c r="N31" s="228"/>
      <c r="O31" s="229"/>
      <c r="P31" s="228"/>
    </row>
    <row r="32" spans="1:20" s="144" customFormat="1" ht="20.100000000000001" customHeight="1" thickBot="1">
      <c r="A32" s="165" t="s">
        <v>145</v>
      </c>
      <c r="B32" s="165"/>
      <c r="C32" s="166"/>
      <c r="D32" s="231">
        <f>SUM(D27:D31)</f>
        <v>2615114</v>
      </c>
      <c r="E32" s="229"/>
      <c r="F32" s="231">
        <f>SUM(F27:F31)</f>
        <v>61152</v>
      </c>
      <c r="G32" s="229"/>
      <c r="H32" s="231">
        <f>SUM(H27:H31)</f>
        <v>6520</v>
      </c>
      <c r="I32" s="229"/>
      <c r="J32" s="231">
        <f>SUM(J27:J31)</f>
        <v>-218705</v>
      </c>
      <c r="K32" s="229"/>
      <c r="L32" s="237">
        <f>SUM(L27:L31)</f>
        <v>-2946</v>
      </c>
      <c r="M32" s="229"/>
      <c r="N32" s="231">
        <f>SUM(L32:M32)</f>
        <v>-2946</v>
      </c>
      <c r="O32" s="229"/>
      <c r="P32" s="231">
        <f>SUM(D32:L32)</f>
        <v>2461135</v>
      </c>
    </row>
    <row r="33" spans="1:16" s="144" customFormat="1" ht="20.100000000000001" customHeight="1" thickTop="1">
      <c r="A33" s="165"/>
      <c r="B33" s="165"/>
      <c r="C33" s="166"/>
      <c r="D33" s="243"/>
      <c r="E33" s="229"/>
      <c r="F33" s="243"/>
      <c r="G33" s="229"/>
      <c r="H33" s="243"/>
      <c r="I33" s="229"/>
      <c r="J33" s="243"/>
      <c r="K33" s="229"/>
      <c r="L33" s="244"/>
      <c r="M33" s="229"/>
      <c r="N33" s="243"/>
      <c r="O33" s="229"/>
      <c r="P33" s="243"/>
    </row>
    <row r="34" spans="1:16" s="144" customFormat="1" ht="6.75" customHeight="1">
      <c r="A34" s="165"/>
      <c r="B34" s="165"/>
      <c r="C34" s="166"/>
      <c r="D34" s="180"/>
      <c r="E34" s="166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</row>
    <row r="35" spans="1:16" s="144" customFormat="1" ht="21.95" customHeight="1">
      <c r="A35" s="93" t="s">
        <v>42</v>
      </c>
      <c r="B35" s="174"/>
      <c r="C35" s="174"/>
      <c r="D35" s="174"/>
      <c r="E35" s="174"/>
      <c r="F35" s="182"/>
      <c r="G35" s="183"/>
      <c r="H35" s="184"/>
      <c r="I35" s="183"/>
      <c r="J35" s="184"/>
      <c r="K35" s="183"/>
      <c r="L35" s="184"/>
      <c r="M35" s="184"/>
      <c r="N35" s="184"/>
      <c r="O35" s="184"/>
      <c r="P35" s="184"/>
    </row>
    <row r="36" spans="1:16" s="144" customFormat="1" ht="20.100000000000001" customHeight="1">
      <c r="C36" s="158"/>
      <c r="D36" s="178"/>
      <c r="E36" s="158"/>
      <c r="F36" s="178"/>
      <c r="G36" s="158"/>
      <c r="H36" s="178"/>
      <c r="I36" s="37"/>
      <c r="J36" s="178"/>
      <c r="K36" s="179"/>
      <c r="L36" s="178"/>
      <c r="M36" s="178"/>
      <c r="N36" s="178"/>
      <c r="O36" s="178"/>
      <c r="P36" s="178"/>
    </row>
    <row r="37" spans="1:16" s="144" customFormat="1" ht="20.100000000000001" customHeight="1">
      <c r="C37" s="158"/>
      <c r="D37" s="178"/>
      <c r="E37" s="158"/>
      <c r="F37" s="178"/>
      <c r="G37" s="158"/>
      <c r="H37" s="178"/>
      <c r="I37" s="37"/>
      <c r="J37" s="178"/>
      <c r="K37" s="179"/>
      <c r="L37" s="220"/>
      <c r="M37" s="178"/>
      <c r="N37" s="178"/>
      <c r="O37" s="178"/>
      <c r="P37" s="178"/>
    </row>
    <row r="38" spans="1:16" s="144" customFormat="1" ht="20.100000000000001" customHeight="1">
      <c r="C38" s="158"/>
      <c r="D38" s="178"/>
      <c r="E38" s="158"/>
      <c r="F38" s="178"/>
      <c r="G38" s="158"/>
      <c r="H38" s="178"/>
      <c r="I38" s="37"/>
      <c r="J38" s="178"/>
      <c r="K38" s="179"/>
      <c r="L38" s="220"/>
      <c r="M38" s="178"/>
      <c r="N38" s="178"/>
      <c r="O38" s="178"/>
      <c r="P38" s="178"/>
    </row>
    <row r="39" spans="1:16" s="144" customFormat="1" ht="20.100000000000001" customHeight="1">
      <c r="C39" s="158"/>
      <c r="D39" s="178"/>
      <c r="E39" s="158"/>
      <c r="F39" s="178"/>
      <c r="G39" s="158"/>
      <c r="H39" s="178"/>
      <c r="I39" s="37"/>
      <c r="J39" s="178"/>
      <c r="K39" s="179"/>
      <c r="L39" s="220"/>
      <c r="M39" s="178"/>
      <c r="N39" s="178"/>
      <c r="O39" s="178"/>
      <c r="P39" s="178"/>
    </row>
    <row r="40" spans="1:16" s="144" customFormat="1" ht="20.100000000000001" customHeight="1">
      <c r="C40" s="158"/>
      <c r="D40" s="178"/>
      <c r="E40" s="158"/>
      <c r="F40" s="178"/>
      <c r="G40" s="158"/>
      <c r="H40" s="178"/>
      <c r="I40" s="37"/>
      <c r="J40" s="178"/>
      <c r="K40" s="179"/>
      <c r="L40" s="220"/>
      <c r="M40" s="178"/>
      <c r="N40" s="178"/>
      <c r="O40" s="178"/>
      <c r="P40" s="178"/>
    </row>
    <row r="41" spans="1:16" s="144" customFormat="1" ht="20.100000000000001" customHeight="1">
      <c r="C41" s="158"/>
      <c r="D41" s="178"/>
      <c r="E41" s="158"/>
      <c r="F41" s="178"/>
      <c r="G41" s="158"/>
      <c r="H41" s="178"/>
      <c r="I41" s="37"/>
      <c r="J41" s="178"/>
      <c r="K41" s="179"/>
      <c r="L41" s="220"/>
      <c r="M41" s="178"/>
      <c r="N41" s="178"/>
      <c r="O41" s="178"/>
      <c r="P41" s="178"/>
    </row>
    <row r="42" spans="1:16" s="144" customFormat="1" ht="20.100000000000001" customHeight="1">
      <c r="C42" s="158"/>
      <c r="D42" s="178"/>
      <c r="E42" s="158"/>
      <c r="F42" s="178"/>
      <c r="G42" s="158"/>
      <c r="H42" s="178"/>
      <c r="I42" s="37"/>
      <c r="J42" s="178"/>
      <c r="K42" s="179"/>
      <c r="L42" s="220"/>
      <c r="M42" s="178"/>
      <c r="N42" s="178"/>
      <c r="O42" s="178"/>
      <c r="P42" s="178"/>
    </row>
    <row r="43" spans="1:16" s="144" customFormat="1" ht="20.100000000000001" customHeight="1">
      <c r="C43" s="158"/>
      <c r="D43" s="178"/>
      <c r="E43" s="158"/>
      <c r="F43" s="178"/>
      <c r="G43" s="158"/>
      <c r="H43" s="178"/>
      <c r="I43" s="37"/>
      <c r="J43" s="178"/>
      <c r="K43" s="179"/>
      <c r="L43" s="220"/>
      <c r="M43" s="178"/>
      <c r="N43" s="178"/>
      <c r="O43" s="178"/>
      <c r="P43" s="178"/>
    </row>
    <row r="44" spans="1:16" s="144" customFormat="1" ht="20.100000000000001" customHeight="1">
      <c r="C44" s="158"/>
      <c r="D44" s="178"/>
      <c r="E44" s="158"/>
      <c r="F44" s="178"/>
      <c r="G44" s="158"/>
      <c r="H44" s="178"/>
      <c r="I44" s="37"/>
      <c r="J44" s="178"/>
      <c r="K44" s="179"/>
      <c r="L44" s="220"/>
      <c r="M44" s="178"/>
      <c r="N44" s="178"/>
      <c r="O44" s="178"/>
      <c r="P44" s="178"/>
    </row>
    <row r="45" spans="1:16" s="144" customFormat="1" ht="20.100000000000001" customHeight="1">
      <c r="C45" s="158"/>
      <c r="D45" s="178"/>
      <c r="E45" s="158"/>
      <c r="F45" s="178"/>
      <c r="G45" s="158"/>
      <c r="H45" s="178"/>
      <c r="I45" s="37"/>
      <c r="J45" s="178"/>
      <c r="K45" s="179"/>
      <c r="L45" s="220"/>
      <c r="M45" s="178"/>
      <c r="N45" s="178"/>
      <c r="O45" s="178"/>
      <c r="P45" s="178"/>
    </row>
    <row r="46" spans="1:16" s="144" customFormat="1" ht="20.100000000000001" customHeight="1">
      <c r="C46" s="158"/>
      <c r="D46" s="178"/>
      <c r="E46" s="158"/>
      <c r="F46" s="178"/>
      <c r="G46" s="158"/>
      <c r="H46" s="178"/>
      <c r="I46" s="37"/>
      <c r="J46" s="178"/>
      <c r="K46" s="179"/>
      <c r="L46" s="220"/>
      <c r="M46" s="178"/>
      <c r="N46" s="178"/>
      <c r="O46" s="178"/>
      <c r="P46" s="178"/>
    </row>
    <row r="47" spans="1:16" s="144" customFormat="1" ht="20.100000000000001" customHeight="1">
      <c r="C47" s="158"/>
      <c r="D47" s="178"/>
      <c r="E47" s="158"/>
      <c r="F47" s="178"/>
      <c r="G47" s="158"/>
      <c r="H47" s="178"/>
      <c r="I47" s="37"/>
      <c r="J47" s="178"/>
      <c r="K47" s="179"/>
      <c r="L47" s="220"/>
      <c r="M47" s="178"/>
      <c r="N47" s="178"/>
      <c r="O47" s="178"/>
      <c r="P47" s="178"/>
    </row>
    <row r="48" spans="1:16" s="144" customFormat="1" ht="20.100000000000001" customHeight="1">
      <c r="C48" s="158"/>
      <c r="D48" s="178"/>
      <c r="E48" s="158"/>
      <c r="F48" s="178"/>
      <c r="G48" s="158"/>
      <c r="H48" s="178"/>
      <c r="I48" s="37"/>
      <c r="J48" s="178"/>
      <c r="K48" s="179"/>
      <c r="L48" s="220"/>
      <c r="M48" s="178"/>
      <c r="N48" s="178"/>
      <c r="O48" s="178"/>
      <c r="P48" s="178"/>
    </row>
    <row r="49" spans="3:16" s="144" customFormat="1" ht="20.100000000000001" customHeight="1">
      <c r="C49" s="158"/>
      <c r="D49" s="178"/>
      <c r="E49" s="158"/>
      <c r="F49" s="178"/>
      <c r="G49" s="158"/>
      <c r="H49" s="178"/>
      <c r="I49" s="37"/>
      <c r="J49" s="178"/>
      <c r="K49" s="179"/>
      <c r="L49" s="220"/>
      <c r="M49" s="178"/>
      <c r="N49" s="178"/>
      <c r="O49" s="178"/>
      <c r="P49" s="178"/>
    </row>
    <row r="50" spans="3:16" s="144" customFormat="1" ht="20.100000000000001" customHeight="1">
      <c r="C50" s="158"/>
      <c r="D50" s="178"/>
      <c r="E50" s="158"/>
      <c r="F50" s="178"/>
      <c r="G50" s="158"/>
      <c r="H50" s="178"/>
      <c r="I50" s="37"/>
      <c r="J50" s="178"/>
      <c r="K50" s="179"/>
      <c r="L50" s="220"/>
      <c r="M50" s="178"/>
      <c r="N50" s="178"/>
      <c r="O50" s="178"/>
      <c r="P50" s="178"/>
    </row>
    <row r="51" spans="3:16" s="144" customFormat="1" ht="20.100000000000001" customHeight="1">
      <c r="C51" s="158"/>
      <c r="D51" s="178"/>
      <c r="E51" s="158"/>
      <c r="F51" s="178"/>
      <c r="G51" s="158"/>
      <c r="H51" s="178"/>
      <c r="I51" s="37"/>
      <c r="J51" s="178"/>
      <c r="K51" s="179"/>
      <c r="L51" s="220"/>
      <c r="M51" s="178"/>
      <c r="N51" s="178"/>
      <c r="O51" s="178"/>
      <c r="P51" s="178"/>
    </row>
    <row r="52" spans="3:16" s="144" customFormat="1" ht="20.100000000000001" customHeight="1">
      <c r="C52" s="158"/>
      <c r="D52" s="178"/>
      <c r="E52" s="158"/>
      <c r="F52" s="178"/>
      <c r="G52" s="158"/>
      <c r="H52" s="178"/>
      <c r="I52" s="37"/>
      <c r="J52" s="178"/>
      <c r="K52" s="179"/>
      <c r="L52" s="220"/>
      <c r="M52" s="178"/>
      <c r="N52" s="178"/>
      <c r="O52" s="178"/>
      <c r="P52" s="178"/>
    </row>
    <row r="53" spans="3:16" s="144" customFormat="1" ht="20.100000000000001" customHeight="1">
      <c r="C53" s="158"/>
      <c r="D53" s="178"/>
      <c r="E53" s="158"/>
      <c r="F53" s="178"/>
      <c r="G53" s="158"/>
      <c r="H53" s="178"/>
      <c r="I53" s="37"/>
      <c r="J53" s="178"/>
      <c r="K53" s="179"/>
      <c r="L53" s="220"/>
      <c r="M53" s="178"/>
      <c r="N53" s="178"/>
      <c r="O53" s="178"/>
      <c r="P53" s="178"/>
    </row>
    <row r="54" spans="3:16" s="144" customFormat="1" ht="20.100000000000001" customHeight="1">
      <c r="C54" s="158"/>
      <c r="D54" s="178"/>
      <c r="E54" s="158"/>
      <c r="F54" s="178"/>
      <c r="G54" s="158"/>
      <c r="H54" s="178"/>
      <c r="I54" s="37"/>
      <c r="J54" s="178"/>
      <c r="K54" s="179"/>
      <c r="L54" s="220"/>
      <c r="M54" s="178"/>
      <c r="N54" s="178"/>
      <c r="O54" s="178"/>
      <c r="P54" s="178"/>
    </row>
    <row r="55" spans="3:16" s="144" customFormat="1" ht="20.100000000000001" customHeight="1">
      <c r="C55" s="158"/>
      <c r="D55" s="178"/>
      <c r="E55" s="158"/>
      <c r="F55" s="178"/>
      <c r="G55" s="158"/>
      <c r="H55" s="178"/>
      <c r="I55" s="37"/>
      <c r="J55" s="178"/>
      <c r="K55" s="179"/>
      <c r="L55" s="220"/>
      <c r="M55" s="178"/>
      <c r="N55" s="178"/>
      <c r="O55" s="178"/>
      <c r="P55" s="178"/>
    </row>
    <row r="56" spans="3:16" s="144" customFormat="1" ht="20.100000000000001" customHeight="1">
      <c r="C56" s="158"/>
      <c r="D56" s="178"/>
      <c r="E56" s="158"/>
      <c r="F56" s="178"/>
      <c r="G56" s="158"/>
      <c r="H56" s="178"/>
      <c r="I56" s="37"/>
      <c r="J56" s="178"/>
      <c r="K56" s="179"/>
      <c r="L56" s="220"/>
      <c r="M56" s="178"/>
      <c r="N56" s="178"/>
      <c r="O56" s="178"/>
      <c r="P56" s="178"/>
    </row>
    <row r="57" spans="3:16" s="144" customFormat="1" ht="20.100000000000001" customHeight="1">
      <c r="C57" s="158"/>
      <c r="D57" s="178"/>
      <c r="E57" s="158"/>
      <c r="F57" s="178"/>
      <c r="G57" s="158"/>
      <c r="H57" s="178"/>
      <c r="I57" s="37"/>
      <c r="J57" s="178"/>
      <c r="K57" s="179"/>
      <c r="L57" s="220"/>
      <c r="M57" s="178"/>
      <c r="N57" s="178"/>
      <c r="O57" s="178"/>
      <c r="P57" s="178"/>
    </row>
    <row r="58" spans="3:16" s="144" customFormat="1" ht="20.100000000000001" customHeight="1">
      <c r="C58" s="158"/>
      <c r="D58" s="178"/>
      <c r="E58" s="158"/>
      <c r="F58" s="178"/>
      <c r="G58" s="158"/>
      <c r="H58" s="178"/>
      <c r="I58" s="37"/>
      <c r="J58" s="178"/>
      <c r="K58" s="179"/>
      <c r="L58" s="220"/>
      <c r="M58" s="178"/>
      <c r="N58" s="178"/>
      <c r="O58" s="178"/>
      <c r="P58" s="178"/>
    </row>
    <row r="59" spans="3:16" s="144" customFormat="1" ht="20.100000000000001" customHeight="1">
      <c r="C59" s="158"/>
      <c r="D59" s="178"/>
      <c r="E59" s="158"/>
      <c r="F59" s="178"/>
      <c r="G59" s="158"/>
      <c r="H59" s="178"/>
      <c r="I59" s="37"/>
      <c r="J59" s="178"/>
      <c r="K59" s="179"/>
      <c r="L59" s="220"/>
      <c r="M59" s="178"/>
      <c r="N59" s="178"/>
      <c r="O59" s="178"/>
      <c r="P59" s="178"/>
    </row>
    <row r="60" spans="3:16" s="144" customFormat="1" ht="20.100000000000001" customHeight="1">
      <c r="C60" s="158"/>
      <c r="D60" s="178"/>
      <c r="E60" s="158"/>
      <c r="F60" s="178"/>
      <c r="G60" s="158"/>
      <c r="H60" s="178"/>
      <c r="I60" s="37"/>
      <c r="J60" s="178"/>
      <c r="K60" s="179"/>
      <c r="L60" s="220"/>
      <c r="M60" s="178"/>
      <c r="N60" s="178"/>
      <c r="O60" s="178"/>
      <c r="P60" s="178"/>
    </row>
    <row r="61" spans="3:16" s="144" customFormat="1" ht="20.100000000000001" customHeight="1">
      <c r="C61" s="158"/>
      <c r="D61" s="178"/>
      <c r="E61" s="158"/>
      <c r="F61" s="178"/>
      <c r="G61" s="158"/>
      <c r="H61" s="178"/>
      <c r="I61" s="37"/>
      <c r="J61" s="178"/>
      <c r="K61" s="179"/>
      <c r="L61" s="220"/>
      <c r="M61" s="178"/>
      <c r="N61" s="178"/>
      <c r="O61" s="178"/>
      <c r="P61" s="178"/>
    </row>
    <row r="62" spans="3:16" s="144" customFormat="1" ht="20.100000000000001" customHeight="1">
      <c r="C62" s="158"/>
      <c r="D62" s="178"/>
      <c r="E62" s="158"/>
      <c r="F62" s="178"/>
      <c r="G62" s="158"/>
      <c r="H62" s="178"/>
      <c r="I62" s="37"/>
      <c r="J62" s="178"/>
      <c r="K62" s="179"/>
      <c r="L62" s="220"/>
      <c r="M62" s="178"/>
      <c r="N62" s="178"/>
      <c r="O62" s="178"/>
      <c r="P62" s="178"/>
    </row>
    <row r="63" spans="3:16" s="144" customFormat="1" ht="20.100000000000001" customHeight="1">
      <c r="C63" s="158"/>
      <c r="D63" s="178"/>
      <c r="E63" s="158"/>
      <c r="F63" s="178"/>
      <c r="G63" s="158"/>
      <c r="H63" s="178"/>
      <c r="I63" s="37"/>
      <c r="J63" s="178"/>
      <c r="K63" s="179"/>
      <c r="L63" s="220"/>
      <c r="M63" s="178"/>
      <c r="N63" s="178"/>
      <c r="O63" s="178"/>
      <c r="P63" s="178"/>
    </row>
    <row r="64" spans="3:16" s="144" customFormat="1" ht="20.100000000000001" customHeight="1">
      <c r="C64" s="158"/>
      <c r="D64" s="178"/>
      <c r="E64" s="158"/>
      <c r="F64" s="178"/>
      <c r="G64" s="158"/>
      <c r="H64" s="178"/>
      <c r="I64" s="37"/>
      <c r="J64" s="178"/>
      <c r="K64" s="179"/>
      <c r="L64" s="220"/>
      <c r="M64" s="178"/>
      <c r="N64" s="178"/>
      <c r="O64" s="178"/>
      <c r="P64" s="178"/>
    </row>
    <row r="65" spans="1:16" s="144" customFormat="1" ht="20.100000000000001" customHeight="1">
      <c r="C65" s="158"/>
      <c r="D65" s="178"/>
      <c r="E65" s="158"/>
      <c r="F65" s="178"/>
      <c r="G65" s="158"/>
      <c r="H65" s="178"/>
      <c r="I65" s="37"/>
      <c r="J65" s="178"/>
      <c r="K65" s="179"/>
      <c r="L65" s="220"/>
      <c r="M65" s="178"/>
      <c r="N65" s="178"/>
      <c r="O65" s="178"/>
      <c r="P65" s="178"/>
    </row>
    <row r="66" spans="1:16" s="144" customFormat="1" ht="20.100000000000001" customHeight="1">
      <c r="C66" s="158"/>
      <c r="D66" s="178"/>
      <c r="E66" s="158"/>
      <c r="F66" s="178"/>
      <c r="G66" s="158"/>
      <c r="H66" s="178"/>
      <c r="I66" s="37"/>
      <c r="J66" s="178"/>
      <c r="K66" s="179"/>
      <c r="L66" s="220"/>
      <c r="M66" s="178"/>
      <c r="N66" s="178"/>
      <c r="O66" s="178"/>
      <c r="P66" s="178"/>
    </row>
    <row r="67" spans="1:16" s="144" customFormat="1" ht="20.100000000000001" customHeight="1">
      <c r="C67" s="158"/>
      <c r="D67" s="178"/>
      <c r="E67" s="158"/>
      <c r="F67" s="178"/>
      <c r="G67" s="158"/>
      <c r="H67" s="178"/>
      <c r="I67" s="37"/>
      <c r="J67" s="178"/>
      <c r="K67" s="179"/>
      <c r="L67" s="220"/>
      <c r="M67" s="178"/>
      <c r="N67" s="178"/>
      <c r="O67" s="178"/>
      <c r="P67" s="178"/>
    </row>
    <row r="68" spans="1:16" s="144" customFormat="1" ht="20.100000000000001" customHeight="1">
      <c r="C68" s="158"/>
      <c r="D68" s="178"/>
      <c r="E68" s="158"/>
      <c r="F68" s="178"/>
      <c r="G68" s="158"/>
      <c r="H68" s="178"/>
      <c r="I68" s="37"/>
      <c r="J68" s="178"/>
      <c r="K68" s="179"/>
      <c r="L68" s="220"/>
      <c r="M68" s="178"/>
      <c r="N68" s="178"/>
      <c r="O68" s="178"/>
      <c r="P68" s="178"/>
    </row>
    <row r="69" spans="1:16" ht="20.100000000000001" customHeight="1">
      <c r="A69" s="144"/>
      <c r="B69" s="144"/>
      <c r="C69" s="158"/>
      <c r="D69" s="178"/>
      <c r="E69" s="158"/>
      <c r="F69" s="178"/>
      <c r="G69" s="158"/>
      <c r="H69" s="178"/>
      <c r="I69" s="37"/>
      <c r="J69" s="178"/>
      <c r="K69" s="179"/>
      <c r="L69" s="220"/>
      <c r="M69" s="178"/>
      <c r="N69" s="178"/>
      <c r="O69" s="178"/>
      <c r="P69" s="178"/>
    </row>
    <row r="70" spans="1:16" ht="20.100000000000001" customHeight="1">
      <c r="A70" s="144"/>
      <c r="B70" s="144"/>
      <c r="C70" s="158"/>
      <c r="D70" s="178"/>
      <c r="E70" s="158"/>
      <c r="F70" s="178"/>
      <c r="G70" s="158"/>
      <c r="H70" s="178"/>
      <c r="I70" s="37"/>
      <c r="J70" s="178"/>
      <c r="K70" s="179"/>
      <c r="L70" s="220"/>
      <c r="M70" s="178"/>
      <c r="N70" s="178"/>
      <c r="O70" s="178"/>
      <c r="P70" s="178"/>
    </row>
    <row r="71" spans="1:16" ht="20.100000000000001" customHeight="1">
      <c r="A71" s="144"/>
      <c r="B71" s="144"/>
      <c r="C71" s="158"/>
      <c r="D71" s="178"/>
      <c r="E71" s="158"/>
      <c r="F71" s="178"/>
      <c r="G71" s="158"/>
      <c r="H71" s="178"/>
      <c r="I71" s="37"/>
      <c r="J71" s="178"/>
      <c r="K71" s="179"/>
      <c r="L71" s="220"/>
      <c r="M71" s="178"/>
      <c r="N71" s="178"/>
      <c r="O71" s="178"/>
      <c r="P71" s="178"/>
    </row>
    <row r="72" spans="1:16" ht="20.100000000000001" customHeight="1">
      <c r="A72" s="144"/>
      <c r="B72" s="144"/>
      <c r="C72" s="158"/>
      <c r="D72" s="178"/>
      <c r="E72" s="158"/>
      <c r="F72" s="178"/>
      <c r="G72" s="158"/>
      <c r="H72" s="178"/>
      <c r="I72" s="37"/>
      <c r="J72" s="178"/>
      <c r="K72" s="179"/>
      <c r="L72" s="220"/>
      <c r="M72" s="178"/>
      <c r="N72" s="178"/>
      <c r="O72" s="178"/>
      <c r="P72" s="178"/>
    </row>
    <row r="73" spans="1:16" ht="20.100000000000001" customHeight="1">
      <c r="A73" s="144"/>
      <c r="B73" s="144"/>
      <c r="C73" s="158"/>
      <c r="D73" s="178"/>
      <c r="E73" s="158"/>
      <c r="F73" s="178"/>
      <c r="G73" s="158"/>
      <c r="H73" s="178"/>
      <c r="I73" s="37"/>
      <c r="J73" s="178"/>
      <c r="K73" s="179"/>
      <c r="L73" s="220"/>
      <c r="M73" s="178"/>
      <c r="N73" s="178"/>
      <c r="O73" s="178"/>
      <c r="P73" s="178"/>
    </row>
    <row r="74" spans="1:16" ht="20.100000000000001" customHeight="1">
      <c r="A74" s="144"/>
      <c r="B74" s="144"/>
      <c r="C74" s="158"/>
      <c r="D74" s="178"/>
      <c r="E74" s="158"/>
      <c r="F74" s="178"/>
      <c r="G74" s="158"/>
      <c r="H74" s="178"/>
      <c r="I74" s="37"/>
      <c r="J74" s="178"/>
      <c r="K74" s="179"/>
      <c r="L74" s="220"/>
      <c r="M74" s="178"/>
      <c r="N74" s="178"/>
      <c r="O74" s="178"/>
      <c r="P74" s="178"/>
    </row>
  </sheetData>
  <mergeCells count="4">
    <mergeCell ref="D5:P5"/>
    <mergeCell ref="D6:F6"/>
    <mergeCell ref="H6:J6"/>
    <mergeCell ref="L6:N6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24EAD-A64D-4444-98F0-CB7467C2573C}">
  <sheetPr>
    <tabColor theme="6" tint="0.59999389629810485"/>
  </sheetPr>
  <dimension ref="A1:S88"/>
  <sheetViews>
    <sheetView tabSelected="1" topLeftCell="A34" zoomScaleNormal="100" zoomScaleSheetLayoutView="100" workbookViewId="0">
      <selection activeCell="F9" sqref="F8:F9"/>
    </sheetView>
  </sheetViews>
  <sheetFormatPr defaultRowHeight="20.100000000000001" customHeight="1"/>
  <cols>
    <col min="1" max="1" width="9" style="162"/>
    <col min="2" max="2" width="11.375" style="162" customWidth="1"/>
    <col min="3" max="3" width="10" style="162" customWidth="1"/>
    <col min="4" max="4" width="7" style="210" customWidth="1"/>
    <col min="5" max="5" width="0.625" style="43" customWidth="1"/>
    <col min="6" max="6" width="10.875" style="24" customWidth="1"/>
    <col min="7" max="7" width="0.625" style="54" customWidth="1"/>
    <col min="8" max="8" width="10.875" style="25" customWidth="1"/>
    <col min="9" max="9" width="0.625" style="54" customWidth="1"/>
    <col min="10" max="10" width="10.875" style="55" customWidth="1"/>
    <col min="11" max="11" width="0.625" style="54" customWidth="1"/>
    <col min="12" max="12" width="10.875" style="25" customWidth="1"/>
    <col min="13" max="257" width="9" style="43"/>
    <col min="258" max="258" width="11.375" style="43" customWidth="1"/>
    <col min="259" max="259" width="10" style="43" customWidth="1"/>
    <col min="260" max="260" width="7" style="43" customWidth="1"/>
    <col min="261" max="261" width="0.625" style="43" customWidth="1"/>
    <col min="262" max="262" width="10.875" style="43" customWidth="1"/>
    <col min="263" max="263" width="0.625" style="43" customWidth="1"/>
    <col min="264" max="264" width="10.875" style="43" customWidth="1"/>
    <col min="265" max="265" width="0.625" style="43" customWidth="1"/>
    <col min="266" max="266" width="10.875" style="43" customWidth="1"/>
    <col min="267" max="267" width="0.625" style="43" customWidth="1"/>
    <col min="268" max="268" width="10.875" style="43" customWidth="1"/>
    <col min="269" max="513" width="9" style="43"/>
    <col min="514" max="514" width="11.375" style="43" customWidth="1"/>
    <col min="515" max="515" width="10" style="43" customWidth="1"/>
    <col min="516" max="516" width="7" style="43" customWidth="1"/>
    <col min="517" max="517" width="0.625" style="43" customWidth="1"/>
    <col min="518" max="518" width="10.875" style="43" customWidth="1"/>
    <col min="519" max="519" width="0.625" style="43" customWidth="1"/>
    <col min="520" max="520" width="10.875" style="43" customWidth="1"/>
    <col min="521" max="521" width="0.625" style="43" customWidth="1"/>
    <col min="522" max="522" width="10.875" style="43" customWidth="1"/>
    <col min="523" max="523" width="0.625" style="43" customWidth="1"/>
    <col min="524" max="524" width="10.875" style="43" customWidth="1"/>
    <col min="525" max="769" width="9" style="43"/>
    <col min="770" max="770" width="11.375" style="43" customWidth="1"/>
    <col min="771" max="771" width="10" style="43" customWidth="1"/>
    <col min="772" max="772" width="7" style="43" customWidth="1"/>
    <col min="773" max="773" width="0.625" style="43" customWidth="1"/>
    <col min="774" max="774" width="10.875" style="43" customWidth="1"/>
    <col min="775" max="775" width="0.625" style="43" customWidth="1"/>
    <col min="776" max="776" width="10.875" style="43" customWidth="1"/>
    <col min="777" max="777" width="0.625" style="43" customWidth="1"/>
    <col min="778" max="778" width="10.875" style="43" customWidth="1"/>
    <col min="779" max="779" width="0.625" style="43" customWidth="1"/>
    <col min="780" max="780" width="10.875" style="43" customWidth="1"/>
    <col min="781" max="1025" width="9" style="43"/>
    <col min="1026" max="1026" width="11.375" style="43" customWidth="1"/>
    <col min="1027" max="1027" width="10" style="43" customWidth="1"/>
    <col min="1028" max="1028" width="7" style="43" customWidth="1"/>
    <col min="1029" max="1029" width="0.625" style="43" customWidth="1"/>
    <col min="1030" max="1030" width="10.875" style="43" customWidth="1"/>
    <col min="1031" max="1031" width="0.625" style="43" customWidth="1"/>
    <col min="1032" max="1032" width="10.875" style="43" customWidth="1"/>
    <col min="1033" max="1033" width="0.625" style="43" customWidth="1"/>
    <col min="1034" max="1034" width="10.875" style="43" customWidth="1"/>
    <col min="1035" max="1035" width="0.625" style="43" customWidth="1"/>
    <col min="1036" max="1036" width="10.875" style="43" customWidth="1"/>
    <col min="1037" max="1281" width="9" style="43"/>
    <col min="1282" max="1282" width="11.375" style="43" customWidth="1"/>
    <col min="1283" max="1283" width="10" style="43" customWidth="1"/>
    <col min="1284" max="1284" width="7" style="43" customWidth="1"/>
    <col min="1285" max="1285" width="0.625" style="43" customWidth="1"/>
    <col min="1286" max="1286" width="10.875" style="43" customWidth="1"/>
    <col min="1287" max="1287" width="0.625" style="43" customWidth="1"/>
    <col min="1288" max="1288" width="10.875" style="43" customWidth="1"/>
    <col min="1289" max="1289" width="0.625" style="43" customWidth="1"/>
    <col min="1290" max="1290" width="10.875" style="43" customWidth="1"/>
    <col min="1291" max="1291" width="0.625" style="43" customWidth="1"/>
    <col min="1292" max="1292" width="10.875" style="43" customWidth="1"/>
    <col min="1293" max="1537" width="9" style="43"/>
    <col min="1538" max="1538" width="11.375" style="43" customWidth="1"/>
    <col min="1539" max="1539" width="10" style="43" customWidth="1"/>
    <col min="1540" max="1540" width="7" style="43" customWidth="1"/>
    <col min="1541" max="1541" width="0.625" style="43" customWidth="1"/>
    <col min="1542" max="1542" width="10.875" style="43" customWidth="1"/>
    <col min="1543" max="1543" width="0.625" style="43" customWidth="1"/>
    <col min="1544" max="1544" width="10.875" style="43" customWidth="1"/>
    <col min="1545" max="1545" width="0.625" style="43" customWidth="1"/>
    <col min="1546" max="1546" width="10.875" style="43" customWidth="1"/>
    <col min="1547" max="1547" width="0.625" style="43" customWidth="1"/>
    <col min="1548" max="1548" width="10.875" style="43" customWidth="1"/>
    <col min="1549" max="1793" width="9" style="43"/>
    <col min="1794" max="1794" width="11.375" style="43" customWidth="1"/>
    <col min="1795" max="1795" width="10" style="43" customWidth="1"/>
    <col min="1796" max="1796" width="7" style="43" customWidth="1"/>
    <col min="1797" max="1797" width="0.625" style="43" customWidth="1"/>
    <col min="1798" max="1798" width="10.875" style="43" customWidth="1"/>
    <col min="1799" max="1799" width="0.625" style="43" customWidth="1"/>
    <col min="1800" max="1800" width="10.875" style="43" customWidth="1"/>
    <col min="1801" max="1801" width="0.625" style="43" customWidth="1"/>
    <col min="1802" max="1802" width="10.875" style="43" customWidth="1"/>
    <col min="1803" max="1803" width="0.625" style="43" customWidth="1"/>
    <col min="1804" max="1804" width="10.875" style="43" customWidth="1"/>
    <col min="1805" max="2049" width="9" style="43"/>
    <col min="2050" max="2050" width="11.375" style="43" customWidth="1"/>
    <col min="2051" max="2051" width="10" style="43" customWidth="1"/>
    <col min="2052" max="2052" width="7" style="43" customWidth="1"/>
    <col min="2053" max="2053" width="0.625" style="43" customWidth="1"/>
    <col min="2054" max="2054" width="10.875" style="43" customWidth="1"/>
    <col min="2055" max="2055" width="0.625" style="43" customWidth="1"/>
    <col min="2056" max="2056" width="10.875" style="43" customWidth="1"/>
    <col min="2057" max="2057" width="0.625" style="43" customWidth="1"/>
    <col min="2058" max="2058" width="10.875" style="43" customWidth="1"/>
    <col min="2059" max="2059" width="0.625" style="43" customWidth="1"/>
    <col min="2060" max="2060" width="10.875" style="43" customWidth="1"/>
    <col min="2061" max="2305" width="9" style="43"/>
    <col min="2306" max="2306" width="11.375" style="43" customWidth="1"/>
    <col min="2307" max="2307" width="10" style="43" customWidth="1"/>
    <col min="2308" max="2308" width="7" style="43" customWidth="1"/>
    <col min="2309" max="2309" width="0.625" style="43" customWidth="1"/>
    <col min="2310" max="2310" width="10.875" style="43" customWidth="1"/>
    <col min="2311" max="2311" width="0.625" style="43" customWidth="1"/>
    <col min="2312" max="2312" width="10.875" style="43" customWidth="1"/>
    <col min="2313" max="2313" width="0.625" style="43" customWidth="1"/>
    <col min="2314" max="2314" width="10.875" style="43" customWidth="1"/>
    <col min="2315" max="2315" width="0.625" style="43" customWidth="1"/>
    <col min="2316" max="2316" width="10.875" style="43" customWidth="1"/>
    <col min="2317" max="2561" width="9" style="43"/>
    <col min="2562" max="2562" width="11.375" style="43" customWidth="1"/>
    <col min="2563" max="2563" width="10" style="43" customWidth="1"/>
    <col min="2564" max="2564" width="7" style="43" customWidth="1"/>
    <col min="2565" max="2565" width="0.625" style="43" customWidth="1"/>
    <col min="2566" max="2566" width="10.875" style="43" customWidth="1"/>
    <col min="2567" max="2567" width="0.625" style="43" customWidth="1"/>
    <col min="2568" max="2568" width="10.875" style="43" customWidth="1"/>
    <col min="2569" max="2569" width="0.625" style="43" customWidth="1"/>
    <col min="2570" max="2570" width="10.875" style="43" customWidth="1"/>
    <col min="2571" max="2571" width="0.625" style="43" customWidth="1"/>
    <col min="2572" max="2572" width="10.875" style="43" customWidth="1"/>
    <col min="2573" max="2817" width="9" style="43"/>
    <col min="2818" max="2818" width="11.375" style="43" customWidth="1"/>
    <col min="2819" max="2819" width="10" style="43" customWidth="1"/>
    <col min="2820" max="2820" width="7" style="43" customWidth="1"/>
    <col min="2821" max="2821" width="0.625" style="43" customWidth="1"/>
    <col min="2822" max="2822" width="10.875" style="43" customWidth="1"/>
    <col min="2823" max="2823" width="0.625" style="43" customWidth="1"/>
    <col min="2824" max="2824" width="10.875" style="43" customWidth="1"/>
    <col min="2825" max="2825" width="0.625" style="43" customWidth="1"/>
    <col min="2826" max="2826" width="10.875" style="43" customWidth="1"/>
    <col min="2827" max="2827" width="0.625" style="43" customWidth="1"/>
    <col min="2828" max="2828" width="10.875" style="43" customWidth="1"/>
    <col min="2829" max="3073" width="9" style="43"/>
    <col min="3074" max="3074" width="11.375" style="43" customWidth="1"/>
    <col min="3075" max="3075" width="10" style="43" customWidth="1"/>
    <col min="3076" max="3076" width="7" style="43" customWidth="1"/>
    <col min="3077" max="3077" width="0.625" style="43" customWidth="1"/>
    <col min="3078" max="3078" width="10.875" style="43" customWidth="1"/>
    <col min="3079" max="3079" width="0.625" style="43" customWidth="1"/>
    <col min="3080" max="3080" width="10.875" style="43" customWidth="1"/>
    <col min="3081" max="3081" width="0.625" style="43" customWidth="1"/>
    <col min="3082" max="3082" width="10.875" style="43" customWidth="1"/>
    <col min="3083" max="3083" width="0.625" style="43" customWidth="1"/>
    <col min="3084" max="3084" width="10.875" style="43" customWidth="1"/>
    <col min="3085" max="3329" width="9" style="43"/>
    <col min="3330" max="3330" width="11.375" style="43" customWidth="1"/>
    <col min="3331" max="3331" width="10" style="43" customWidth="1"/>
    <col min="3332" max="3332" width="7" style="43" customWidth="1"/>
    <col min="3333" max="3333" width="0.625" style="43" customWidth="1"/>
    <col min="3334" max="3334" width="10.875" style="43" customWidth="1"/>
    <col min="3335" max="3335" width="0.625" style="43" customWidth="1"/>
    <col min="3336" max="3336" width="10.875" style="43" customWidth="1"/>
    <col min="3337" max="3337" width="0.625" style="43" customWidth="1"/>
    <col min="3338" max="3338" width="10.875" style="43" customWidth="1"/>
    <col min="3339" max="3339" width="0.625" style="43" customWidth="1"/>
    <col min="3340" max="3340" width="10.875" style="43" customWidth="1"/>
    <col min="3341" max="3585" width="9" style="43"/>
    <col min="3586" max="3586" width="11.375" style="43" customWidth="1"/>
    <col min="3587" max="3587" width="10" style="43" customWidth="1"/>
    <col min="3588" max="3588" width="7" style="43" customWidth="1"/>
    <col min="3589" max="3589" width="0.625" style="43" customWidth="1"/>
    <col min="3590" max="3590" width="10.875" style="43" customWidth="1"/>
    <col min="3591" max="3591" width="0.625" style="43" customWidth="1"/>
    <col min="3592" max="3592" width="10.875" style="43" customWidth="1"/>
    <col min="3593" max="3593" width="0.625" style="43" customWidth="1"/>
    <col min="3594" max="3594" width="10.875" style="43" customWidth="1"/>
    <col min="3595" max="3595" width="0.625" style="43" customWidth="1"/>
    <col min="3596" max="3596" width="10.875" style="43" customWidth="1"/>
    <col min="3597" max="3841" width="9" style="43"/>
    <col min="3842" max="3842" width="11.375" style="43" customWidth="1"/>
    <col min="3843" max="3843" width="10" style="43" customWidth="1"/>
    <col min="3844" max="3844" width="7" style="43" customWidth="1"/>
    <col min="3845" max="3845" width="0.625" style="43" customWidth="1"/>
    <col min="3846" max="3846" width="10.875" style="43" customWidth="1"/>
    <col min="3847" max="3847" width="0.625" style="43" customWidth="1"/>
    <col min="3848" max="3848" width="10.875" style="43" customWidth="1"/>
    <col min="3849" max="3849" width="0.625" style="43" customWidth="1"/>
    <col min="3850" max="3850" width="10.875" style="43" customWidth="1"/>
    <col min="3851" max="3851" width="0.625" style="43" customWidth="1"/>
    <col min="3852" max="3852" width="10.875" style="43" customWidth="1"/>
    <col min="3853" max="4097" width="9" style="43"/>
    <col min="4098" max="4098" width="11.375" style="43" customWidth="1"/>
    <col min="4099" max="4099" width="10" style="43" customWidth="1"/>
    <col min="4100" max="4100" width="7" style="43" customWidth="1"/>
    <col min="4101" max="4101" width="0.625" style="43" customWidth="1"/>
    <col min="4102" max="4102" width="10.875" style="43" customWidth="1"/>
    <col min="4103" max="4103" width="0.625" style="43" customWidth="1"/>
    <col min="4104" max="4104" width="10.875" style="43" customWidth="1"/>
    <col min="4105" max="4105" width="0.625" style="43" customWidth="1"/>
    <col min="4106" max="4106" width="10.875" style="43" customWidth="1"/>
    <col min="4107" max="4107" width="0.625" style="43" customWidth="1"/>
    <col min="4108" max="4108" width="10.875" style="43" customWidth="1"/>
    <col min="4109" max="4353" width="9" style="43"/>
    <col min="4354" max="4354" width="11.375" style="43" customWidth="1"/>
    <col min="4355" max="4355" width="10" style="43" customWidth="1"/>
    <col min="4356" max="4356" width="7" style="43" customWidth="1"/>
    <col min="4357" max="4357" width="0.625" style="43" customWidth="1"/>
    <col min="4358" max="4358" width="10.875" style="43" customWidth="1"/>
    <col min="4359" max="4359" width="0.625" style="43" customWidth="1"/>
    <col min="4360" max="4360" width="10.875" style="43" customWidth="1"/>
    <col min="4361" max="4361" width="0.625" style="43" customWidth="1"/>
    <col min="4362" max="4362" width="10.875" style="43" customWidth="1"/>
    <col min="4363" max="4363" width="0.625" style="43" customWidth="1"/>
    <col min="4364" max="4364" width="10.875" style="43" customWidth="1"/>
    <col min="4365" max="4609" width="9" style="43"/>
    <col min="4610" max="4610" width="11.375" style="43" customWidth="1"/>
    <col min="4611" max="4611" width="10" style="43" customWidth="1"/>
    <col min="4612" max="4612" width="7" style="43" customWidth="1"/>
    <col min="4613" max="4613" width="0.625" style="43" customWidth="1"/>
    <col min="4614" max="4614" width="10.875" style="43" customWidth="1"/>
    <col min="4615" max="4615" width="0.625" style="43" customWidth="1"/>
    <col min="4616" max="4616" width="10.875" style="43" customWidth="1"/>
    <col min="4617" max="4617" width="0.625" style="43" customWidth="1"/>
    <col min="4618" max="4618" width="10.875" style="43" customWidth="1"/>
    <col min="4619" max="4619" width="0.625" style="43" customWidth="1"/>
    <col min="4620" max="4620" width="10.875" style="43" customWidth="1"/>
    <col min="4621" max="4865" width="9" style="43"/>
    <col min="4866" max="4866" width="11.375" style="43" customWidth="1"/>
    <col min="4867" max="4867" width="10" style="43" customWidth="1"/>
    <col min="4868" max="4868" width="7" style="43" customWidth="1"/>
    <col min="4869" max="4869" width="0.625" style="43" customWidth="1"/>
    <col min="4870" max="4870" width="10.875" style="43" customWidth="1"/>
    <col min="4871" max="4871" width="0.625" style="43" customWidth="1"/>
    <col min="4872" max="4872" width="10.875" style="43" customWidth="1"/>
    <col min="4873" max="4873" width="0.625" style="43" customWidth="1"/>
    <col min="4874" max="4874" width="10.875" style="43" customWidth="1"/>
    <col min="4875" max="4875" width="0.625" style="43" customWidth="1"/>
    <col min="4876" max="4876" width="10.875" style="43" customWidth="1"/>
    <col min="4877" max="5121" width="9" style="43"/>
    <col min="5122" max="5122" width="11.375" style="43" customWidth="1"/>
    <col min="5123" max="5123" width="10" style="43" customWidth="1"/>
    <col min="5124" max="5124" width="7" style="43" customWidth="1"/>
    <col min="5125" max="5125" width="0.625" style="43" customWidth="1"/>
    <col min="5126" max="5126" width="10.875" style="43" customWidth="1"/>
    <col min="5127" max="5127" width="0.625" style="43" customWidth="1"/>
    <col min="5128" max="5128" width="10.875" style="43" customWidth="1"/>
    <col min="5129" max="5129" width="0.625" style="43" customWidth="1"/>
    <col min="5130" max="5130" width="10.875" style="43" customWidth="1"/>
    <col min="5131" max="5131" width="0.625" style="43" customWidth="1"/>
    <col min="5132" max="5132" width="10.875" style="43" customWidth="1"/>
    <col min="5133" max="5377" width="9" style="43"/>
    <col min="5378" max="5378" width="11.375" style="43" customWidth="1"/>
    <col min="5379" max="5379" width="10" style="43" customWidth="1"/>
    <col min="5380" max="5380" width="7" style="43" customWidth="1"/>
    <col min="5381" max="5381" width="0.625" style="43" customWidth="1"/>
    <col min="5382" max="5382" width="10.875" style="43" customWidth="1"/>
    <col min="5383" max="5383" width="0.625" style="43" customWidth="1"/>
    <col min="5384" max="5384" width="10.875" style="43" customWidth="1"/>
    <col min="5385" max="5385" width="0.625" style="43" customWidth="1"/>
    <col min="5386" max="5386" width="10.875" style="43" customWidth="1"/>
    <col min="5387" max="5387" width="0.625" style="43" customWidth="1"/>
    <col min="5388" max="5388" width="10.875" style="43" customWidth="1"/>
    <col min="5389" max="5633" width="9" style="43"/>
    <col min="5634" max="5634" width="11.375" style="43" customWidth="1"/>
    <col min="5635" max="5635" width="10" style="43" customWidth="1"/>
    <col min="5636" max="5636" width="7" style="43" customWidth="1"/>
    <col min="5637" max="5637" width="0.625" style="43" customWidth="1"/>
    <col min="5638" max="5638" width="10.875" style="43" customWidth="1"/>
    <col min="5639" max="5639" width="0.625" style="43" customWidth="1"/>
    <col min="5640" max="5640" width="10.875" style="43" customWidth="1"/>
    <col min="5641" max="5641" width="0.625" style="43" customWidth="1"/>
    <col min="5642" max="5642" width="10.875" style="43" customWidth="1"/>
    <col min="5643" max="5643" width="0.625" style="43" customWidth="1"/>
    <col min="5644" max="5644" width="10.875" style="43" customWidth="1"/>
    <col min="5645" max="5889" width="9" style="43"/>
    <col min="5890" max="5890" width="11.375" style="43" customWidth="1"/>
    <col min="5891" max="5891" width="10" style="43" customWidth="1"/>
    <col min="5892" max="5892" width="7" style="43" customWidth="1"/>
    <col min="5893" max="5893" width="0.625" style="43" customWidth="1"/>
    <col min="5894" max="5894" width="10.875" style="43" customWidth="1"/>
    <col min="5895" max="5895" width="0.625" style="43" customWidth="1"/>
    <col min="5896" max="5896" width="10.875" style="43" customWidth="1"/>
    <col min="5897" max="5897" width="0.625" style="43" customWidth="1"/>
    <col min="5898" max="5898" width="10.875" style="43" customWidth="1"/>
    <col min="5899" max="5899" width="0.625" style="43" customWidth="1"/>
    <col min="5900" max="5900" width="10.875" style="43" customWidth="1"/>
    <col min="5901" max="6145" width="9" style="43"/>
    <col min="6146" max="6146" width="11.375" style="43" customWidth="1"/>
    <col min="6147" max="6147" width="10" style="43" customWidth="1"/>
    <col min="6148" max="6148" width="7" style="43" customWidth="1"/>
    <col min="6149" max="6149" width="0.625" style="43" customWidth="1"/>
    <col min="6150" max="6150" width="10.875" style="43" customWidth="1"/>
    <col min="6151" max="6151" width="0.625" style="43" customWidth="1"/>
    <col min="6152" max="6152" width="10.875" style="43" customWidth="1"/>
    <col min="6153" max="6153" width="0.625" style="43" customWidth="1"/>
    <col min="6154" max="6154" width="10.875" style="43" customWidth="1"/>
    <col min="6155" max="6155" width="0.625" style="43" customWidth="1"/>
    <col min="6156" max="6156" width="10.875" style="43" customWidth="1"/>
    <col min="6157" max="6401" width="9" style="43"/>
    <col min="6402" max="6402" width="11.375" style="43" customWidth="1"/>
    <col min="6403" max="6403" width="10" style="43" customWidth="1"/>
    <col min="6404" max="6404" width="7" style="43" customWidth="1"/>
    <col min="6405" max="6405" width="0.625" style="43" customWidth="1"/>
    <col min="6406" max="6406" width="10.875" style="43" customWidth="1"/>
    <col min="6407" max="6407" width="0.625" style="43" customWidth="1"/>
    <col min="6408" max="6408" width="10.875" style="43" customWidth="1"/>
    <col min="6409" max="6409" width="0.625" style="43" customWidth="1"/>
    <col min="6410" max="6410" width="10.875" style="43" customWidth="1"/>
    <col min="6411" max="6411" width="0.625" style="43" customWidth="1"/>
    <col min="6412" max="6412" width="10.875" style="43" customWidth="1"/>
    <col min="6413" max="6657" width="9" style="43"/>
    <col min="6658" max="6658" width="11.375" style="43" customWidth="1"/>
    <col min="6659" max="6659" width="10" style="43" customWidth="1"/>
    <col min="6660" max="6660" width="7" style="43" customWidth="1"/>
    <col min="6661" max="6661" width="0.625" style="43" customWidth="1"/>
    <col min="6662" max="6662" width="10.875" style="43" customWidth="1"/>
    <col min="6663" max="6663" width="0.625" style="43" customWidth="1"/>
    <col min="6664" max="6664" width="10.875" style="43" customWidth="1"/>
    <col min="6665" max="6665" width="0.625" style="43" customWidth="1"/>
    <col min="6666" max="6666" width="10.875" style="43" customWidth="1"/>
    <col min="6667" max="6667" width="0.625" style="43" customWidth="1"/>
    <col min="6668" max="6668" width="10.875" style="43" customWidth="1"/>
    <col min="6669" max="6913" width="9" style="43"/>
    <col min="6914" max="6914" width="11.375" style="43" customWidth="1"/>
    <col min="6915" max="6915" width="10" style="43" customWidth="1"/>
    <col min="6916" max="6916" width="7" style="43" customWidth="1"/>
    <col min="6917" max="6917" width="0.625" style="43" customWidth="1"/>
    <col min="6918" max="6918" width="10.875" style="43" customWidth="1"/>
    <col min="6919" max="6919" width="0.625" style="43" customWidth="1"/>
    <col min="6920" max="6920" width="10.875" style="43" customWidth="1"/>
    <col min="6921" max="6921" width="0.625" style="43" customWidth="1"/>
    <col min="6922" max="6922" width="10.875" style="43" customWidth="1"/>
    <col min="6923" max="6923" width="0.625" style="43" customWidth="1"/>
    <col min="6924" max="6924" width="10.875" style="43" customWidth="1"/>
    <col min="6925" max="7169" width="9" style="43"/>
    <col min="7170" max="7170" width="11.375" style="43" customWidth="1"/>
    <col min="7171" max="7171" width="10" style="43" customWidth="1"/>
    <col min="7172" max="7172" width="7" style="43" customWidth="1"/>
    <col min="7173" max="7173" width="0.625" style="43" customWidth="1"/>
    <col min="7174" max="7174" width="10.875" style="43" customWidth="1"/>
    <col min="7175" max="7175" width="0.625" style="43" customWidth="1"/>
    <col min="7176" max="7176" width="10.875" style="43" customWidth="1"/>
    <col min="7177" max="7177" width="0.625" style="43" customWidth="1"/>
    <col min="7178" max="7178" width="10.875" style="43" customWidth="1"/>
    <col min="7179" max="7179" width="0.625" style="43" customWidth="1"/>
    <col min="7180" max="7180" width="10.875" style="43" customWidth="1"/>
    <col min="7181" max="7425" width="9" style="43"/>
    <col min="7426" max="7426" width="11.375" style="43" customWidth="1"/>
    <col min="7427" max="7427" width="10" style="43" customWidth="1"/>
    <col min="7428" max="7428" width="7" style="43" customWidth="1"/>
    <col min="7429" max="7429" width="0.625" style="43" customWidth="1"/>
    <col min="7430" max="7430" width="10.875" style="43" customWidth="1"/>
    <col min="7431" max="7431" width="0.625" style="43" customWidth="1"/>
    <col min="7432" max="7432" width="10.875" style="43" customWidth="1"/>
    <col min="7433" max="7433" width="0.625" style="43" customWidth="1"/>
    <col min="7434" max="7434" width="10.875" style="43" customWidth="1"/>
    <col min="7435" max="7435" width="0.625" style="43" customWidth="1"/>
    <col min="7436" max="7436" width="10.875" style="43" customWidth="1"/>
    <col min="7437" max="7681" width="9" style="43"/>
    <col min="7682" max="7682" width="11.375" style="43" customWidth="1"/>
    <col min="7683" max="7683" width="10" style="43" customWidth="1"/>
    <col min="7684" max="7684" width="7" style="43" customWidth="1"/>
    <col min="7685" max="7685" width="0.625" style="43" customWidth="1"/>
    <col min="7686" max="7686" width="10.875" style="43" customWidth="1"/>
    <col min="7687" max="7687" width="0.625" style="43" customWidth="1"/>
    <col min="7688" max="7688" width="10.875" style="43" customWidth="1"/>
    <col min="7689" max="7689" width="0.625" style="43" customWidth="1"/>
    <col min="7690" max="7690" width="10.875" style="43" customWidth="1"/>
    <col min="7691" max="7691" width="0.625" style="43" customWidth="1"/>
    <col min="7692" max="7692" width="10.875" style="43" customWidth="1"/>
    <col min="7693" max="7937" width="9" style="43"/>
    <col min="7938" max="7938" width="11.375" style="43" customWidth="1"/>
    <col min="7939" max="7939" width="10" style="43" customWidth="1"/>
    <col min="7940" max="7940" width="7" style="43" customWidth="1"/>
    <col min="7941" max="7941" width="0.625" style="43" customWidth="1"/>
    <col min="7942" max="7942" width="10.875" style="43" customWidth="1"/>
    <col min="7943" max="7943" width="0.625" style="43" customWidth="1"/>
    <col min="7944" max="7944" width="10.875" style="43" customWidth="1"/>
    <col min="7945" max="7945" width="0.625" style="43" customWidth="1"/>
    <col min="7946" max="7946" width="10.875" style="43" customWidth="1"/>
    <col min="7947" max="7947" width="0.625" style="43" customWidth="1"/>
    <col min="7948" max="7948" width="10.875" style="43" customWidth="1"/>
    <col min="7949" max="8193" width="9" style="43"/>
    <col min="8194" max="8194" width="11.375" style="43" customWidth="1"/>
    <col min="8195" max="8195" width="10" style="43" customWidth="1"/>
    <col min="8196" max="8196" width="7" style="43" customWidth="1"/>
    <col min="8197" max="8197" width="0.625" style="43" customWidth="1"/>
    <col min="8198" max="8198" width="10.875" style="43" customWidth="1"/>
    <col min="8199" max="8199" width="0.625" style="43" customWidth="1"/>
    <col min="8200" max="8200" width="10.875" style="43" customWidth="1"/>
    <col min="8201" max="8201" width="0.625" style="43" customWidth="1"/>
    <col min="8202" max="8202" width="10.875" style="43" customWidth="1"/>
    <col min="8203" max="8203" width="0.625" style="43" customWidth="1"/>
    <col min="8204" max="8204" width="10.875" style="43" customWidth="1"/>
    <col min="8205" max="8449" width="9" style="43"/>
    <col min="8450" max="8450" width="11.375" style="43" customWidth="1"/>
    <col min="8451" max="8451" width="10" style="43" customWidth="1"/>
    <col min="8452" max="8452" width="7" style="43" customWidth="1"/>
    <col min="8453" max="8453" width="0.625" style="43" customWidth="1"/>
    <col min="8454" max="8454" width="10.875" style="43" customWidth="1"/>
    <col min="8455" max="8455" width="0.625" style="43" customWidth="1"/>
    <col min="8456" max="8456" width="10.875" style="43" customWidth="1"/>
    <col min="8457" max="8457" width="0.625" style="43" customWidth="1"/>
    <col min="8458" max="8458" width="10.875" style="43" customWidth="1"/>
    <col min="8459" max="8459" width="0.625" style="43" customWidth="1"/>
    <col min="8460" max="8460" width="10.875" style="43" customWidth="1"/>
    <col min="8461" max="8705" width="9" style="43"/>
    <col min="8706" max="8706" width="11.375" style="43" customWidth="1"/>
    <col min="8707" max="8707" width="10" style="43" customWidth="1"/>
    <col min="8708" max="8708" width="7" style="43" customWidth="1"/>
    <col min="8709" max="8709" width="0.625" style="43" customWidth="1"/>
    <col min="8710" max="8710" width="10.875" style="43" customWidth="1"/>
    <col min="8711" max="8711" width="0.625" style="43" customWidth="1"/>
    <col min="8712" max="8712" width="10.875" style="43" customWidth="1"/>
    <col min="8713" max="8713" width="0.625" style="43" customWidth="1"/>
    <col min="8714" max="8714" width="10.875" style="43" customWidth="1"/>
    <col min="8715" max="8715" width="0.625" style="43" customWidth="1"/>
    <col min="8716" max="8716" width="10.875" style="43" customWidth="1"/>
    <col min="8717" max="8961" width="9" style="43"/>
    <col min="8962" max="8962" width="11.375" style="43" customWidth="1"/>
    <col min="8963" max="8963" width="10" style="43" customWidth="1"/>
    <col min="8964" max="8964" width="7" style="43" customWidth="1"/>
    <col min="8965" max="8965" width="0.625" style="43" customWidth="1"/>
    <col min="8966" max="8966" width="10.875" style="43" customWidth="1"/>
    <col min="8967" max="8967" width="0.625" style="43" customWidth="1"/>
    <col min="8968" max="8968" width="10.875" style="43" customWidth="1"/>
    <col min="8969" max="8969" width="0.625" style="43" customWidth="1"/>
    <col min="8970" max="8970" width="10.875" style="43" customWidth="1"/>
    <col min="8971" max="8971" width="0.625" style="43" customWidth="1"/>
    <col min="8972" max="8972" width="10.875" style="43" customWidth="1"/>
    <col min="8973" max="9217" width="9" style="43"/>
    <col min="9218" max="9218" width="11.375" style="43" customWidth="1"/>
    <col min="9219" max="9219" width="10" style="43" customWidth="1"/>
    <col min="9220" max="9220" width="7" style="43" customWidth="1"/>
    <col min="9221" max="9221" width="0.625" style="43" customWidth="1"/>
    <col min="9222" max="9222" width="10.875" style="43" customWidth="1"/>
    <col min="9223" max="9223" width="0.625" style="43" customWidth="1"/>
    <col min="9224" max="9224" width="10.875" style="43" customWidth="1"/>
    <col min="9225" max="9225" width="0.625" style="43" customWidth="1"/>
    <col min="9226" max="9226" width="10.875" style="43" customWidth="1"/>
    <col min="9227" max="9227" width="0.625" style="43" customWidth="1"/>
    <col min="9228" max="9228" width="10.875" style="43" customWidth="1"/>
    <col min="9229" max="9473" width="9" style="43"/>
    <col min="9474" max="9474" width="11.375" style="43" customWidth="1"/>
    <col min="9475" max="9475" width="10" style="43" customWidth="1"/>
    <col min="9476" max="9476" width="7" style="43" customWidth="1"/>
    <col min="9477" max="9477" width="0.625" style="43" customWidth="1"/>
    <col min="9478" max="9478" width="10.875" style="43" customWidth="1"/>
    <col min="9479" max="9479" width="0.625" style="43" customWidth="1"/>
    <col min="9480" max="9480" width="10.875" style="43" customWidth="1"/>
    <col min="9481" max="9481" width="0.625" style="43" customWidth="1"/>
    <col min="9482" max="9482" width="10.875" style="43" customWidth="1"/>
    <col min="9483" max="9483" width="0.625" style="43" customWidth="1"/>
    <col min="9484" max="9484" width="10.875" style="43" customWidth="1"/>
    <col min="9485" max="9729" width="9" style="43"/>
    <col min="9730" max="9730" width="11.375" style="43" customWidth="1"/>
    <col min="9731" max="9731" width="10" style="43" customWidth="1"/>
    <col min="9732" max="9732" width="7" style="43" customWidth="1"/>
    <col min="9733" max="9733" width="0.625" style="43" customWidth="1"/>
    <col min="9734" max="9734" width="10.875" style="43" customWidth="1"/>
    <col min="9735" max="9735" width="0.625" style="43" customWidth="1"/>
    <col min="9736" max="9736" width="10.875" style="43" customWidth="1"/>
    <col min="9737" max="9737" width="0.625" style="43" customWidth="1"/>
    <col min="9738" max="9738" width="10.875" style="43" customWidth="1"/>
    <col min="9739" max="9739" width="0.625" style="43" customWidth="1"/>
    <col min="9740" max="9740" width="10.875" style="43" customWidth="1"/>
    <col min="9741" max="9985" width="9" style="43"/>
    <col min="9986" max="9986" width="11.375" style="43" customWidth="1"/>
    <col min="9987" max="9987" width="10" style="43" customWidth="1"/>
    <col min="9988" max="9988" width="7" style="43" customWidth="1"/>
    <col min="9989" max="9989" width="0.625" style="43" customWidth="1"/>
    <col min="9990" max="9990" width="10.875" style="43" customWidth="1"/>
    <col min="9991" max="9991" width="0.625" style="43" customWidth="1"/>
    <col min="9992" max="9992" width="10.875" style="43" customWidth="1"/>
    <col min="9993" max="9993" width="0.625" style="43" customWidth="1"/>
    <col min="9994" max="9994" width="10.875" style="43" customWidth="1"/>
    <col min="9995" max="9995" width="0.625" style="43" customWidth="1"/>
    <col min="9996" max="9996" width="10.875" style="43" customWidth="1"/>
    <col min="9997" max="10241" width="9" style="43"/>
    <col min="10242" max="10242" width="11.375" style="43" customWidth="1"/>
    <col min="10243" max="10243" width="10" style="43" customWidth="1"/>
    <col min="10244" max="10244" width="7" style="43" customWidth="1"/>
    <col min="10245" max="10245" width="0.625" style="43" customWidth="1"/>
    <col min="10246" max="10246" width="10.875" style="43" customWidth="1"/>
    <col min="10247" max="10247" width="0.625" style="43" customWidth="1"/>
    <col min="10248" max="10248" width="10.875" style="43" customWidth="1"/>
    <col min="10249" max="10249" width="0.625" style="43" customWidth="1"/>
    <col min="10250" max="10250" width="10.875" style="43" customWidth="1"/>
    <col min="10251" max="10251" width="0.625" style="43" customWidth="1"/>
    <col min="10252" max="10252" width="10.875" style="43" customWidth="1"/>
    <col min="10253" max="10497" width="9" style="43"/>
    <col min="10498" max="10498" width="11.375" style="43" customWidth="1"/>
    <col min="10499" max="10499" width="10" style="43" customWidth="1"/>
    <col min="10500" max="10500" width="7" style="43" customWidth="1"/>
    <col min="10501" max="10501" width="0.625" style="43" customWidth="1"/>
    <col min="10502" max="10502" width="10.875" style="43" customWidth="1"/>
    <col min="10503" max="10503" width="0.625" style="43" customWidth="1"/>
    <col min="10504" max="10504" width="10.875" style="43" customWidth="1"/>
    <col min="10505" max="10505" width="0.625" style="43" customWidth="1"/>
    <col min="10506" max="10506" width="10.875" style="43" customWidth="1"/>
    <col min="10507" max="10507" width="0.625" style="43" customWidth="1"/>
    <col min="10508" max="10508" width="10.875" style="43" customWidth="1"/>
    <col min="10509" max="10753" width="9" style="43"/>
    <col min="10754" max="10754" width="11.375" style="43" customWidth="1"/>
    <col min="10755" max="10755" width="10" style="43" customWidth="1"/>
    <col min="10756" max="10756" width="7" style="43" customWidth="1"/>
    <col min="10757" max="10757" width="0.625" style="43" customWidth="1"/>
    <col min="10758" max="10758" width="10.875" style="43" customWidth="1"/>
    <col min="10759" max="10759" width="0.625" style="43" customWidth="1"/>
    <col min="10760" max="10760" width="10.875" style="43" customWidth="1"/>
    <col min="10761" max="10761" width="0.625" style="43" customWidth="1"/>
    <col min="10762" max="10762" width="10.875" style="43" customWidth="1"/>
    <col min="10763" max="10763" width="0.625" style="43" customWidth="1"/>
    <col min="10764" max="10764" width="10.875" style="43" customWidth="1"/>
    <col min="10765" max="11009" width="9" style="43"/>
    <col min="11010" max="11010" width="11.375" style="43" customWidth="1"/>
    <col min="11011" max="11011" width="10" style="43" customWidth="1"/>
    <col min="11012" max="11012" width="7" style="43" customWidth="1"/>
    <col min="11013" max="11013" width="0.625" style="43" customWidth="1"/>
    <col min="11014" max="11014" width="10.875" style="43" customWidth="1"/>
    <col min="11015" max="11015" width="0.625" style="43" customWidth="1"/>
    <col min="11016" max="11016" width="10.875" style="43" customWidth="1"/>
    <col min="11017" max="11017" width="0.625" style="43" customWidth="1"/>
    <col min="11018" max="11018" width="10.875" style="43" customWidth="1"/>
    <col min="11019" max="11019" width="0.625" style="43" customWidth="1"/>
    <col min="11020" max="11020" width="10.875" style="43" customWidth="1"/>
    <col min="11021" max="11265" width="9" style="43"/>
    <col min="11266" max="11266" width="11.375" style="43" customWidth="1"/>
    <col min="11267" max="11267" width="10" style="43" customWidth="1"/>
    <col min="11268" max="11268" width="7" style="43" customWidth="1"/>
    <col min="11269" max="11269" width="0.625" style="43" customWidth="1"/>
    <col min="11270" max="11270" width="10.875" style="43" customWidth="1"/>
    <col min="11271" max="11271" width="0.625" style="43" customWidth="1"/>
    <col min="11272" max="11272" width="10.875" style="43" customWidth="1"/>
    <col min="11273" max="11273" width="0.625" style="43" customWidth="1"/>
    <col min="11274" max="11274" width="10.875" style="43" customWidth="1"/>
    <col min="11275" max="11275" width="0.625" style="43" customWidth="1"/>
    <col min="11276" max="11276" width="10.875" style="43" customWidth="1"/>
    <col min="11277" max="11521" width="9" style="43"/>
    <col min="11522" max="11522" width="11.375" style="43" customWidth="1"/>
    <col min="11523" max="11523" width="10" style="43" customWidth="1"/>
    <col min="11524" max="11524" width="7" style="43" customWidth="1"/>
    <col min="11525" max="11525" width="0.625" style="43" customWidth="1"/>
    <col min="11526" max="11526" width="10.875" style="43" customWidth="1"/>
    <col min="11527" max="11527" width="0.625" style="43" customWidth="1"/>
    <col min="11528" max="11528" width="10.875" style="43" customWidth="1"/>
    <col min="11529" max="11529" width="0.625" style="43" customWidth="1"/>
    <col min="11530" max="11530" width="10.875" style="43" customWidth="1"/>
    <col min="11531" max="11531" width="0.625" style="43" customWidth="1"/>
    <col min="11532" max="11532" width="10.875" style="43" customWidth="1"/>
    <col min="11533" max="11777" width="9" style="43"/>
    <col min="11778" max="11778" width="11.375" style="43" customWidth="1"/>
    <col min="11779" max="11779" width="10" style="43" customWidth="1"/>
    <col min="11780" max="11780" width="7" style="43" customWidth="1"/>
    <col min="11781" max="11781" width="0.625" style="43" customWidth="1"/>
    <col min="11782" max="11782" width="10.875" style="43" customWidth="1"/>
    <col min="11783" max="11783" width="0.625" style="43" customWidth="1"/>
    <col min="11784" max="11784" width="10.875" style="43" customWidth="1"/>
    <col min="11785" max="11785" width="0.625" style="43" customWidth="1"/>
    <col min="11786" max="11786" width="10.875" style="43" customWidth="1"/>
    <col min="11787" max="11787" width="0.625" style="43" customWidth="1"/>
    <col min="11788" max="11788" width="10.875" style="43" customWidth="1"/>
    <col min="11789" max="12033" width="9" style="43"/>
    <col min="12034" max="12034" width="11.375" style="43" customWidth="1"/>
    <col min="12035" max="12035" width="10" style="43" customWidth="1"/>
    <col min="12036" max="12036" width="7" style="43" customWidth="1"/>
    <col min="12037" max="12037" width="0.625" style="43" customWidth="1"/>
    <col min="12038" max="12038" width="10.875" style="43" customWidth="1"/>
    <col min="12039" max="12039" width="0.625" style="43" customWidth="1"/>
    <col min="12040" max="12040" width="10.875" style="43" customWidth="1"/>
    <col min="12041" max="12041" width="0.625" style="43" customWidth="1"/>
    <col min="12042" max="12042" width="10.875" style="43" customWidth="1"/>
    <col min="12043" max="12043" width="0.625" style="43" customWidth="1"/>
    <col min="12044" max="12044" width="10.875" style="43" customWidth="1"/>
    <col min="12045" max="12289" width="9" style="43"/>
    <col min="12290" max="12290" width="11.375" style="43" customWidth="1"/>
    <col min="12291" max="12291" width="10" style="43" customWidth="1"/>
    <col min="12292" max="12292" width="7" style="43" customWidth="1"/>
    <col min="12293" max="12293" width="0.625" style="43" customWidth="1"/>
    <col min="12294" max="12294" width="10.875" style="43" customWidth="1"/>
    <col min="12295" max="12295" width="0.625" style="43" customWidth="1"/>
    <col min="12296" max="12296" width="10.875" style="43" customWidth="1"/>
    <col min="12297" max="12297" width="0.625" style="43" customWidth="1"/>
    <col min="12298" max="12298" width="10.875" style="43" customWidth="1"/>
    <col min="12299" max="12299" width="0.625" style="43" customWidth="1"/>
    <col min="12300" max="12300" width="10.875" style="43" customWidth="1"/>
    <col min="12301" max="12545" width="9" style="43"/>
    <col min="12546" max="12546" width="11.375" style="43" customWidth="1"/>
    <col min="12547" max="12547" width="10" style="43" customWidth="1"/>
    <col min="12548" max="12548" width="7" style="43" customWidth="1"/>
    <col min="12549" max="12549" width="0.625" style="43" customWidth="1"/>
    <col min="12550" max="12550" width="10.875" style="43" customWidth="1"/>
    <col min="12551" max="12551" width="0.625" style="43" customWidth="1"/>
    <col min="12552" max="12552" width="10.875" style="43" customWidth="1"/>
    <col min="12553" max="12553" width="0.625" style="43" customWidth="1"/>
    <col min="12554" max="12554" width="10.875" style="43" customWidth="1"/>
    <col min="12555" max="12555" width="0.625" style="43" customWidth="1"/>
    <col min="12556" max="12556" width="10.875" style="43" customWidth="1"/>
    <col min="12557" max="12801" width="9" style="43"/>
    <col min="12802" max="12802" width="11.375" style="43" customWidth="1"/>
    <col min="12803" max="12803" width="10" style="43" customWidth="1"/>
    <col min="12804" max="12804" width="7" style="43" customWidth="1"/>
    <col min="12805" max="12805" width="0.625" style="43" customWidth="1"/>
    <col min="12806" max="12806" width="10.875" style="43" customWidth="1"/>
    <col min="12807" max="12807" width="0.625" style="43" customWidth="1"/>
    <col min="12808" max="12808" width="10.875" style="43" customWidth="1"/>
    <col min="12809" max="12809" width="0.625" style="43" customWidth="1"/>
    <col min="12810" max="12810" width="10.875" style="43" customWidth="1"/>
    <col min="12811" max="12811" width="0.625" style="43" customWidth="1"/>
    <col min="12812" max="12812" width="10.875" style="43" customWidth="1"/>
    <col min="12813" max="13057" width="9" style="43"/>
    <col min="13058" max="13058" width="11.375" style="43" customWidth="1"/>
    <col min="13059" max="13059" width="10" style="43" customWidth="1"/>
    <col min="13060" max="13060" width="7" style="43" customWidth="1"/>
    <col min="13061" max="13061" width="0.625" style="43" customWidth="1"/>
    <col min="13062" max="13062" width="10.875" style="43" customWidth="1"/>
    <col min="13063" max="13063" width="0.625" style="43" customWidth="1"/>
    <col min="13064" max="13064" width="10.875" style="43" customWidth="1"/>
    <col min="13065" max="13065" width="0.625" style="43" customWidth="1"/>
    <col min="13066" max="13066" width="10.875" style="43" customWidth="1"/>
    <col min="13067" max="13067" width="0.625" style="43" customWidth="1"/>
    <col min="13068" max="13068" width="10.875" style="43" customWidth="1"/>
    <col min="13069" max="13313" width="9" style="43"/>
    <col min="13314" max="13314" width="11.375" style="43" customWidth="1"/>
    <col min="13315" max="13315" width="10" style="43" customWidth="1"/>
    <col min="13316" max="13316" width="7" style="43" customWidth="1"/>
    <col min="13317" max="13317" width="0.625" style="43" customWidth="1"/>
    <col min="13318" max="13318" width="10.875" style="43" customWidth="1"/>
    <col min="13319" max="13319" width="0.625" style="43" customWidth="1"/>
    <col min="13320" max="13320" width="10.875" style="43" customWidth="1"/>
    <col min="13321" max="13321" width="0.625" style="43" customWidth="1"/>
    <col min="13322" max="13322" width="10.875" style="43" customWidth="1"/>
    <col min="13323" max="13323" width="0.625" style="43" customWidth="1"/>
    <col min="13324" max="13324" width="10.875" style="43" customWidth="1"/>
    <col min="13325" max="13569" width="9" style="43"/>
    <col min="13570" max="13570" width="11.375" style="43" customWidth="1"/>
    <col min="13571" max="13571" width="10" style="43" customWidth="1"/>
    <col min="13572" max="13572" width="7" style="43" customWidth="1"/>
    <col min="13573" max="13573" width="0.625" style="43" customWidth="1"/>
    <col min="13574" max="13574" width="10.875" style="43" customWidth="1"/>
    <col min="13575" max="13575" width="0.625" style="43" customWidth="1"/>
    <col min="13576" max="13576" width="10.875" style="43" customWidth="1"/>
    <col min="13577" max="13577" width="0.625" style="43" customWidth="1"/>
    <col min="13578" max="13578" width="10.875" style="43" customWidth="1"/>
    <col min="13579" max="13579" width="0.625" style="43" customWidth="1"/>
    <col min="13580" max="13580" width="10.875" style="43" customWidth="1"/>
    <col min="13581" max="13825" width="9" style="43"/>
    <col min="13826" max="13826" width="11.375" style="43" customWidth="1"/>
    <col min="13827" max="13827" width="10" style="43" customWidth="1"/>
    <col min="13828" max="13828" width="7" style="43" customWidth="1"/>
    <col min="13829" max="13829" width="0.625" style="43" customWidth="1"/>
    <col min="13830" max="13830" width="10.875" style="43" customWidth="1"/>
    <col min="13831" max="13831" width="0.625" style="43" customWidth="1"/>
    <col min="13832" max="13832" width="10.875" style="43" customWidth="1"/>
    <col min="13833" max="13833" width="0.625" style="43" customWidth="1"/>
    <col min="13834" max="13834" width="10.875" style="43" customWidth="1"/>
    <col min="13835" max="13835" width="0.625" style="43" customWidth="1"/>
    <col min="13836" max="13836" width="10.875" style="43" customWidth="1"/>
    <col min="13837" max="14081" width="9" style="43"/>
    <col min="14082" max="14082" width="11.375" style="43" customWidth="1"/>
    <col min="14083" max="14083" width="10" style="43" customWidth="1"/>
    <col min="14084" max="14084" width="7" style="43" customWidth="1"/>
    <col min="14085" max="14085" width="0.625" style="43" customWidth="1"/>
    <col min="14086" max="14086" width="10.875" style="43" customWidth="1"/>
    <col min="14087" max="14087" width="0.625" style="43" customWidth="1"/>
    <col min="14088" max="14088" width="10.875" style="43" customWidth="1"/>
    <col min="14089" max="14089" width="0.625" style="43" customWidth="1"/>
    <col min="14090" max="14090" width="10.875" style="43" customWidth="1"/>
    <col min="14091" max="14091" width="0.625" style="43" customWidth="1"/>
    <col min="14092" max="14092" width="10.875" style="43" customWidth="1"/>
    <col min="14093" max="14337" width="9" style="43"/>
    <col min="14338" max="14338" width="11.375" style="43" customWidth="1"/>
    <col min="14339" max="14339" width="10" style="43" customWidth="1"/>
    <col min="14340" max="14340" width="7" style="43" customWidth="1"/>
    <col min="14341" max="14341" width="0.625" style="43" customWidth="1"/>
    <col min="14342" max="14342" width="10.875" style="43" customWidth="1"/>
    <col min="14343" max="14343" width="0.625" style="43" customWidth="1"/>
    <col min="14344" max="14344" width="10.875" style="43" customWidth="1"/>
    <col min="14345" max="14345" width="0.625" style="43" customWidth="1"/>
    <col min="14346" max="14346" width="10.875" style="43" customWidth="1"/>
    <col min="14347" max="14347" width="0.625" style="43" customWidth="1"/>
    <col min="14348" max="14348" width="10.875" style="43" customWidth="1"/>
    <col min="14349" max="14593" width="9" style="43"/>
    <col min="14594" max="14594" width="11.375" style="43" customWidth="1"/>
    <col min="14595" max="14595" width="10" style="43" customWidth="1"/>
    <col min="14596" max="14596" width="7" style="43" customWidth="1"/>
    <col min="14597" max="14597" width="0.625" style="43" customWidth="1"/>
    <col min="14598" max="14598" width="10.875" style="43" customWidth="1"/>
    <col min="14599" max="14599" width="0.625" style="43" customWidth="1"/>
    <col min="14600" max="14600" width="10.875" style="43" customWidth="1"/>
    <col min="14601" max="14601" width="0.625" style="43" customWidth="1"/>
    <col min="14602" max="14602" width="10.875" style="43" customWidth="1"/>
    <col min="14603" max="14603" width="0.625" style="43" customWidth="1"/>
    <col min="14604" max="14604" width="10.875" style="43" customWidth="1"/>
    <col min="14605" max="14849" width="9" style="43"/>
    <col min="14850" max="14850" width="11.375" style="43" customWidth="1"/>
    <col min="14851" max="14851" width="10" style="43" customWidth="1"/>
    <col min="14852" max="14852" width="7" style="43" customWidth="1"/>
    <col min="14853" max="14853" width="0.625" style="43" customWidth="1"/>
    <col min="14854" max="14854" width="10.875" style="43" customWidth="1"/>
    <col min="14855" max="14855" width="0.625" style="43" customWidth="1"/>
    <col min="14856" max="14856" width="10.875" style="43" customWidth="1"/>
    <col min="14857" max="14857" width="0.625" style="43" customWidth="1"/>
    <col min="14858" max="14858" width="10.875" style="43" customWidth="1"/>
    <col min="14859" max="14859" width="0.625" style="43" customWidth="1"/>
    <col min="14860" max="14860" width="10.875" style="43" customWidth="1"/>
    <col min="14861" max="15105" width="9" style="43"/>
    <col min="15106" max="15106" width="11.375" style="43" customWidth="1"/>
    <col min="15107" max="15107" width="10" style="43" customWidth="1"/>
    <col min="15108" max="15108" width="7" style="43" customWidth="1"/>
    <col min="15109" max="15109" width="0.625" style="43" customWidth="1"/>
    <col min="15110" max="15110" width="10.875" style="43" customWidth="1"/>
    <col min="15111" max="15111" width="0.625" style="43" customWidth="1"/>
    <col min="15112" max="15112" width="10.875" style="43" customWidth="1"/>
    <col min="15113" max="15113" width="0.625" style="43" customWidth="1"/>
    <col min="15114" max="15114" width="10.875" style="43" customWidth="1"/>
    <col min="15115" max="15115" width="0.625" style="43" customWidth="1"/>
    <col min="15116" max="15116" width="10.875" style="43" customWidth="1"/>
    <col min="15117" max="15361" width="9" style="43"/>
    <col min="15362" max="15362" width="11.375" style="43" customWidth="1"/>
    <col min="15363" max="15363" width="10" style="43" customWidth="1"/>
    <col min="15364" max="15364" width="7" style="43" customWidth="1"/>
    <col min="15365" max="15365" width="0.625" style="43" customWidth="1"/>
    <col min="15366" max="15366" width="10.875" style="43" customWidth="1"/>
    <col min="15367" max="15367" width="0.625" style="43" customWidth="1"/>
    <col min="15368" max="15368" width="10.875" style="43" customWidth="1"/>
    <col min="15369" max="15369" width="0.625" style="43" customWidth="1"/>
    <col min="15370" max="15370" width="10.875" style="43" customWidth="1"/>
    <col min="15371" max="15371" width="0.625" style="43" customWidth="1"/>
    <col min="15372" max="15372" width="10.875" style="43" customWidth="1"/>
    <col min="15373" max="15617" width="9" style="43"/>
    <col min="15618" max="15618" width="11.375" style="43" customWidth="1"/>
    <col min="15619" max="15619" width="10" style="43" customWidth="1"/>
    <col min="15620" max="15620" width="7" style="43" customWidth="1"/>
    <col min="15621" max="15621" width="0.625" style="43" customWidth="1"/>
    <col min="15622" max="15622" width="10.875" style="43" customWidth="1"/>
    <col min="15623" max="15623" width="0.625" style="43" customWidth="1"/>
    <col min="15624" max="15624" width="10.875" style="43" customWidth="1"/>
    <col min="15625" max="15625" width="0.625" style="43" customWidth="1"/>
    <col min="15626" max="15626" width="10.875" style="43" customWidth="1"/>
    <col min="15627" max="15627" width="0.625" style="43" customWidth="1"/>
    <col min="15628" max="15628" width="10.875" style="43" customWidth="1"/>
    <col min="15629" max="15873" width="9" style="43"/>
    <col min="15874" max="15874" width="11.375" style="43" customWidth="1"/>
    <col min="15875" max="15875" width="10" style="43" customWidth="1"/>
    <col min="15876" max="15876" width="7" style="43" customWidth="1"/>
    <col min="15877" max="15877" width="0.625" style="43" customWidth="1"/>
    <col min="15878" max="15878" width="10.875" style="43" customWidth="1"/>
    <col min="15879" max="15879" width="0.625" style="43" customWidth="1"/>
    <col min="15880" max="15880" width="10.875" style="43" customWidth="1"/>
    <col min="15881" max="15881" width="0.625" style="43" customWidth="1"/>
    <col min="15882" max="15882" width="10.875" style="43" customWidth="1"/>
    <col min="15883" max="15883" width="0.625" style="43" customWidth="1"/>
    <col min="15884" max="15884" width="10.875" style="43" customWidth="1"/>
    <col min="15885" max="16129" width="9" style="43"/>
    <col min="16130" max="16130" width="11.375" style="43" customWidth="1"/>
    <col min="16131" max="16131" width="10" style="43" customWidth="1"/>
    <col min="16132" max="16132" width="7" style="43" customWidth="1"/>
    <col min="16133" max="16133" width="0.625" style="43" customWidth="1"/>
    <col min="16134" max="16134" width="10.875" style="43" customWidth="1"/>
    <col min="16135" max="16135" width="0.625" style="43" customWidth="1"/>
    <col min="16136" max="16136" width="10.875" style="43" customWidth="1"/>
    <col min="16137" max="16137" width="0.625" style="43" customWidth="1"/>
    <col min="16138" max="16138" width="10.875" style="43" customWidth="1"/>
    <col min="16139" max="16139" width="0.625" style="43" customWidth="1"/>
    <col min="16140" max="16140" width="10.875" style="43" customWidth="1"/>
    <col min="16141" max="16384" width="9" style="43"/>
  </cols>
  <sheetData>
    <row r="1" spans="1:12" s="39" customFormat="1" ht="20.100000000000001" customHeight="1">
      <c r="A1" s="260" t="s">
        <v>57</v>
      </c>
      <c r="B1" s="260"/>
      <c r="C1" s="260"/>
      <c r="D1" s="189"/>
      <c r="F1" s="2"/>
      <c r="G1" s="44"/>
      <c r="H1" s="3"/>
      <c r="I1" s="44"/>
      <c r="J1" s="45"/>
      <c r="K1" s="44"/>
      <c r="L1" s="3"/>
    </row>
    <row r="2" spans="1:12" s="39" customFormat="1" ht="20.100000000000001" customHeight="1">
      <c r="A2" s="260" t="s">
        <v>133</v>
      </c>
      <c r="B2" s="260"/>
      <c r="C2" s="260"/>
      <c r="D2" s="189"/>
      <c r="F2" s="2"/>
      <c r="G2" s="44"/>
      <c r="H2" s="3"/>
      <c r="I2" s="44"/>
      <c r="J2" s="45"/>
      <c r="K2" s="44"/>
      <c r="L2" s="3"/>
    </row>
    <row r="3" spans="1:12" s="39" customFormat="1" ht="20.100000000000001" customHeight="1">
      <c r="A3" s="113" t="s">
        <v>143</v>
      </c>
      <c r="B3" s="113"/>
      <c r="C3" s="113"/>
      <c r="D3" s="191"/>
      <c r="E3" s="42"/>
      <c r="F3" s="4"/>
      <c r="G3" s="46"/>
      <c r="H3" s="5"/>
      <c r="I3" s="46"/>
      <c r="J3" s="45"/>
      <c r="K3" s="44"/>
      <c r="L3" s="3"/>
    </row>
    <row r="4" spans="1:12" s="39" customFormat="1" ht="20.100000000000001" customHeight="1">
      <c r="A4" s="114"/>
      <c r="B4" s="114"/>
      <c r="C4" s="114"/>
      <c r="D4" s="193"/>
      <c r="E4" s="47"/>
      <c r="F4" s="6"/>
      <c r="G4" s="7"/>
      <c r="H4" s="8"/>
      <c r="I4" s="8"/>
      <c r="J4" s="8"/>
      <c r="K4" s="7"/>
      <c r="L4" s="8"/>
    </row>
    <row r="5" spans="1:12" s="39" customFormat="1" ht="20.100000000000001" customHeight="1">
      <c r="A5" s="194"/>
      <c r="B5" s="194"/>
      <c r="C5" s="194"/>
      <c r="D5" s="195"/>
      <c r="E5" s="48"/>
      <c r="F5" s="259" t="s">
        <v>31</v>
      </c>
      <c r="G5" s="259"/>
      <c r="H5" s="259" t="s">
        <v>31</v>
      </c>
      <c r="I5" s="9"/>
      <c r="J5" s="259" t="s">
        <v>50</v>
      </c>
      <c r="K5" s="259"/>
      <c r="L5" s="259" t="s">
        <v>50</v>
      </c>
    </row>
    <row r="6" spans="1:12" s="39" customFormat="1" ht="20.100000000000001" customHeight="1">
      <c r="A6" s="1"/>
      <c r="B6" s="1"/>
      <c r="C6" s="1"/>
      <c r="D6" s="193"/>
      <c r="E6" s="49"/>
      <c r="F6" s="118" t="s">
        <v>142</v>
      </c>
      <c r="G6" s="119"/>
      <c r="H6" s="118" t="s">
        <v>96</v>
      </c>
      <c r="I6" s="119"/>
      <c r="J6" s="118" t="s">
        <v>142</v>
      </c>
      <c r="K6" s="119"/>
      <c r="L6" s="118" t="s">
        <v>96</v>
      </c>
    </row>
    <row r="7" spans="1:12" s="39" customFormat="1" ht="20.100000000000001" customHeight="1">
      <c r="A7" s="1"/>
      <c r="B7" s="1"/>
      <c r="C7" s="1"/>
      <c r="D7" s="197" t="s">
        <v>0</v>
      </c>
      <c r="E7" s="50"/>
      <c r="F7" s="199" t="s">
        <v>51</v>
      </c>
      <c r="G7" s="9"/>
      <c r="H7" s="200" t="s">
        <v>51</v>
      </c>
      <c r="I7" s="9"/>
      <c r="J7" s="200" t="s">
        <v>51</v>
      </c>
      <c r="K7" s="9"/>
      <c r="L7" s="200" t="s">
        <v>51</v>
      </c>
    </row>
    <row r="8" spans="1:12" s="39" customFormat="1" ht="20.100000000000001" customHeight="1">
      <c r="A8" s="201" t="s">
        <v>12</v>
      </c>
      <c r="B8" s="1"/>
      <c r="C8" s="1"/>
      <c r="D8" s="202"/>
      <c r="F8" s="11"/>
      <c r="G8" s="44"/>
      <c r="H8" s="3"/>
      <c r="I8" s="44"/>
      <c r="J8" s="11"/>
      <c r="K8" s="44"/>
      <c r="L8" s="3"/>
    </row>
    <row r="9" spans="1:12" s="39" customFormat="1" ht="20.100000000000001" customHeight="1">
      <c r="A9" s="203" t="s">
        <v>114</v>
      </c>
      <c r="B9" s="1"/>
      <c r="C9" s="1"/>
      <c r="D9" s="12"/>
      <c r="F9" s="11">
        <f>'6'!D28</f>
        <v>-54001</v>
      </c>
      <c r="G9" s="44"/>
      <c r="H9" s="2">
        <f>'6'!F28</f>
        <v>-63969</v>
      </c>
      <c r="I9" s="44"/>
      <c r="J9" s="11">
        <f>'6'!H28</f>
        <v>4686</v>
      </c>
      <c r="K9" s="44"/>
      <c r="L9" s="3">
        <f>'6'!J28</f>
        <v>3388</v>
      </c>
    </row>
    <row r="10" spans="1:12" s="39" customFormat="1" ht="20.100000000000001" customHeight="1">
      <c r="A10" s="203" t="s">
        <v>36</v>
      </c>
      <c r="B10" s="1"/>
      <c r="C10" s="1"/>
      <c r="D10" s="51"/>
      <c r="F10" s="11"/>
      <c r="G10" s="44"/>
      <c r="H10" s="2"/>
      <c r="I10" s="44"/>
      <c r="J10" s="11"/>
      <c r="K10" s="44"/>
      <c r="L10" s="3"/>
    </row>
    <row r="11" spans="1:12" s="39" customFormat="1" ht="20.100000000000001" customHeight="1">
      <c r="A11" s="1" t="s">
        <v>175</v>
      </c>
      <c r="B11" s="1"/>
      <c r="C11" s="1"/>
      <c r="D11" s="51"/>
      <c r="F11" s="11"/>
      <c r="G11" s="44"/>
      <c r="H11" s="2"/>
      <c r="I11" s="44"/>
      <c r="J11" s="11"/>
      <c r="K11" s="44"/>
      <c r="L11" s="3"/>
    </row>
    <row r="12" spans="1:12" s="39" customFormat="1" ht="20.100000000000001" customHeight="1">
      <c r="A12" s="39" t="s">
        <v>176</v>
      </c>
      <c r="B12" s="1"/>
      <c r="C12" s="1"/>
      <c r="D12" s="51"/>
      <c r="F12" s="233">
        <v>-89</v>
      </c>
      <c r="G12" s="44"/>
      <c r="H12" s="2">
        <v>-185</v>
      </c>
      <c r="I12" s="44"/>
      <c r="J12" s="10">
        <v>-89</v>
      </c>
      <c r="K12" s="44"/>
      <c r="L12" s="2">
        <v>-185</v>
      </c>
    </row>
    <row r="13" spans="1:12" s="39" customFormat="1" ht="20.100000000000001" customHeight="1">
      <c r="A13" s="145" t="s">
        <v>182</v>
      </c>
      <c r="B13" s="145"/>
      <c r="C13" s="1"/>
      <c r="D13" s="12"/>
      <c r="F13" s="11">
        <v>15797</v>
      </c>
      <c r="G13" s="44"/>
      <c r="H13" s="2">
        <v>16328</v>
      </c>
      <c r="I13" s="44"/>
      <c r="J13" s="11">
        <v>5030</v>
      </c>
      <c r="K13" s="44"/>
      <c r="L13" s="3">
        <v>5673</v>
      </c>
    </row>
    <row r="14" spans="1:12" s="39" customFormat="1" ht="20.100000000000001" customHeight="1">
      <c r="A14" s="1" t="s">
        <v>146</v>
      </c>
      <c r="B14" s="1"/>
      <c r="C14" s="1"/>
      <c r="D14" s="12"/>
      <c r="F14" s="10"/>
      <c r="G14" s="44"/>
      <c r="H14" s="2"/>
      <c r="I14" s="44"/>
      <c r="J14" s="10"/>
      <c r="K14" s="44"/>
      <c r="L14" s="2"/>
    </row>
    <row r="15" spans="1:12" s="39" customFormat="1" ht="20.100000000000001" customHeight="1">
      <c r="A15" s="1" t="s">
        <v>147</v>
      </c>
      <c r="B15" s="1"/>
      <c r="C15" s="1"/>
      <c r="D15" s="12" t="s">
        <v>171</v>
      </c>
      <c r="F15" s="10">
        <v>-61</v>
      </c>
      <c r="G15" s="44"/>
      <c r="H15" s="2">
        <v>-298</v>
      </c>
      <c r="I15" s="44"/>
      <c r="J15" s="10">
        <v>1121</v>
      </c>
      <c r="K15" s="44"/>
      <c r="L15" s="2">
        <v>801</v>
      </c>
    </row>
    <row r="16" spans="1:12" s="39" customFormat="1" ht="20.100000000000001" customHeight="1">
      <c r="A16" s="1" t="s">
        <v>148</v>
      </c>
      <c r="B16" s="1"/>
      <c r="C16" s="1"/>
      <c r="D16" s="202"/>
      <c r="F16" s="10">
        <v>257</v>
      </c>
      <c r="G16" s="44"/>
      <c r="H16" s="19">
        <v>195</v>
      </c>
      <c r="I16" s="44"/>
      <c r="J16" s="10">
        <v>256</v>
      </c>
      <c r="K16" s="44"/>
      <c r="L16" s="2">
        <v>195</v>
      </c>
    </row>
    <row r="17" spans="1:12" s="39" customFormat="1" ht="20.100000000000001" customHeight="1">
      <c r="A17" s="1" t="s">
        <v>117</v>
      </c>
      <c r="B17" s="1"/>
      <c r="C17" s="1"/>
      <c r="D17" s="12" t="s">
        <v>172</v>
      </c>
      <c r="F17" s="10">
        <v>-10600</v>
      </c>
      <c r="G17" s="44"/>
      <c r="H17" s="19">
        <v>-9404</v>
      </c>
      <c r="I17" s="44"/>
      <c r="J17" s="10">
        <v>-30369</v>
      </c>
      <c r="K17" s="44"/>
      <c r="L17" s="2">
        <v>-28682</v>
      </c>
    </row>
    <row r="18" spans="1:12" s="39" customFormat="1" ht="20.100000000000001" customHeight="1">
      <c r="A18" s="1" t="s">
        <v>34</v>
      </c>
      <c r="B18" s="1"/>
      <c r="C18" s="1"/>
      <c r="D18" s="12"/>
      <c r="F18" s="11">
        <v>28683</v>
      </c>
      <c r="G18" s="44"/>
      <c r="H18" s="19">
        <v>26987</v>
      </c>
      <c r="I18" s="44"/>
      <c r="J18" s="11">
        <v>9995</v>
      </c>
      <c r="K18" s="44"/>
      <c r="L18" s="3">
        <v>8589</v>
      </c>
    </row>
    <row r="19" spans="1:12" s="39" customFormat="1" ht="20.100000000000001" customHeight="1">
      <c r="A19" s="1" t="s">
        <v>118</v>
      </c>
      <c r="B19" s="1"/>
      <c r="C19" s="1"/>
      <c r="D19" s="51" t="s">
        <v>173</v>
      </c>
      <c r="F19" s="16">
        <v>10071</v>
      </c>
      <c r="G19" s="44"/>
      <c r="H19" s="19">
        <v>20060</v>
      </c>
      <c r="I19" s="44"/>
      <c r="J19" s="16">
        <v>0</v>
      </c>
      <c r="K19" s="44"/>
      <c r="L19" s="15" t="s">
        <v>134</v>
      </c>
    </row>
    <row r="20" spans="1:12" s="39" customFormat="1" ht="8.1" customHeight="1">
      <c r="A20" s="1"/>
      <c r="B20" s="1"/>
      <c r="C20" s="1"/>
      <c r="D20" s="12"/>
      <c r="F20" s="11"/>
      <c r="G20" s="44"/>
      <c r="H20" s="15"/>
      <c r="I20" s="44"/>
      <c r="J20" s="11"/>
      <c r="K20" s="44"/>
      <c r="L20" s="3"/>
    </row>
    <row r="21" spans="1:12" s="39" customFormat="1" ht="20.100000000000001" customHeight="1">
      <c r="A21" s="1" t="s">
        <v>135</v>
      </c>
      <c r="B21" s="1"/>
      <c r="C21" s="1"/>
      <c r="D21" s="12"/>
      <c r="F21" s="11"/>
      <c r="G21" s="44"/>
      <c r="H21" s="2"/>
      <c r="I21" s="44"/>
      <c r="J21" s="11"/>
      <c r="K21" s="44"/>
      <c r="L21" s="3"/>
    </row>
    <row r="22" spans="1:12" s="39" customFormat="1" ht="20.100000000000001" customHeight="1">
      <c r="A22" s="1" t="s">
        <v>26</v>
      </c>
      <c r="B22" s="1"/>
      <c r="C22" s="1"/>
      <c r="D22" s="12"/>
      <c r="F22" s="16">
        <v>789</v>
      </c>
      <c r="G22" s="44"/>
      <c r="H22" s="2">
        <v>539</v>
      </c>
      <c r="I22" s="44"/>
      <c r="J22" s="16">
        <v>774</v>
      </c>
      <c r="K22" s="44"/>
      <c r="L22" s="15">
        <v>560</v>
      </c>
    </row>
    <row r="23" spans="1:12" s="39" customFormat="1" ht="20.100000000000001" customHeight="1">
      <c r="A23" s="1" t="s">
        <v>27</v>
      </c>
      <c r="B23" s="1"/>
      <c r="C23" s="1"/>
      <c r="D23" s="12"/>
      <c r="F23" s="16">
        <v>-117</v>
      </c>
      <c r="G23" s="44"/>
      <c r="H23" s="2">
        <v>-229</v>
      </c>
      <c r="I23" s="44"/>
      <c r="J23" s="16">
        <v>-117</v>
      </c>
      <c r="K23" s="44"/>
      <c r="L23" s="15">
        <v>-230</v>
      </c>
    </row>
    <row r="24" spans="1:12" s="39" customFormat="1" ht="20.100000000000001" customHeight="1">
      <c r="A24" s="1" t="s">
        <v>28</v>
      </c>
      <c r="B24" s="1"/>
      <c r="C24" s="1"/>
      <c r="D24" s="12"/>
      <c r="F24" s="52">
        <v>-373</v>
      </c>
      <c r="G24" s="44"/>
      <c r="H24" s="229" t="s">
        <v>136</v>
      </c>
      <c r="I24" s="44"/>
      <c r="J24" s="16">
        <v>-373</v>
      </c>
      <c r="K24" s="44"/>
      <c r="L24" s="15">
        <v>0</v>
      </c>
    </row>
    <row r="25" spans="1:12" s="39" customFormat="1" ht="20.100000000000001" customHeight="1">
      <c r="A25" s="1" t="s">
        <v>29</v>
      </c>
      <c r="B25" s="1"/>
      <c r="C25" s="1"/>
      <c r="D25" s="12"/>
      <c r="F25" s="16">
        <v>3421</v>
      </c>
      <c r="G25" s="44"/>
      <c r="H25" s="2">
        <v>-1660</v>
      </c>
      <c r="I25" s="44"/>
      <c r="J25" s="16">
        <v>2994</v>
      </c>
      <c r="K25" s="44"/>
      <c r="L25" s="15">
        <v>-1463</v>
      </c>
    </row>
    <row r="26" spans="1:12" s="39" customFormat="1" ht="20.100000000000001" customHeight="1">
      <c r="A26" s="1" t="s">
        <v>70</v>
      </c>
      <c r="B26" s="1"/>
      <c r="C26" s="1"/>
      <c r="D26" s="202"/>
      <c r="F26" s="16">
        <v>2223</v>
      </c>
      <c r="G26" s="44"/>
      <c r="H26" s="2">
        <v>-176</v>
      </c>
      <c r="I26" s="44"/>
      <c r="J26" s="16">
        <v>2223</v>
      </c>
      <c r="K26" s="44"/>
      <c r="L26" s="15">
        <v>-176</v>
      </c>
    </row>
    <row r="27" spans="1:12" s="39" customFormat="1" ht="20.100000000000001" customHeight="1">
      <c r="A27" s="1" t="s">
        <v>30</v>
      </c>
      <c r="B27" s="1"/>
      <c r="C27" s="1"/>
      <c r="D27" s="202"/>
      <c r="F27" s="18">
        <v>-449</v>
      </c>
      <c r="G27" s="17"/>
      <c r="H27" s="204">
        <v>-625</v>
      </c>
      <c r="I27" s="17"/>
      <c r="J27" s="18">
        <v>-7</v>
      </c>
      <c r="K27" s="14"/>
      <c r="L27" s="4">
        <v>133</v>
      </c>
    </row>
    <row r="28" spans="1:12" s="39" customFormat="1" ht="8.1" customHeight="1">
      <c r="A28" s="1"/>
      <c r="B28" s="1"/>
      <c r="C28" s="1"/>
      <c r="D28" s="202"/>
      <c r="F28" s="16"/>
      <c r="G28" s="17"/>
      <c r="H28" s="26"/>
      <c r="I28" s="17"/>
      <c r="J28" s="16"/>
      <c r="K28" s="14"/>
      <c r="L28" s="15"/>
    </row>
    <row r="29" spans="1:12" s="39" customFormat="1" ht="20.100000000000001" customHeight="1">
      <c r="A29" s="205" t="s">
        <v>94</v>
      </c>
      <c r="B29" s="1"/>
      <c r="C29" s="1"/>
      <c r="D29" s="12"/>
      <c r="F29" s="10">
        <f>SUM(F9:F27)</f>
        <v>-4449</v>
      </c>
      <c r="G29" s="44"/>
      <c r="H29" s="2">
        <f>SUM(H9:H27)</f>
        <v>-12437</v>
      </c>
      <c r="I29" s="19"/>
      <c r="J29" s="10">
        <f>SUM(J9:J27)</f>
        <v>-3876</v>
      </c>
      <c r="K29" s="44"/>
      <c r="L29" s="2">
        <f>SUM(L9:L27)</f>
        <v>-11397</v>
      </c>
    </row>
    <row r="30" spans="1:12" s="39" customFormat="1" ht="20.100000000000001" customHeight="1">
      <c r="A30" s="205" t="s">
        <v>120</v>
      </c>
      <c r="B30" s="1"/>
      <c r="C30" s="1"/>
      <c r="D30" s="12"/>
      <c r="F30" s="10">
        <v>-139</v>
      </c>
      <c r="G30" s="44"/>
      <c r="H30" s="2">
        <v>-122</v>
      </c>
      <c r="I30" s="19"/>
      <c r="J30" s="10">
        <v>-139</v>
      </c>
      <c r="K30" s="44"/>
      <c r="L30" s="2">
        <v>-122</v>
      </c>
    </row>
    <row r="31" spans="1:12" s="39" customFormat="1" ht="20.100000000000001" customHeight="1">
      <c r="A31" s="1" t="s">
        <v>119</v>
      </c>
      <c r="B31" s="1"/>
      <c r="C31" s="1"/>
      <c r="D31" s="12"/>
      <c r="F31" s="10">
        <v>396</v>
      </c>
      <c r="G31" s="44"/>
      <c r="H31" s="2">
        <v>0</v>
      </c>
      <c r="I31" s="19"/>
      <c r="J31" s="10">
        <v>396</v>
      </c>
      <c r="K31" s="44"/>
      <c r="L31" s="2">
        <v>0</v>
      </c>
    </row>
    <row r="32" spans="1:12" s="39" customFormat="1" ht="20.100000000000001" customHeight="1">
      <c r="A32" s="1" t="s">
        <v>111</v>
      </c>
      <c r="B32" s="1"/>
      <c r="C32" s="1"/>
      <c r="D32" s="12"/>
      <c r="F32" s="18">
        <v>-4229</v>
      </c>
      <c r="G32" s="44"/>
      <c r="H32" s="4">
        <v>-44470</v>
      </c>
      <c r="I32" s="44"/>
      <c r="J32" s="18">
        <v>-1055</v>
      </c>
      <c r="K32" s="44"/>
      <c r="L32" s="4">
        <v>-850</v>
      </c>
    </row>
    <row r="33" spans="1:12" s="39" customFormat="1" ht="8.1" customHeight="1">
      <c r="A33" s="1"/>
      <c r="B33" s="1"/>
      <c r="C33" s="1"/>
      <c r="D33" s="202"/>
      <c r="F33" s="16"/>
      <c r="G33" s="13"/>
      <c r="H33" s="26"/>
      <c r="I33" s="13"/>
      <c r="J33" s="16"/>
      <c r="K33" s="14"/>
      <c r="L33" s="15"/>
    </row>
    <row r="34" spans="1:12" s="39" customFormat="1" ht="20.100000000000001" customHeight="1">
      <c r="A34" s="206" t="s">
        <v>76</v>
      </c>
      <c r="B34" s="1"/>
      <c r="C34" s="1"/>
      <c r="D34" s="12"/>
      <c r="F34" s="18">
        <f>SUM(F29:F32)</f>
        <v>-8421</v>
      </c>
      <c r="G34" s="44"/>
      <c r="H34" s="4">
        <f>SUM(H29:H32)</f>
        <v>-57029</v>
      </c>
      <c r="I34" s="44"/>
      <c r="J34" s="18">
        <f>SUM(J29:J32)</f>
        <v>-4674</v>
      </c>
      <c r="K34" s="44"/>
      <c r="L34" s="4">
        <f>SUM(L29:L32)</f>
        <v>-12369</v>
      </c>
    </row>
    <row r="35" spans="1:12" s="39" customFormat="1" ht="20.100000000000001" customHeight="1">
      <c r="A35" s="206"/>
      <c r="B35" s="1"/>
      <c r="C35" s="1"/>
      <c r="D35" s="12"/>
      <c r="F35" s="15"/>
      <c r="G35" s="44"/>
      <c r="H35" s="15"/>
      <c r="I35" s="44"/>
      <c r="J35" s="15"/>
      <c r="K35" s="44"/>
      <c r="L35" s="15"/>
    </row>
    <row r="36" spans="1:12" s="39" customFormat="1" ht="20.100000000000001" customHeight="1">
      <c r="A36" s="206"/>
      <c r="B36" s="1"/>
      <c r="C36" s="1"/>
      <c r="D36" s="12"/>
      <c r="F36" s="15"/>
      <c r="G36" s="44"/>
      <c r="H36" s="15"/>
      <c r="I36" s="44"/>
      <c r="J36" s="15"/>
      <c r="K36" s="44"/>
      <c r="L36" s="15"/>
    </row>
    <row r="37" spans="1:12" s="39" customFormat="1" ht="20.100000000000001" customHeight="1">
      <c r="A37" s="206"/>
      <c r="B37" s="1"/>
      <c r="C37" s="1"/>
      <c r="D37" s="12"/>
      <c r="F37" s="15"/>
      <c r="G37" s="44"/>
      <c r="H37" s="15"/>
      <c r="I37" s="44"/>
      <c r="J37" s="15"/>
      <c r="K37" s="44"/>
      <c r="L37" s="15"/>
    </row>
    <row r="38" spans="1:12" s="39" customFormat="1" ht="20.100000000000001" customHeight="1">
      <c r="A38" s="206"/>
      <c r="B38" s="1"/>
      <c r="C38" s="1"/>
      <c r="D38" s="12"/>
      <c r="F38" s="15"/>
      <c r="G38" s="44"/>
      <c r="H38" s="15"/>
      <c r="I38" s="44"/>
      <c r="J38" s="15"/>
      <c r="K38" s="44"/>
      <c r="L38" s="15"/>
    </row>
    <row r="39" spans="1:12" s="39" customFormat="1" ht="20.100000000000001" customHeight="1">
      <c r="A39" s="206"/>
      <c r="B39" s="1"/>
      <c r="C39" s="1"/>
      <c r="D39" s="12"/>
      <c r="F39" s="15"/>
      <c r="G39" s="44"/>
      <c r="H39" s="15"/>
      <c r="I39" s="44"/>
      <c r="J39" s="15"/>
      <c r="K39" s="44"/>
      <c r="L39" s="15"/>
    </row>
    <row r="40" spans="1:12" s="39" customFormat="1" ht="20.100000000000001" customHeight="1">
      <c r="A40" s="206"/>
      <c r="B40" s="1"/>
      <c r="C40" s="1"/>
      <c r="D40" s="12"/>
      <c r="F40" s="15"/>
      <c r="G40" s="190"/>
      <c r="H40" s="15"/>
      <c r="I40" s="190"/>
      <c r="J40" s="15"/>
      <c r="K40" s="190"/>
      <c r="L40" s="15"/>
    </row>
    <row r="41" spans="1:12" s="39" customFormat="1" ht="8.1" customHeight="1">
      <c r="A41" s="206"/>
      <c r="B41" s="1"/>
      <c r="C41" s="1"/>
      <c r="D41" s="12"/>
      <c r="F41" s="15"/>
      <c r="G41" s="190"/>
      <c r="H41" s="15"/>
      <c r="I41" s="190"/>
      <c r="J41" s="15"/>
      <c r="K41" s="190"/>
      <c r="L41" s="15"/>
    </row>
    <row r="42" spans="1:12" s="39" customFormat="1" ht="21.95" customHeight="1">
      <c r="A42" s="93" t="s">
        <v>42</v>
      </c>
      <c r="B42" s="140"/>
      <c r="C42" s="140"/>
      <c r="D42" s="207"/>
      <c r="E42" s="57"/>
      <c r="F42" s="4"/>
      <c r="G42" s="192"/>
      <c r="H42" s="5"/>
      <c r="I42" s="192"/>
      <c r="J42" s="5"/>
      <c r="K42" s="192"/>
      <c r="L42" s="5"/>
    </row>
    <row r="43" spans="1:12" s="39" customFormat="1" ht="20.100000000000001" customHeight="1">
      <c r="A43" s="260" t="s">
        <v>57</v>
      </c>
      <c r="B43" s="260"/>
      <c r="C43" s="260"/>
      <c r="D43" s="189"/>
      <c r="F43" s="2"/>
      <c r="G43" s="190"/>
      <c r="H43" s="3"/>
      <c r="I43" s="190"/>
      <c r="J43" s="3"/>
      <c r="K43" s="190"/>
      <c r="L43" s="3"/>
    </row>
    <row r="44" spans="1:12" s="39" customFormat="1" ht="20.100000000000001" customHeight="1">
      <c r="A44" s="112" t="s">
        <v>137</v>
      </c>
      <c r="B44" s="112"/>
      <c r="C44" s="112"/>
      <c r="D44" s="189"/>
      <c r="F44" s="2"/>
      <c r="G44" s="190"/>
      <c r="H44" s="3"/>
      <c r="I44" s="190"/>
      <c r="J44" s="3"/>
      <c r="K44" s="190"/>
      <c r="L44" s="3"/>
    </row>
    <row r="45" spans="1:12" s="39" customFormat="1" ht="20.100000000000001" customHeight="1">
      <c r="A45" s="113" t="s">
        <v>143</v>
      </c>
      <c r="B45" s="113"/>
      <c r="C45" s="113"/>
      <c r="D45" s="191"/>
      <c r="E45" s="42"/>
      <c r="F45" s="4"/>
      <c r="G45" s="192"/>
      <c r="H45" s="5"/>
      <c r="I45" s="192"/>
      <c r="J45" s="3"/>
      <c r="K45" s="190"/>
      <c r="L45" s="3"/>
    </row>
    <row r="46" spans="1:12" s="39" customFormat="1" ht="20.100000000000001" customHeight="1">
      <c r="A46" s="114"/>
      <c r="B46" s="114"/>
      <c r="C46" s="114"/>
      <c r="D46" s="193"/>
      <c r="E46" s="47"/>
      <c r="F46" s="6"/>
      <c r="G46" s="7"/>
      <c r="H46" s="8"/>
      <c r="I46" s="8"/>
      <c r="J46" s="8"/>
      <c r="K46" s="7"/>
      <c r="L46" s="8"/>
    </row>
    <row r="47" spans="1:12" s="39" customFormat="1" ht="20.100000000000001" customHeight="1">
      <c r="A47" s="194"/>
      <c r="B47" s="194"/>
      <c r="C47" s="194"/>
      <c r="D47" s="195"/>
      <c r="E47" s="48"/>
      <c r="F47" s="259" t="s">
        <v>31</v>
      </c>
      <c r="G47" s="259"/>
      <c r="H47" s="259" t="s">
        <v>31</v>
      </c>
      <c r="I47" s="9"/>
      <c r="J47" s="259" t="s">
        <v>50</v>
      </c>
      <c r="K47" s="259"/>
      <c r="L47" s="259" t="s">
        <v>50</v>
      </c>
    </row>
    <row r="48" spans="1:12" s="39" customFormat="1" ht="20.100000000000001" customHeight="1">
      <c r="A48" s="1"/>
      <c r="B48" s="1"/>
      <c r="C48" s="1"/>
      <c r="D48" s="193"/>
      <c r="E48" s="196"/>
      <c r="F48" s="118" t="s">
        <v>142</v>
      </c>
      <c r="G48" s="119"/>
      <c r="H48" s="118" t="s">
        <v>96</v>
      </c>
      <c r="I48" s="119"/>
      <c r="J48" s="118" t="s">
        <v>142</v>
      </c>
      <c r="K48" s="119"/>
      <c r="L48" s="118" t="s">
        <v>96</v>
      </c>
    </row>
    <row r="49" spans="1:19" s="39" customFormat="1" ht="20.100000000000001" customHeight="1">
      <c r="A49" s="1"/>
      <c r="B49" s="1"/>
      <c r="C49" s="1"/>
      <c r="D49" s="197" t="s">
        <v>0</v>
      </c>
      <c r="E49" s="198"/>
      <c r="F49" s="199" t="s">
        <v>51</v>
      </c>
      <c r="G49" s="9"/>
      <c r="H49" s="200" t="s">
        <v>51</v>
      </c>
      <c r="I49" s="9"/>
      <c r="J49" s="200" t="s">
        <v>51</v>
      </c>
      <c r="K49" s="9"/>
      <c r="L49" s="200" t="s">
        <v>51</v>
      </c>
    </row>
    <row r="50" spans="1:19" s="39" customFormat="1" ht="20.100000000000001" customHeight="1">
      <c r="A50" s="124" t="s">
        <v>13</v>
      </c>
      <c r="B50" s="1"/>
      <c r="C50" s="1"/>
      <c r="D50" s="202"/>
      <c r="E50" s="1"/>
      <c r="F50" s="11"/>
      <c r="G50" s="44"/>
      <c r="H50" s="3"/>
      <c r="I50" s="44"/>
      <c r="J50" s="11"/>
      <c r="K50" s="44"/>
      <c r="L50" s="3"/>
    </row>
    <row r="51" spans="1:19" s="39" customFormat="1" ht="20.100000000000001" customHeight="1">
      <c r="A51" s="1" t="s">
        <v>138</v>
      </c>
      <c r="B51" s="1"/>
      <c r="C51" s="1"/>
      <c r="D51" s="12"/>
      <c r="F51" s="22"/>
      <c r="H51" s="1"/>
      <c r="J51" s="22"/>
      <c r="L51" s="1"/>
    </row>
    <row r="52" spans="1:19" s="39" customFormat="1" ht="20.100000000000001" customHeight="1">
      <c r="A52" s="1" t="s">
        <v>139</v>
      </c>
      <c r="B52" s="1"/>
      <c r="C52" s="1"/>
      <c r="D52" s="12"/>
      <c r="F52" s="16">
        <v>-318</v>
      </c>
      <c r="G52" s="21"/>
      <c r="H52" s="15">
        <v>-103</v>
      </c>
      <c r="I52" s="21"/>
      <c r="J52" s="16">
        <v>-318</v>
      </c>
      <c r="K52" s="21"/>
      <c r="L52" s="15">
        <v>-103</v>
      </c>
    </row>
    <row r="53" spans="1:19" s="39" customFormat="1" ht="18" customHeight="1">
      <c r="A53" s="1" t="s">
        <v>179</v>
      </c>
      <c r="B53" s="1"/>
      <c r="C53" s="1"/>
      <c r="D53" s="186" t="s">
        <v>171</v>
      </c>
      <c r="E53" s="187"/>
      <c r="F53" s="245">
        <v>0</v>
      </c>
      <c r="G53" s="188"/>
      <c r="H53" s="238">
        <v>0</v>
      </c>
      <c r="I53" s="188"/>
      <c r="J53" s="239">
        <v>-3500</v>
      </c>
      <c r="K53" s="188"/>
      <c r="L53" s="238">
        <v>0</v>
      </c>
      <c r="M53" s="28"/>
      <c r="N53" s="28"/>
      <c r="O53" s="28"/>
      <c r="P53" s="28"/>
      <c r="Q53" s="28"/>
      <c r="R53" s="28"/>
      <c r="S53" s="28"/>
    </row>
    <row r="54" spans="1:19" s="39" customFormat="1" ht="6.75" customHeight="1">
      <c r="A54" s="1"/>
      <c r="B54" s="1"/>
      <c r="C54" s="1"/>
      <c r="D54" s="12"/>
      <c r="F54" s="16"/>
      <c r="G54" s="21"/>
      <c r="H54" s="15"/>
      <c r="I54" s="21"/>
      <c r="J54" s="16"/>
      <c r="K54" s="21"/>
      <c r="L54" s="15"/>
    </row>
    <row r="55" spans="1:19" s="39" customFormat="1" ht="20.100000000000001" customHeight="1">
      <c r="A55" s="165" t="s">
        <v>95</v>
      </c>
      <c r="B55" s="1"/>
      <c r="C55" s="1"/>
      <c r="D55" s="12"/>
      <c r="F55" s="18">
        <f>SUM(F51:F53)</f>
        <v>-318</v>
      </c>
      <c r="G55" s="44"/>
      <c r="H55" s="4">
        <f>SUM(H51:H53)</f>
        <v>-103</v>
      </c>
      <c r="I55" s="44"/>
      <c r="J55" s="18">
        <f>SUM(J51:J53)</f>
        <v>-3818</v>
      </c>
      <c r="K55" s="44"/>
      <c r="L55" s="4">
        <f>SUM(L51:L53)</f>
        <v>-103</v>
      </c>
    </row>
    <row r="56" spans="1:19" s="39" customFormat="1" ht="20.100000000000001" customHeight="1">
      <c r="A56" s="165"/>
      <c r="B56" s="1"/>
      <c r="C56" s="1"/>
      <c r="D56" s="12"/>
      <c r="F56" s="16"/>
      <c r="G56" s="44"/>
      <c r="H56" s="15"/>
      <c r="I56" s="44"/>
      <c r="J56" s="16"/>
      <c r="K56" s="44"/>
      <c r="L56" s="15"/>
    </row>
    <row r="57" spans="1:19" s="39" customFormat="1" ht="20.100000000000001" customHeight="1">
      <c r="A57" s="124" t="s">
        <v>14</v>
      </c>
      <c r="B57" s="1"/>
      <c r="C57" s="1"/>
      <c r="D57" s="12"/>
      <c r="F57" s="11"/>
      <c r="G57" s="44"/>
      <c r="H57" s="2"/>
      <c r="I57" s="44"/>
      <c r="J57" s="11"/>
      <c r="K57" s="44"/>
      <c r="L57" s="3"/>
    </row>
    <row r="58" spans="1:19" s="39" customFormat="1" ht="20.100000000000001" customHeight="1">
      <c r="A58" s="1" t="s">
        <v>177</v>
      </c>
      <c r="B58" s="1"/>
      <c r="C58" s="1"/>
      <c r="D58" s="12"/>
      <c r="F58" s="11"/>
      <c r="G58" s="44"/>
      <c r="H58" s="2"/>
      <c r="I58" s="44"/>
      <c r="J58" s="11"/>
      <c r="K58" s="44"/>
      <c r="L58" s="3"/>
    </row>
    <row r="59" spans="1:19" s="39" customFormat="1" ht="20.100000000000001" customHeight="1">
      <c r="A59" s="39" t="s">
        <v>178</v>
      </c>
      <c r="B59" s="1"/>
      <c r="C59" s="1"/>
      <c r="D59" s="12" t="s">
        <v>174</v>
      </c>
      <c r="F59" s="16">
        <v>9000</v>
      </c>
      <c r="G59" s="44"/>
      <c r="H59" s="15">
        <v>11000</v>
      </c>
      <c r="I59" s="44"/>
      <c r="J59" s="16">
        <v>9000</v>
      </c>
      <c r="K59" s="44"/>
      <c r="L59" s="15">
        <v>11000</v>
      </c>
    </row>
    <row r="60" spans="1:19" s="39" customFormat="1" ht="20.100000000000001" customHeight="1">
      <c r="A60" s="1" t="s">
        <v>149</v>
      </c>
      <c r="B60" s="1"/>
      <c r="C60" s="1"/>
      <c r="D60" s="12"/>
      <c r="F60" s="18">
        <v>-424</v>
      </c>
      <c r="G60" s="19"/>
      <c r="H60" s="4">
        <v>-350</v>
      </c>
      <c r="I60" s="19"/>
      <c r="J60" s="18">
        <v>-107</v>
      </c>
      <c r="K60" s="19"/>
      <c r="L60" s="4">
        <v>-87</v>
      </c>
    </row>
    <row r="61" spans="1:19" s="39" customFormat="1" ht="8.1" customHeight="1">
      <c r="A61" s="1"/>
      <c r="B61" s="1"/>
      <c r="C61" s="1"/>
      <c r="D61" s="12"/>
      <c r="F61" s="16"/>
      <c r="G61" s="21"/>
      <c r="H61" s="15"/>
      <c r="I61" s="21"/>
      <c r="J61" s="16"/>
      <c r="K61" s="21"/>
      <c r="L61" s="15"/>
    </row>
    <row r="62" spans="1:19" s="39" customFormat="1" ht="20.100000000000001" customHeight="1">
      <c r="A62" s="165" t="s">
        <v>77</v>
      </c>
      <c r="B62" s="1"/>
      <c r="C62" s="1"/>
      <c r="D62" s="12"/>
      <c r="F62" s="18">
        <f>SUM(F59:F61)</f>
        <v>8576</v>
      </c>
      <c r="G62" s="44"/>
      <c r="H62" s="4">
        <f>SUM(H59:H61)</f>
        <v>10650</v>
      </c>
      <c r="I62" s="44"/>
      <c r="J62" s="18">
        <f>SUM(J59:J61)</f>
        <v>8893</v>
      </c>
      <c r="K62" s="44"/>
      <c r="L62" s="4">
        <f>SUM(L59:L61)</f>
        <v>10913</v>
      </c>
    </row>
    <row r="63" spans="1:19" s="39" customFormat="1" ht="20.100000000000001" customHeight="1">
      <c r="A63" s="1"/>
      <c r="B63" s="1"/>
      <c r="C63" s="1"/>
      <c r="D63" s="12"/>
      <c r="F63" s="16"/>
      <c r="G63" s="21"/>
      <c r="H63" s="15"/>
      <c r="I63" s="21"/>
      <c r="J63" s="16"/>
      <c r="K63" s="21"/>
      <c r="L63" s="15"/>
    </row>
    <row r="64" spans="1:19" s="39" customFormat="1" ht="20.100000000000001" customHeight="1">
      <c r="A64" s="124" t="s">
        <v>150</v>
      </c>
      <c r="B64" s="124"/>
      <c r="C64" s="124"/>
      <c r="D64" s="12"/>
      <c r="F64" s="16"/>
      <c r="G64" s="21"/>
      <c r="H64" s="15"/>
      <c r="I64" s="21"/>
      <c r="J64" s="16"/>
      <c r="K64" s="21"/>
      <c r="L64" s="15"/>
    </row>
    <row r="65" spans="1:13" s="39" customFormat="1" ht="20.100000000000001" customHeight="1">
      <c r="A65" s="124" t="s">
        <v>151</v>
      </c>
      <c r="B65" s="124"/>
      <c r="C65" s="124"/>
      <c r="D65" s="12"/>
      <c r="F65" s="16">
        <f>SUM(F62,F55,F34)</f>
        <v>-163</v>
      </c>
      <c r="G65" s="44"/>
      <c r="H65" s="15">
        <f>SUM(H62,H55,H34)</f>
        <v>-46482</v>
      </c>
      <c r="I65" s="44"/>
      <c r="J65" s="16">
        <f>SUM(J62,J55,J34)</f>
        <v>401</v>
      </c>
      <c r="K65" s="44"/>
      <c r="L65" s="15">
        <f>SUM(L62,L55,L34)</f>
        <v>-1559</v>
      </c>
    </row>
    <row r="66" spans="1:13" s="39" customFormat="1" ht="20.100000000000001" customHeight="1">
      <c r="A66" s="1" t="s">
        <v>21</v>
      </c>
      <c r="B66" s="1"/>
      <c r="C66" s="1"/>
      <c r="D66" s="12"/>
      <c r="F66" s="53">
        <f>'3-5'!F15</f>
        <v>3270</v>
      </c>
      <c r="G66" s="44"/>
      <c r="H66" s="208">
        <v>65111</v>
      </c>
      <c r="I66" s="44"/>
      <c r="J66" s="53">
        <f>'3-5'!J15</f>
        <v>1220</v>
      </c>
      <c r="K66" s="44"/>
      <c r="L66" s="208">
        <v>8708</v>
      </c>
    </row>
    <row r="67" spans="1:13" s="39" customFormat="1" ht="8.1" customHeight="1">
      <c r="A67" s="1"/>
      <c r="B67" s="1"/>
      <c r="C67" s="1"/>
      <c r="D67" s="12"/>
      <c r="F67" s="16"/>
      <c r="G67" s="21"/>
      <c r="H67" s="15"/>
      <c r="I67" s="44"/>
      <c r="J67" s="16"/>
      <c r="K67" s="21"/>
      <c r="L67" s="15"/>
    </row>
    <row r="68" spans="1:13" s="39" customFormat="1" ht="20.100000000000001" customHeight="1" thickBot="1">
      <c r="A68" s="124" t="s">
        <v>22</v>
      </c>
      <c r="B68" s="1"/>
      <c r="C68" s="1"/>
      <c r="D68" s="12"/>
      <c r="F68" s="23">
        <f>SUM(F65:F66)</f>
        <v>3107</v>
      </c>
      <c r="G68" s="44"/>
      <c r="H68" s="209">
        <f>SUM(H65:H66)</f>
        <v>18629</v>
      </c>
      <c r="I68" s="44"/>
      <c r="J68" s="23">
        <f>SUM(J65:J66)</f>
        <v>1621</v>
      </c>
      <c r="K68" s="44"/>
      <c r="L68" s="209">
        <f>SUM(L65:L66)</f>
        <v>7149</v>
      </c>
    </row>
    <row r="69" spans="1:13" s="39" customFormat="1" ht="20.100000000000001" customHeight="1" thickTop="1">
      <c r="A69" s="1"/>
      <c r="B69" s="1"/>
      <c r="C69" s="1"/>
      <c r="D69" s="12"/>
      <c r="F69" s="11"/>
      <c r="G69" s="44"/>
      <c r="H69" s="2"/>
      <c r="I69" s="44"/>
      <c r="J69" s="11"/>
      <c r="K69" s="44"/>
      <c r="L69" s="3"/>
    </row>
    <row r="70" spans="1:13" s="39" customFormat="1" ht="20.100000000000001" customHeight="1">
      <c r="A70" s="124" t="s">
        <v>93</v>
      </c>
      <c r="B70" s="1"/>
      <c r="C70" s="1"/>
      <c r="D70" s="12"/>
      <c r="F70" s="11"/>
      <c r="G70" s="44"/>
      <c r="H70" s="2"/>
      <c r="I70" s="44"/>
      <c r="J70" s="11"/>
      <c r="K70" s="44"/>
      <c r="L70" s="3"/>
    </row>
    <row r="71" spans="1:13" s="39" customFormat="1" ht="7.9" customHeight="1">
      <c r="A71" s="1"/>
      <c r="B71" s="1"/>
      <c r="C71" s="1"/>
      <c r="D71" s="12"/>
      <c r="F71" s="11"/>
      <c r="G71" s="44"/>
      <c r="H71" s="2"/>
      <c r="I71" s="44"/>
      <c r="J71" s="11"/>
      <c r="K71" s="44"/>
      <c r="L71" s="3"/>
    </row>
    <row r="72" spans="1:13" s="39" customFormat="1" ht="20.100000000000001" customHeight="1">
      <c r="A72" s="1" t="s">
        <v>154</v>
      </c>
      <c r="B72" s="1"/>
      <c r="C72" s="1"/>
      <c r="D72" s="12"/>
      <c r="F72" s="11"/>
      <c r="G72" s="44"/>
      <c r="H72" s="2"/>
      <c r="I72" s="44"/>
      <c r="J72" s="11"/>
      <c r="K72" s="44"/>
      <c r="L72" s="3"/>
    </row>
    <row r="73" spans="1:13" s="39" customFormat="1" ht="7.9" customHeight="1">
      <c r="A73" s="1"/>
      <c r="B73" s="1"/>
      <c r="C73" s="1"/>
      <c r="D73" s="12"/>
      <c r="F73" s="11"/>
      <c r="G73" s="44"/>
      <c r="H73" s="2"/>
      <c r="I73" s="44"/>
      <c r="J73" s="11"/>
      <c r="K73" s="44"/>
      <c r="L73" s="3"/>
    </row>
    <row r="74" spans="1:13" s="39" customFormat="1" ht="20.100000000000001" customHeight="1">
      <c r="A74" s="1" t="s">
        <v>180</v>
      </c>
      <c r="B74" s="1"/>
      <c r="C74" s="1"/>
      <c r="D74" s="12"/>
      <c r="F74" s="11"/>
      <c r="G74" s="44"/>
      <c r="H74" s="2"/>
      <c r="I74" s="44"/>
      <c r="J74" s="11"/>
      <c r="K74" s="44"/>
      <c r="L74" s="3"/>
    </row>
    <row r="75" spans="1:13" s="39" customFormat="1" ht="20.100000000000001" customHeight="1">
      <c r="A75" s="39" t="s">
        <v>167</v>
      </c>
      <c r="B75" s="1"/>
      <c r="C75" s="1"/>
      <c r="D75" s="12" t="s">
        <v>171</v>
      </c>
      <c r="F75" s="10">
        <v>170000</v>
      </c>
      <c r="G75" s="44"/>
      <c r="H75" s="2">
        <v>170000</v>
      </c>
      <c r="I75" s="44"/>
      <c r="J75" s="10">
        <v>170000</v>
      </c>
      <c r="K75" s="44"/>
      <c r="L75" s="2">
        <v>170000</v>
      </c>
    </row>
    <row r="76" spans="1:13" s="39" customFormat="1" ht="20.100000000000001" customHeight="1">
      <c r="A76" s="1" t="s">
        <v>168</v>
      </c>
      <c r="B76" s="1"/>
      <c r="C76" s="1"/>
      <c r="D76" s="12"/>
      <c r="F76" s="10"/>
      <c r="G76" s="44"/>
      <c r="H76" s="2"/>
      <c r="I76" s="44"/>
      <c r="J76" s="10"/>
      <c r="K76" s="44"/>
      <c r="L76" s="2"/>
    </row>
    <row r="77" spans="1:13" s="39" customFormat="1" ht="20.100000000000001" customHeight="1">
      <c r="A77" s="1" t="s">
        <v>169</v>
      </c>
      <c r="B77" s="1"/>
      <c r="C77" s="1"/>
      <c r="D77" s="12" t="s">
        <v>174</v>
      </c>
      <c r="F77" s="10">
        <v>632256</v>
      </c>
      <c r="G77" s="44"/>
      <c r="H77" s="2">
        <v>0</v>
      </c>
      <c r="I77" s="44"/>
      <c r="J77" s="10">
        <v>632256</v>
      </c>
      <c r="K77" s="44"/>
      <c r="L77" s="2">
        <v>0</v>
      </c>
    </row>
    <row r="78" spans="1:13" s="232" customFormat="1" ht="20.100000000000001" customHeight="1">
      <c r="A78" s="145" t="s">
        <v>152</v>
      </c>
      <c r="B78" s="145"/>
      <c r="C78" s="145"/>
      <c r="D78" s="186"/>
      <c r="E78" s="28"/>
      <c r="F78" s="233"/>
      <c r="G78" s="234"/>
      <c r="H78" s="24"/>
      <c r="I78" s="234"/>
      <c r="J78" s="233"/>
      <c r="K78" s="234"/>
      <c r="L78" s="24"/>
      <c r="M78" s="28"/>
    </row>
    <row r="79" spans="1:13" s="232" customFormat="1" ht="20.100000000000001" customHeight="1">
      <c r="A79" s="145" t="s">
        <v>153</v>
      </c>
      <c r="B79" s="145"/>
      <c r="C79" s="145"/>
      <c r="D79" s="186"/>
      <c r="E79" s="28"/>
      <c r="F79" s="233">
        <v>0</v>
      </c>
      <c r="G79" s="234"/>
      <c r="H79" s="24">
        <v>488102</v>
      </c>
      <c r="I79" s="234"/>
      <c r="J79" s="233">
        <v>0</v>
      </c>
      <c r="K79" s="234"/>
      <c r="L79" s="24">
        <v>31719</v>
      </c>
      <c r="M79" s="28"/>
    </row>
    <row r="80" spans="1:13" s="39" customFormat="1" ht="19.5" customHeight="1">
      <c r="A80" s="145" t="s">
        <v>159</v>
      </c>
      <c r="B80" s="145"/>
      <c r="C80" s="145"/>
      <c r="D80" s="186"/>
      <c r="E80" s="28"/>
      <c r="F80" s="233">
        <v>9370</v>
      </c>
      <c r="G80" s="234"/>
      <c r="H80" s="24">
        <v>0</v>
      </c>
      <c r="I80" s="234"/>
      <c r="J80" s="233">
        <v>9370</v>
      </c>
      <c r="K80" s="234"/>
      <c r="L80" s="24" t="s">
        <v>134</v>
      </c>
      <c r="M80" s="28"/>
    </row>
    <row r="81" spans="1:13" s="39" customFormat="1" ht="19.5" customHeight="1">
      <c r="A81" s="145" t="s">
        <v>170</v>
      </c>
      <c r="B81" s="1"/>
      <c r="C81" s="1"/>
      <c r="D81" s="12"/>
      <c r="F81" s="233">
        <v>1760</v>
      </c>
      <c r="G81" s="234"/>
      <c r="H81" s="24" t="s">
        <v>134</v>
      </c>
      <c r="I81" s="234"/>
      <c r="J81" s="233">
        <v>1760</v>
      </c>
      <c r="K81" s="44"/>
      <c r="L81" s="2" t="s">
        <v>134</v>
      </c>
    </row>
    <row r="82" spans="1:13" s="39" customFormat="1" ht="19.5" customHeight="1">
      <c r="A82" s="145"/>
      <c r="B82" s="1"/>
      <c r="C82" s="1"/>
      <c r="D82" s="12"/>
      <c r="F82" s="2"/>
      <c r="G82" s="190"/>
      <c r="H82" s="2"/>
      <c r="I82" s="190"/>
      <c r="J82" s="2"/>
      <c r="K82" s="44"/>
      <c r="L82" s="2"/>
    </row>
    <row r="83" spans="1:13" s="39" customFormat="1" ht="19.5" customHeight="1">
      <c r="A83" s="1"/>
      <c r="B83" s="1"/>
      <c r="C83" s="1"/>
      <c r="D83" s="12"/>
      <c r="F83" s="2"/>
      <c r="G83" s="44"/>
      <c r="H83" s="2"/>
      <c r="I83" s="44"/>
      <c r="J83" s="2"/>
      <c r="K83" s="44"/>
      <c r="L83" s="2"/>
    </row>
    <row r="84" spans="1:13" s="39" customFormat="1" ht="18.95" customHeight="1">
      <c r="A84" s="1"/>
      <c r="B84" s="1"/>
      <c r="C84" s="1"/>
      <c r="D84" s="12"/>
      <c r="F84" s="2"/>
      <c r="G84" s="190"/>
      <c r="H84" s="3"/>
      <c r="I84" s="190"/>
      <c r="J84" s="3"/>
      <c r="K84" s="190"/>
      <c r="L84" s="3"/>
      <c r="M84" s="1"/>
    </row>
    <row r="85" spans="1:13" s="39" customFormat="1" ht="21.95" customHeight="1">
      <c r="A85" s="93" t="s">
        <v>42</v>
      </c>
      <c r="B85" s="140"/>
      <c r="C85" s="140"/>
      <c r="D85" s="207"/>
      <c r="E85" s="57"/>
      <c r="F85" s="4"/>
      <c r="G85" s="192"/>
      <c r="H85" s="5"/>
      <c r="I85" s="192"/>
      <c r="J85" s="5"/>
      <c r="K85" s="192"/>
      <c r="L85" s="5"/>
      <c r="M85" s="1"/>
    </row>
    <row r="86" spans="1:13" ht="20.100000000000001" customHeight="1">
      <c r="G86" s="211"/>
      <c r="I86" s="211"/>
      <c r="J86" s="25"/>
      <c r="K86" s="211"/>
      <c r="M86" s="162"/>
    </row>
    <row r="87" spans="1:13" ht="20.100000000000001" customHeight="1">
      <c r="G87" s="211"/>
      <c r="I87" s="211"/>
      <c r="J87" s="25"/>
      <c r="K87" s="211"/>
      <c r="M87" s="162"/>
    </row>
    <row r="88" spans="1:13" ht="20.100000000000001" customHeight="1">
      <c r="G88" s="211"/>
      <c r="I88" s="211"/>
      <c r="J88" s="25"/>
      <c r="K88" s="211"/>
      <c r="M88" s="162"/>
    </row>
  </sheetData>
  <mergeCells count="7">
    <mergeCell ref="F47:H47"/>
    <mergeCell ref="J47:L47"/>
    <mergeCell ref="A1:C1"/>
    <mergeCell ref="A2:C2"/>
    <mergeCell ref="F5:H5"/>
    <mergeCell ref="J5:L5"/>
    <mergeCell ref="A43:C43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  <ignoredErrors>
    <ignoredError sqref="D15 D17 D53 D59 D75 D7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3-5</vt:lpstr>
      <vt:lpstr>6</vt:lpstr>
      <vt:lpstr>EQ conso 7</vt:lpstr>
      <vt:lpstr>EQ company 8</vt:lpstr>
      <vt:lpstr>9-10</vt:lpstr>
      <vt:lpstr>'3-5'!Print_Area</vt:lpstr>
      <vt:lpstr>'6'!Print_Area</vt:lpstr>
      <vt:lpstr>'9-10'!Print_Area</vt:lpstr>
      <vt:lpstr>'EQ conso 7'!Print_Area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Surapat Janvasin</cp:lastModifiedBy>
  <cp:lastPrinted>2021-05-12T06:49:35Z</cp:lastPrinted>
  <dcterms:created xsi:type="dcterms:W3CDTF">2006-05-08T17:23:03Z</dcterms:created>
  <dcterms:modified xsi:type="dcterms:W3CDTF">2021-05-12T06:49:48Z</dcterms:modified>
</cp:coreProperties>
</file>