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sbunrod\Desktop\My Jobbb\I\Ichitan Group\2021\Q1\Draft\SET file\"/>
    </mc:Choice>
  </mc:AlternateContent>
  <xr:revisionPtr revIDLastSave="0" documentId="13_ncr:1_{626769A3-D1A4-4F30-9177-80A9D25D5446}" xr6:coauthVersionLast="45" xr6:coauthVersionMax="45" xr10:uidLastSave="{00000000-0000-0000-0000-000000000000}"/>
  <bookViews>
    <workbookView xWindow="-110" yWindow="-110" windowWidth="19420" windowHeight="10420" tabRatio="841" activeTab="4" xr2:uid="{00000000-000D-0000-FFFF-FFFF00000000}"/>
  </bookViews>
  <sheets>
    <sheet name="BS-2-4" sheetId="7" r:id="rId1"/>
    <sheet name="5" sheetId="2" r:id="rId2"/>
    <sheet name="6-7" sheetId="3" r:id="rId3"/>
    <sheet name="SH-8-9" sheetId="4" r:id="rId4"/>
    <sheet name="10-11" sheetId="6" r:id="rId5"/>
  </sheets>
  <definedNames>
    <definedName name="\a" localSheetId="4">'10-11'!#REF!</definedName>
    <definedName name="\a" localSheetId="1">'5'!#REF!</definedName>
    <definedName name="\a" localSheetId="2">#REF!</definedName>
    <definedName name="\a" localSheetId="3">#REF!</definedName>
    <definedName name="\a">#REF!</definedName>
    <definedName name="\c" localSheetId="4">'10-11'!#REF!</definedName>
    <definedName name="\c" localSheetId="1">'5'!#REF!</definedName>
    <definedName name="\c" localSheetId="2">#REF!</definedName>
    <definedName name="\c" localSheetId="3">#REF!</definedName>
    <definedName name="\c">#REF!</definedName>
    <definedName name="\d" localSheetId="4">'10-11'!#REF!</definedName>
    <definedName name="\d" localSheetId="1">'5'!#REF!</definedName>
    <definedName name="\d" localSheetId="2">#REF!</definedName>
    <definedName name="\d" localSheetId="3">#REF!</definedName>
    <definedName name="\d">#REF!</definedName>
    <definedName name="\e" localSheetId="4">'10-11'!#REF!</definedName>
    <definedName name="\e" localSheetId="1">'5'!#REF!</definedName>
    <definedName name="\e" localSheetId="2">#REF!</definedName>
    <definedName name="\e" localSheetId="3">#REF!</definedName>
    <definedName name="\e">#REF!</definedName>
    <definedName name="\f" localSheetId="4">'10-11'!#REF!</definedName>
    <definedName name="\f" localSheetId="1">'5'!#REF!</definedName>
    <definedName name="\f" localSheetId="2">#REF!</definedName>
    <definedName name="\f" localSheetId="3">#REF!</definedName>
    <definedName name="\f">#REF!</definedName>
    <definedName name="\g" localSheetId="4">'10-11'!#REF!</definedName>
    <definedName name="\g" localSheetId="1">'5'!#REF!</definedName>
    <definedName name="\g" localSheetId="2">#REF!</definedName>
    <definedName name="\g" localSheetId="3">#REF!</definedName>
    <definedName name="\g">#REF!</definedName>
    <definedName name="\h" localSheetId="4">'10-11'!#REF!</definedName>
    <definedName name="\h" localSheetId="1">'5'!#REF!</definedName>
    <definedName name="\h" localSheetId="2">#REF!</definedName>
    <definedName name="\h" localSheetId="3">#REF!</definedName>
    <definedName name="\h">#REF!</definedName>
    <definedName name="_Regression_Int" localSheetId="4" hidden="1">1</definedName>
    <definedName name="_Regression_Int" localSheetId="1" hidden="1">1</definedName>
    <definedName name="_xlnm.Print_Area" localSheetId="4">'10-11'!$A$1:$I$84</definedName>
    <definedName name="_xlnm.Print_Area" localSheetId="1">'5'!$A$1:$I$38</definedName>
    <definedName name="_xlnm.Print_Area" localSheetId="2">'6-7'!$A$1:$O$43</definedName>
    <definedName name="_xlnm.Print_Area" localSheetId="0">'BS-2-4'!$A$1:$I$91</definedName>
    <definedName name="Print_Area_MI" localSheetId="4">'10-11'!#REF!</definedName>
    <definedName name="Print_Area_MI" localSheetId="1">'5'!$A$1:$I$13</definedName>
    <definedName name="Print_Area_MI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3" i="3" l="1"/>
  <c r="I63" i="6"/>
  <c r="G63" i="6"/>
  <c r="E63" i="6"/>
  <c r="C63" i="6"/>
  <c r="I14" i="6"/>
  <c r="E14" i="6"/>
  <c r="M40" i="3"/>
  <c r="M41" i="3"/>
  <c r="M43" i="3"/>
  <c r="C87" i="7"/>
  <c r="M18" i="3"/>
  <c r="M19" i="3"/>
  <c r="M21" i="3"/>
  <c r="M12" i="4"/>
  <c r="M32" i="4"/>
  <c r="I19" i="4"/>
  <c r="I17" i="4"/>
  <c r="G17" i="4"/>
  <c r="G19" i="4"/>
  <c r="E17" i="4"/>
  <c r="E19" i="4"/>
  <c r="C17" i="4"/>
  <c r="C19" i="4"/>
  <c r="M16" i="4"/>
  <c r="O36" i="3"/>
  <c r="O14" i="3"/>
  <c r="I19" i="3"/>
  <c r="I21" i="3"/>
  <c r="G19" i="3"/>
  <c r="G21" i="3"/>
  <c r="E19" i="3"/>
  <c r="E21" i="3"/>
  <c r="C19" i="3"/>
  <c r="C21" i="3"/>
  <c r="I83" i="6"/>
  <c r="I86" i="6"/>
  <c r="I70" i="6"/>
  <c r="E83" i="6"/>
  <c r="E86" i="6"/>
  <c r="E70" i="6"/>
  <c r="I20" i="2"/>
  <c r="I14" i="2"/>
  <c r="E20" i="2"/>
  <c r="E14" i="2"/>
  <c r="I88" i="7"/>
  <c r="E88" i="7"/>
  <c r="I58" i="7"/>
  <c r="I51" i="7"/>
  <c r="E58" i="7"/>
  <c r="E51" i="7"/>
  <c r="I29" i="7"/>
  <c r="I16" i="7"/>
  <c r="E29" i="7"/>
  <c r="E16" i="7"/>
  <c r="H93" i="7"/>
  <c r="F93" i="7"/>
  <c r="G58" i="7"/>
  <c r="C58" i="7"/>
  <c r="G51" i="7"/>
  <c r="G60" i="7"/>
  <c r="C51" i="7"/>
  <c r="C60" i="7"/>
  <c r="G29" i="7"/>
  <c r="C29" i="7"/>
  <c r="G16" i="7"/>
  <c r="C16" i="7"/>
  <c r="C20" i="2"/>
  <c r="C22" i="2"/>
  <c r="C26" i="2"/>
  <c r="C28" i="2"/>
  <c r="C83" i="6"/>
  <c r="C86" i="6"/>
  <c r="G70" i="6"/>
  <c r="C70" i="6"/>
  <c r="H86" i="6"/>
  <c r="F86" i="6"/>
  <c r="D86" i="6"/>
  <c r="K36" i="4"/>
  <c r="M36" i="4"/>
  <c r="E43" i="3"/>
  <c r="C43" i="3"/>
  <c r="I37" i="4"/>
  <c r="I39" i="4"/>
  <c r="G37" i="4"/>
  <c r="G39" i="4"/>
  <c r="E37" i="4"/>
  <c r="E39" i="4"/>
  <c r="C37" i="4"/>
  <c r="C39" i="4"/>
  <c r="I41" i="3"/>
  <c r="I43" i="3"/>
  <c r="G41" i="3"/>
  <c r="G43" i="3"/>
  <c r="E41" i="3"/>
  <c r="C41" i="3"/>
  <c r="G83" i="6"/>
  <c r="G86" i="6"/>
  <c r="G20" i="2"/>
  <c r="G22" i="2"/>
  <c r="G26" i="2"/>
  <c r="G28" i="2"/>
  <c r="G14" i="2"/>
  <c r="C14" i="2"/>
  <c r="O40" i="3"/>
  <c r="E22" i="2"/>
  <c r="E26" i="2"/>
  <c r="E28" i="2"/>
  <c r="E35" i="2"/>
  <c r="O18" i="3"/>
  <c r="I22" i="2"/>
  <c r="I26" i="2"/>
  <c r="I28" i="2"/>
  <c r="K15" i="4"/>
  <c r="G35" i="2"/>
  <c r="G11" i="6"/>
  <c r="G35" i="6"/>
  <c r="G44" i="6"/>
  <c r="G46" i="6"/>
  <c r="G72" i="6"/>
  <c r="G74" i="6"/>
  <c r="K35" i="4"/>
  <c r="K39" i="3"/>
  <c r="C11" i="6"/>
  <c r="C35" i="6"/>
  <c r="C44" i="6"/>
  <c r="C46" i="6"/>
  <c r="C72" i="6"/>
  <c r="C74" i="6"/>
  <c r="C35" i="2"/>
  <c r="E31" i="7"/>
  <c r="I60" i="7"/>
  <c r="I90" i="7"/>
  <c r="I93" i="7"/>
  <c r="I31" i="7"/>
  <c r="E60" i="7"/>
  <c r="E90" i="7"/>
  <c r="E93" i="7"/>
  <c r="G31" i="7"/>
  <c r="C31" i="7"/>
  <c r="E11" i="6"/>
  <c r="E35" i="6"/>
  <c r="E44" i="6"/>
  <c r="E46" i="6"/>
  <c r="E72" i="6"/>
  <c r="E74" i="6"/>
  <c r="K17" i="3"/>
  <c r="I11" i="6"/>
  <c r="I35" i="6"/>
  <c r="I44" i="6"/>
  <c r="I46" i="6"/>
  <c r="I72" i="6"/>
  <c r="I74" i="6"/>
  <c r="I35" i="2"/>
  <c r="K41" i="3"/>
  <c r="K43" i="3"/>
  <c r="C86" i="7"/>
  <c r="C88" i="7"/>
  <c r="C90" i="7"/>
  <c r="C93" i="7"/>
  <c r="O39" i="3"/>
  <c r="O41" i="3"/>
  <c r="O43" i="3"/>
  <c r="K37" i="4"/>
  <c r="K39" i="4"/>
  <c r="G86" i="7"/>
  <c r="G88" i="7"/>
  <c r="G90" i="7"/>
  <c r="G93" i="7"/>
  <c r="M35" i="4"/>
  <c r="M37" i="4"/>
  <c r="M39" i="4"/>
  <c r="O17" i="3"/>
  <c r="O19" i="3"/>
  <c r="O21" i="3"/>
  <c r="K19" i="3"/>
  <c r="K21" i="3"/>
  <c r="K17" i="4"/>
  <c r="K19" i="4"/>
  <c r="M15" i="4"/>
  <c r="M17" i="4"/>
  <c r="M19" i="4"/>
</calcChain>
</file>

<file path=xl/sharedStrings.xml><?xml version="1.0" encoding="utf-8"?>
<sst xmlns="http://schemas.openxmlformats.org/spreadsheetml/2006/main" count="350" uniqueCount="181">
  <si>
    <t>Statement of financial position</t>
  </si>
  <si>
    <t xml:space="preserve">Separate </t>
  </si>
  <si>
    <t>financial 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</si>
  <si>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</si>
  <si>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</si>
  <si>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</si>
  <si>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</si>
  <si>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</si>
  <si>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</si>
  <si>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</si>
  <si>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</si>
  <si>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</si>
  <si>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</si>
  <si>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</si>
  <si>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</si>
  <si>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 in joint venture</t>
  </si>
  <si>
    <t>Advances for purchase of machinery</t>
  </si>
  <si>
    <t>and equipment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</si>
  <si>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</si>
  <si>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</si>
  <si>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</si>
  <si>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</si>
  <si>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</si>
  <si>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</si>
  <si>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</si>
  <si>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</si>
  <si>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Other payables</t>
  </si>
  <si>
    <t xml:space="preserve">Payables on purchase of property, </t>
  </si>
  <si>
    <t>plant and equipment</t>
  </si>
  <si>
    <t>Accrued expenses</t>
  </si>
  <si>
    <t>Total current liabilities</t>
  </si>
  <si>
    <t>Non-current liabilities</t>
  </si>
  <si>
    <t>Total non-current liabilities</t>
  </si>
  <si>
    <t>Total liabilities</t>
  </si>
  <si>
    <t xml:space="preserve">Surplus on share-based payment </t>
  </si>
  <si>
    <t>transactions</t>
  </si>
  <si>
    <t xml:space="preserve">Retained earnings </t>
  </si>
  <si>
    <t xml:space="preserve">   Appropriated</t>
  </si>
  <si>
    <t>Legal reserve</t>
  </si>
  <si>
    <t xml:space="preserve">   Unappropriated</t>
  </si>
  <si>
    <t>Statement of comprehensive income (Unaudited)</t>
  </si>
  <si>
    <t>Other income</t>
  </si>
  <si>
    <t>Expenses</t>
  </si>
  <si>
    <t>Administrative expenses</t>
  </si>
  <si>
    <t>Finance costs</t>
  </si>
  <si>
    <t>Total expenses</t>
  </si>
  <si>
    <t xml:space="preserve">Other comprehensive income </t>
  </si>
  <si>
    <t>Total comprehensive income for the period</t>
  </si>
  <si>
    <t>Statement of changes in equity (Unaudited)</t>
  </si>
  <si>
    <t>Other components</t>
  </si>
  <si>
    <t>Retained earnings</t>
  </si>
  <si>
    <t>of equity</t>
  </si>
  <si>
    <t>Surplus on</t>
  </si>
  <si>
    <t>share-based</t>
  </si>
  <si>
    <t>payment</t>
  </si>
  <si>
    <t>Legal</t>
  </si>
  <si>
    <t>Total</t>
  </si>
  <si>
    <t>share capital</t>
  </si>
  <si>
    <t>reserve</t>
  </si>
  <si>
    <t>Unappropriated</t>
  </si>
  <si>
    <t>equity</t>
  </si>
  <si>
    <t>Comprehensive income for the period</t>
  </si>
  <si>
    <t>Separate financial statements</t>
  </si>
  <si>
    <t>Statement of cash flows (Unaudited)</t>
  </si>
  <si>
    <t xml:space="preserve">Cash flows from operating activities </t>
  </si>
  <si>
    <t>Depreciation</t>
  </si>
  <si>
    <t>Loss on write-off of inventories</t>
  </si>
  <si>
    <t xml:space="preserve">Loss on write-off of equipment </t>
  </si>
  <si>
    <t>Changes in operating assets and liabilities</t>
  </si>
  <si>
    <t>Cash flows from investing activities</t>
  </si>
  <si>
    <t>Cash flows from financing activities</t>
  </si>
  <si>
    <t>Interest paid</t>
  </si>
  <si>
    <t>Supplemental disclosures of cash flows information:</t>
  </si>
  <si>
    <t xml:space="preserve">Property, plant and equipment paid by cash 
</t>
  </si>
  <si>
    <t xml:space="preserve">   are detailed as follows: </t>
  </si>
  <si>
    <t>Property, plant and equipment paid by cash</t>
  </si>
  <si>
    <t xml:space="preserve">Impairment losses on advances for </t>
  </si>
  <si>
    <t xml:space="preserve">   purchase of right to use trademark</t>
  </si>
  <si>
    <t xml:space="preserve">   joint venture</t>
  </si>
  <si>
    <t>Consolidated financial statements</t>
  </si>
  <si>
    <t>Consolidated</t>
  </si>
  <si>
    <t>Separate</t>
  </si>
  <si>
    <t>Other current receivables</t>
  </si>
  <si>
    <t>Other non-current receivables</t>
  </si>
  <si>
    <t xml:space="preserve">Long-term borrowings from financial </t>
  </si>
  <si>
    <t>Ichitan Group Public Company Limited and its Subsidiary</t>
  </si>
  <si>
    <t>Investment in subsidiary</t>
  </si>
  <si>
    <t>Revenues</t>
  </si>
  <si>
    <t>Total revenues</t>
  </si>
  <si>
    <t>Share</t>
  </si>
  <si>
    <t>Other comprehensive income</t>
  </si>
  <si>
    <t>Interest income</t>
  </si>
  <si>
    <t>Provisions for employee benefits</t>
  </si>
  <si>
    <t>Distribution costs</t>
  </si>
  <si>
    <t>Loss on inventories devaluation</t>
  </si>
  <si>
    <t>Gain on disposal of equipment</t>
  </si>
  <si>
    <t>Current portion of long-term borrowings</t>
  </si>
  <si>
    <t>Share capital</t>
  </si>
  <si>
    <t xml:space="preserve">Authorised share capital </t>
  </si>
  <si>
    <t xml:space="preserve">Issued and paid-up share capital </t>
  </si>
  <si>
    <t>Share premium</t>
  </si>
  <si>
    <t>Exchange</t>
  </si>
  <si>
    <t>differences on</t>
  </si>
  <si>
    <t>Amortisation of intangible assets</t>
  </si>
  <si>
    <t xml:space="preserve">   during the period</t>
  </si>
  <si>
    <t>Share premium on ordinary shares</t>
  </si>
  <si>
    <t>Profit</t>
  </si>
  <si>
    <t>Impairment loss on investment in</t>
  </si>
  <si>
    <t>Trade accounts payable to other parties</t>
  </si>
  <si>
    <t>Equity</t>
  </si>
  <si>
    <t>Other components of equity</t>
  </si>
  <si>
    <t>Total equity</t>
  </si>
  <si>
    <t>Total liabilities and equity</t>
  </si>
  <si>
    <t>Interest received</t>
  </si>
  <si>
    <t>Three-month period ended</t>
  </si>
  <si>
    <t xml:space="preserve">Three-month period ended </t>
  </si>
  <si>
    <t>Exchange differences on translating</t>
  </si>
  <si>
    <t>paid-up</t>
  </si>
  <si>
    <t>Issued and</t>
  </si>
  <si>
    <t>premium on</t>
  </si>
  <si>
    <t>ordinary shares</t>
  </si>
  <si>
    <t>translating</t>
  </si>
  <si>
    <t>Property, plant and equipment purchased</t>
  </si>
  <si>
    <t xml:space="preserve">    subsequently to profit or loss</t>
  </si>
  <si>
    <t xml:space="preserve">Item that will be reclassified </t>
  </si>
  <si>
    <t xml:space="preserve">                   - Changes in payables</t>
  </si>
  <si>
    <t>Cash and cash equivalents at 1 January</t>
  </si>
  <si>
    <t>Cash and cash equivalents at 31 March</t>
  </si>
  <si>
    <t xml:space="preserve">    foreign operations</t>
  </si>
  <si>
    <t>foreign</t>
  </si>
  <si>
    <t>operations</t>
  </si>
  <si>
    <t xml:space="preserve">   cash receipts</t>
  </si>
  <si>
    <t>Three-month period ended 31 March 2020</t>
  </si>
  <si>
    <t>Balance at 31 March 2020</t>
  </si>
  <si>
    <t>Profit before income tax</t>
  </si>
  <si>
    <t>Profit for the period</t>
  </si>
  <si>
    <t xml:space="preserve">   accounted for using equity method</t>
  </si>
  <si>
    <t>Net cash from (used in) investing activities</t>
  </si>
  <si>
    <t>Net cash used in financing activities</t>
  </si>
  <si>
    <t>Net increase in cash and cash equivalents</t>
  </si>
  <si>
    <t>Balance at 1 January 2020</t>
  </si>
  <si>
    <t xml:space="preserve">Net cash generated from operating </t>
  </si>
  <si>
    <t>Net cash from operating activities</t>
  </si>
  <si>
    <t>Cash inflow on short-term loans to subsidiary</t>
  </si>
  <si>
    <t>Cash outflow on long-term borrowings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</si>
  <si>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</si>
  <si>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 xml:space="preserve">   (1,300 million ordinary shares, </t>
  </si>
  <si>
    <t xml:space="preserve">      par value at Baht 1 per share)</t>
  </si>
  <si>
    <t>Acquisition of plant and equipment</t>
  </si>
  <si>
    <t>Adjustments to reconcile profit to</t>
  </si>
  <si>
    <t>Profit from operating activities</t>
  </si>
  <si>
    <t>Costs of sale of goods</t>
  </si>
  <si>
    <t>Revenue from sale of goods</t>
  </si>
  <si>
    <r>
      <rPr>
        <i/>
        <sz val="11"/>
        <rFont val="Times New Roman"/>
        <family val="1"/>
      </rPr>
      <t>Add (less)</t>
    </r>
    <r>
      <rPr>
        <sz val="11"/>
        <rFont val="Times New Roman"/>
        <family val="1"/>
      </rPr>
      <t xml:space="preserve"> - Changes in advanced payment</t>
    </r>
  </si>
  <si>
    <t>Investment in unit trusts in debt security</t>
  </si>
  <si>
    <t>Right-of-use assets</t>
  </si>
  <si>
    <t>Current portion of lease liabilities</t>
  </si>
  <si>
    <t>Leases liabilities</t>
  </si>
  <si>
    <t>Three-month period ended 31 March 2021</t>
  </si>
  <si>
    <t>Balance at 1 January 2021</t>
  </si>
  <si>
    <t>Balance at 31 March 2021</t>
  </si>
  <si>
    <t>5</t>
  </si>
  <si>
    <t>3, 4</t>
  </si>
  <si>
    <t>Unrealised loss on exchange</t>
  </si>
  <si>
    <t>Tax (expense) income</t>
  </si>
  <si>
    <t>Share of profit of joint venture</t>
  </si>
  <si>
    <t>Basic earnings per share</t>
  </si>
  <si>
    <t>Proceeds from sale of unit trusts in debt security</t>
  </si>
  <si>
    <t>Acquisition of unit trusts in debt security</t>
  </si>
  <si>
    <t>Decrease in short-term borrowings</t>
  </si>
  <si>
    <t>from financial institution</t>
  </si>
  <si>
    <t>institution</t>
  </si>
  <si>
    <t>Tax expense (income)</t>
  </si>
  <si>
    <t xml:space="preserve">Tax paid </t>
  </si>
  <si>
    <t>Payment of  lease liabilities</t>
  </si>
  <si>
    <t>11</t>
  </si>
  <si>
    <t>7</t>
  </si>
  <si>
    <t xml:space="preserve">Reversal of allowance for expected credit loss  </t>
  </si>
  <si>
    <t xml:space="preserve">     on trade account receivable</t>
  </si>
  <si>
    <t>Loss on fair value adjustment</t>
  </si>
  <si>
    <t>Gain on sale of unit trusts in debt security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</si>
</sst>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.00\ ;\(#,##0.00\)"/>
  </numFmts>
  <fonts count="10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39" fontId="0" fillId="0" borderId="0"/>
    <xf numFmtId="43" fontId="1" fillId="0" borderId="0" applyFont="0" applyFill="0" applyBorder="0" applyAlignment="0" applyProtection="0"/>
  </cellStyleXfs>
  <cellXfs count="173">
    <xf numFmtId="39" fontId="0" fillId="0" borderId="0" xfId="0"/>
    <xf numFmtId="39" fontId="2" fillId="0" borderId="0" xfId="0" applyFont="1" applyFill="1" applyAlignment="1"/>
    <xf numFmtId="39" fontId="3" fillId="0" borderId="0" xfId="0" applyFont="1" applyFill="1"/>
    <xf numFmtId="39" fontId="5" fillId="0" borderId="0" xfId="0" applyFont="1" applyFill="1"/>
    <xf numFmtId="39" fontId="6" fillId="0" borderId="0" xfId="0" applyFont="1" applyFill="1" applyAlignment="1"/>
    <xf numFmtId="43" fontId="0" fillId="0" borderId="0" xfId="1" applyFont="1" applyFill="1"/>
    <xf numFmtId="39" fontId="0" fillId="0" borderId="0" xfId="0" applyFont="1" applyFill="1"/>
    <xf numFmtId="39" fontId="6" fillId="0" borderId="0" xfId="0" applyFont="1" applyFill="1" applyAlignment="1">
      <alignment horizontal="center"/>
    </xf>
    <xf numFmtId="39" fontId="0" fillId="0" borderId="0" xfId="0" applyFont="1" applyFill="1" applyAlignment="1"/>
    <xf numFmtId="0" fontId="0" fillId="0" borderId="0" xfId="0" quotePrefix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0" fontId="0" fillId="0" borderId="0" xfId="0" applyNumberFormat="1" applyFont="1" applyFill="1" applyBorder="1"/>
    <xf numFmtId="41" fontId="0" fillId="0" borderId="0" xfId="0" applyNumberFormat="1" applyFont="1" applyFill="1" applyBorder="1"/>
    <xf numFmtId="0" fontId="0" fillId="0" borderId="0" xfId="0" applyNumberFormat="1" applyFill="1" applyBorder="1"/>
    <xf numFmtId="0" fontId="6" fillId="0" borderId="0" xfId="0" applyNumberFormat="1" applyFont="1" applyFill="1"/>
    <xf numFmtId="41" fontId="6" fillId="0" borderId="1" xfId="0" applyNumberFormat="1" applyFont="1" applyFill="1" applyBorder="1"/>
    <xf numFmtId="41" fontId="6" fillId="0" borderId="0" xfId="0" applyNumberFormat="1" applyFont="1" applyFill="1"/>
    <xf numFmtId="41" fontId="6" fillId="0" borderId="0" xfId="0" applyNumberFormat="1" applyFont="1" applyFill="1" applyBorder="1"/>
    <xf numFmtId="41" fontId="0" fillId="0" borderId="0" xfId="0" applyNumberFormat="1" applyFont="1" applyFill="1"/>
    <xf numFmtId="0" fontId="8" fillId="0" borderId="0" xfId="0" applyNumberFormat="1" applyFont="1" applyFill="1" applyBorder="1"/>
    <xf numFmtId="43" fontId="1" fillId="0" borderId="0" xfId="1" applyFont="1" applyFill="1"/>
    <xf numFmtId="41" fontId="0" fillId="0" borderId="0" xfId="1" applyNumberFormat="1" applyFont="1" applyFill="1" applyBorder="1" applyAlignment="1"/>
    <xf numFmtId="0" fontId="0" fillId="0" borderId="0" xfId="0" applyNumberFormat="1" applyFill="1"/>
    <xf numFmtId="49" fontId="7" fillId="0" borderId="0" xfId="0" applyNumberFormat="1" applyFont="1" applyBorder="1" applyAlignment="1">
      <alignment horizontal="center"/>
    </xf>
    <xf numFmtId="41" fontId="0" fillId="0" borderId="0" xfId="0" applyNumberFormat="1" applyFont="1" applyFill="1" applyBorder="1" applyAlignment="1"/>
    <xf numFmtId="39" fontId="0" fillId="0" borderId="0" xfId="0" applyFont="1" applyFill="1" applyBorder="1"/>
    <xf numFmtId="0" fontId="6" fillId="0" borderId="0" xfId="0" applyNumberFormat="1" applyFont="1" applyFill="1" applyBorder="1"/>
    <xf numFmtId="37" fontId="6" fillId="0" borderId="0" xfId="0" applyNumberFormat="1" applyFont="1" applyFill="1" applyBorder="1"/>
    <xf numFmtId="0" fontId="0" fillId="0" borderId="0" xfId="0" applyNumberFormat="1" applyFont="1" applyFill="1" applyAlignment="1">
      <alignment horizontal="left"/>
    </xf>
    <xf numFmtId="0" fontId="0" fillId="0" borderId="0" xfId="0" quotePrefix="1" applyNumberFormat="1" applyFont="1" applyFill="1" applyAlignment="1">
      <alignment horizontal="left"/>
    </xf>
    <xf numFmtId="49" fontId="7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9" fontId="0" fillId="0" borderId="0" xfId="0" applyFont="1" applyFill="1" applyAlignment="1">
      <alignment horizontal="right"/>
    </xf>
    <xf numFmtId="0" fontId="4" fillId="0" borderId="0" xfId="0" applyNumberFormat="1" applyFont="1" applyFill="1" applyAlignment="1"/>
    <xf numFmtId="39" fontId="4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/>
    <xf numFmtId="39" fontId="6" fillId="0" borderId="0" xfId="0" applyFont="1" applyFill="1" applyAlignment="1">
      <alignment horizontal="left"/>
    </xf>
    <xf numFmtId="37" fontId="6" fillId="0" borderId="0" xfId="0" applyNumberFormat="1" applyFont="1" applyFill="1" applyAlignment="1">
      <alignment horizontal="left"/>
    </xf>
    <xf numFmtId="39" fontId="0" fillId="0" borderId="0" xfId="0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/>
    <xf numFmtId="164" fontId="0" fillId="0" borderId="0" xfId="0" applyNumberFormat="1" applyFont="1" applyFill="1" applyBorder="1"/>
    <xf numFmtId="41" fontId="6" fillId="0" borderId="1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2" xfId="0" applyNumberFormat="1" applyFont="1" applyFill="1" applyBorder="1" applyAlignment="1">
      <alignment horizontal="right"/>
    </xf>
    <xf numFmtId="41" fontId="6" fillId="0" borderId="3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9" fontId="2" fillId="0" borderId="0" xfId="0" applyFont="1" applyAlignment="1">
      <alignment horizontal="left"/>
    </xf>
    <xf numFmtId="39" fontId="3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39" fontId="3" fillId="0" borderId="0" xfId="0" applyFont="1"/>
    <xf numFmtId="0" fontId="4" fillId="0" borderId="0" xfId="0" applyNumberFormat="1" applyFont="1" applyAlignment="1"/>
    <xf numFmtId="49" fontId="9" fillId="0" borderId="0" xfId="0" applyNumberFormat="1" applyFont="1" applyAlignment="1">
      <alignment horizontal="center"/>
    </xf>
    <xf numFmtId="39" fontId="4" fillId="0" borderId="0" xfId="0" applyFont="1" applyAlignment="1">
      <alignment horizontal="left"/>
    </xf>
    <xf numFmtId="39" fontId="5" fillId="0" borderId="0" xfId="0" applyFont="1" applyAlignment="1">
      <alignment horizontal="left"/>
    </xf>
    <xf numFmtId="37" fontId="5" fillId="0" borderId="0" xfId="0" applyNumberFormat="1" applyFont="1" applyAlignment="1">
      <alignment horizontal="right"/>
    </xf>
    <xf numFmtId="39" fontId="5" fillId="0" borderId="0" xfId="0" applyFont="1"/>
    <xf numFmtId="39" fontId="6" fillId="0" borderId="0" xfId="0" applyFont="1" applyBorder="1" applyAlignment="1"/>
    <xf numFmtId="49" fontId="8" fillId="0" borderId="0" xfId="0" applyNumberFormat="1" applyFont="1" applyBorder="1" applyAlignment="1">
      <alignment horizontal="center"/>
    </xf>
    <xf numFmtId="39" fontId="8" fillId="0" borderId="0" xfId="0" quotePrefix="1" applyFont="1" applyBorder="1" applyAlignment="1">
      <alignment horizontal="left"/>
    </xf>
    <xf numFmtId="39" fontId="6" fillId="0" borderId="0" xfId="0" quotePrefix="1" applyFont="1" applyBorder="1" applyAlignment="1">
      <alignment horizontal="left"/>
    </xf>
    <xf numFmtId="165" fontId="0" fillId="0" borderId="0" xfId="0" applyNumberFormat="1" applyFont="1" applyBorder="1" applyAlignment="1">
      <alignment horizontal="center"/>
    </xf>
    <xf numFmtId="39" fontId="0" fillId="0" borderId="0" xfId="0" applyFont="1" applyBorder="1"/>
    <xf numFmtId="39" fontId="6" fillId="0" borderId="0" xfId="0" applyFont="1" applyBorder="1" applyAlignment="1">
      <alignment horizontal="center"/>
    </xf>
    <xf numFmtId="39" fontId="0" fillId="0" borderId="0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39" fontId="0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39" fontId="0" fillId="0" borderId="0" xfId="0" applyFont="1" applyBorder="1" applyAlignment="1">
      <alignment horizontal="center"/>
    </xf>
    <xf numFmtId="39" fontId="0" fillId="0" borderId="0" xfId="0" applyAlignment="1">
      <alignment horizontal="center"/>
    </xf>
    <xf numFmtId="39" fontId="0" fillId="0" borderId="0" xfId="0" applyFont="1" applyAlignment="1">
      <alignment horizontal="center"/>
    </xf>
    <xf numFmtId="39" fontId="0" fillId="0" borderId="0" xfId="0" applyFont="1"/>
    <xf numFmtId="39" fontId="0" fillId="0" borderId="0" xfId="0" quotePrefix="1" applyFont="1" applyBorder="1" applyAlignment="1">
      <alignment horizontal="left"/>
    </xf>
    <xf numFmtId="166" fontId="0" fillId="0" borderId="0" xfId="0" applyNumberFormat="1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39" fontId="7" fillId="0" borderId="0" xfId="0" applyFont="1" applyBorder="1" applyAlignment="1">
      <alignment horizontal="center"/>
    </xf>
    <xf numFmtId="39" fontId="6" fillId="0" borderId="0" xfId="0" applyFont="1"/>
    <xf numFmtId="39" fontId="6" fillId="0" borderId="0" xfId="0" applyFont="1" applyBorder="1"/>
    <xf numFmtId="41" fontId="6" fillId="0" borderId="0" xfId="0" applyNumberFormat="1" applyFont="1" applyBorder="1" applyAlignment="1">
      <alignment horizontal="right"/>
    </xf>
    <xf numFmtId="41" fontId="0" fillId="0" borderId="0" xfId="0" applyNumberFormat="1" applyFont="1" applyBorder="1" applyAlignment="1">
      <alignment horizontal="right"/>
    </xf>
    <xf numFmtId="41" fontId="0" fillId="0" borderId="0" xfId="0" applyNumberFormat="1" applyFont="1" applyBorder="1"/>
    <xf numFmtId="39" fontId="0" fillId="0" borderId="0" xfId="0" applyFill="1" applyBorder="1"/>
    <xf numFmtId="49" fontId="7" fillId="0" borderId="0" xfId="0" applyNumberFormat="1" applyFont="1" applyAlignment="1">
      <alignment horizontal="center"/>
    </xf>
    <xf numFmtId="41" fontId="0" fillId="0" borderId="2" xfId="0" applyNumberFormat="1" applyFont="1" applyBorder="1"/>
    <xf numFmtId="41" fontId="6" fillId="0" borderId="1" xfId="0" applyNumberFormat="1" applyFont="1" applyBorder="1"/>
    <xf numFmtId="41" fontId="6" fillId="0" borderId="0" xfId="0" applyNumberFormat="1" applyFont="1" applyBorder="1"/>
    <xf numFmtId="41" fontId="6" fillId="0" borderId="4" xfId="0" applyNumberFormat="1" applyFont="1" applyBorder="1"/>
    <xf numFmtId="43" fontId="0" fillId="0" borderId="0" xfId="1" applyFont="1" applyBorder="1"/>
    <xf numFmtId="39" fontId="3" fillId="0" borderId="0" xfId="0" applyFont="1" applyFill="1" applyAlignment="1">
      <alignment horizontal="center"/>
    </xf>
    <xf numFmtId="39" fontId="5" fillId="0" borderId="0" xfId="0" applyFont="1" applyFill="1" applyAlignment="1">
      <alignment horizontal="center"/>
    </xf>
    <xf numFmtId="0" fontId="6" fillId="0" borderId="0" xfId="0" quotePrefix="1" applyNumberFormat="1" applyFont="1" applyFill="1" applyAlignment="1">
      <alignment horizontal="left"/>
    </xf>
    <xf numFmtId="39" fontId="7" fillId="0" borderId="0" xfId="0" quotePrefix="1" applyFont="1" applyFill="1" applyAlignment="1">
      <alignment horizontal="center"/>
    </xf>
    <xf numFmtId="37" fontId="6" fillId="0" borderId="0" xfId="0" applyNumberFormat="1" applyFont="1" applyFill="1" applyAlignment="1"/>
    <xf numFmtId="37" fontId="6" fillId="0" borderId="0" xfId="0" quotePrefix="1" applyNumberFormat="1" applyFont="1" applyFill="1" applyAlignment="1"/>
    <xf numFmtId="49" fontId="0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0" fontId="7" fillId="0" borderId="0" xfId="0" applyNumberFormat="1" applyFont="1" applyFill="1"/>
    <xf numFmtId="41" fontId="0" fillId="0" borderId="0" xfId="1" applyNumberFormat="1" applyFont="1" applyFill="1" applyBorder="1" applyAlignment="1">
      <alignment horizontal="right"/>
    </xf>
    <xf numFmtId="49" fontId="0" fillId="0" borderId="0" xfId="0" applyNumberFormat="1" applyFill="1"/>
    <xf numFmtId="41" fontId="0" fillId="0" borderId="2" xfId="1" applyNumberFormat="1" applyFont="1" applyFill="1" applyBorder="1" applyAlignment="1"/>
    <xf numFmtId="37" fontId="7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39" fontId="6" fillId="0" borderId="0" xfId="0" applyFont="1" applyFill="1" applyBorder="1"/>
    <xf numFmtId="0" fontId="0" fillId="0" borderId="0" xfId="0" applyNumberFormat="1" applyFont="1" applyFill="1" applyBorder="1" applyAlignment="1"/>
    <xf numFmtId="37" fontId="6" fillId="0" borderId="3" xfId="0" applyNumberFormat="1" applyFont="1" applyFill="1" applyBorder="1"/>
    <xf numFmtId="39" fontId="6" fillId="0" borderId="0" xfId="0" applyFont="1" applyFill="1"/>
    <xf numFmtId="41" fontId="1" fillId="0" borderId="0" xfId="1" applyNumberFormat="1" applyFont="1" applyFill="1" applyBorder="1" applyAlignment="1"/>
    <xf numFmtId="0" fontId="0" fillId="0" borderId="0" xfId="0" applyNumberFormat="1" applyFill="1" applyBorder="1" applyAlignment="1"/>
    <xf numFmtId="39" fontId="0" fillId="0" borderId="0" xfId="0" applyFill="1"/>
    <xf numFmtId="39" fontId="0" fillId="0" borderId="0" xfId="0" quotePrefix="1" applyFill="1"/>
    <xf numFmtId="165" fontId="0" fillId="0" borderId="2" xfId="0" applyNumberFormat="1" applyBorder="1" applyAlignment="1">
      <alignment horizontal="center"/>
    </xf>
    <xf numFmtId="165" fontId="0" fillId="0" borderId="0" xfId="0" applyNumberFormat="1" applyBorder="1" applyAlignment="1"/>
    <xf numFmtId="41" fontId="1" fillId="0" borderId="5" xfId="1" applyNumberFormat="1" applyFont="1" applyFill="1" applyBorder="1" applyAlignment="1"/>
    <xf numFmtId="41" fontId="6" fillId="0" borderId="4" xfId="0" applyNumberFormat="1" applyFont="1" applyFill="1" applyBorder="1" applyAlignment="1">
      <alignment horizontal="right"/>
    </xf>
    <xf numFmtId="0" fontId="0" fillId="0" borderId="0" xfId="0" quotePrefix="1" applyNumberFormat="1" applyFill="1" applyAlignment="1">
      <alignment horizontal="left"/>
    </xf>
    <xf numFmtId="43" fontId="6" fillId="0" borderId="4" xfId="0" applyNumberFormat="1" applyFont="1" applyFill="1" applyBorder="1" applyAlignment="1">
      <alignment horizontal="right"/>
    </xf>
    <xf numFmtId="43" fontId="6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39" fontId="0" fillId="0" borderId="0" xfId="0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/>
    </xf>
    <xf numFmtId="0" fontId="0" fillId="0" borderId="0" xfId="0" quotePrefix="1" applyNumberFormat="1" applyFill="1" applyAlignment="1">
      <alignment horizontal="center"/>
    </xf>
    <xf numFmtId="0" fontId="0" fillId="0" borderId="0" xfId="0" quotePrefix="1" applyNumberFormat="1" applyFont="1" applyFill="1"/>
    <xf numFmtId="39" fontId="2" fillId="0" borderId="0" xfId="0" applyFont="1" applyFill="1"/>
    <xf numFmtId="39" fontId="4" fillId="0" borderId="0" xfId="0" applyFont="1" applyFill="1"/>
    <xf numFmtId="0" fontId="6" fillId="0" borderId="0" xfId="0" quotePrefix="1" applyNumberFormat="1" applyFont="1" applyFill="1"/>
    <xf numFmtId="0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quotePrefix="1" applyNumberFormat="1" applyFill="1" applyAlignment="1">
      <alignment horizontal="center"/>
    </xf>
    <xf numFmtId="0" fontId="8" fillId="0" borderId="0" xfId="0" applyNumberFormat="1" applyFont="1" applyFill="1"/>
    <xf numFmtId="37" fontId="0" fillId="0" borderId="0" xfId="0" applyNumberFormat="1" applyFill="1"/>
    <xf numFmtId="0" fontId="7" fillId="0" borderId="0" xfId="0" applyNumberFormat="1" applyFont="1" applyFill="1" applyAlignment="1">
      <alignment horizontal="center"/>
    </xf>
    <xf numFmtId="41" fontId="0" fillId="0" borderId="0" xfId="0" applyNumberFormat="1" applyFill="1"/>
    <xf numFmtId="0" fontId="7" fillId="0" borderId="0" xfId="0" quotePrefix="1" applyNumberFormat="1" applyFont="1" applyFill="1" applyAlignment="1">
      <alignment horizontal="center"/>
    </xf>
    <xf numFmtId="0" fontId="0" fillId="0" borderId="0" xfId="0" applyNumberFormat="1" applyFill="1" applyAlignment="1">
      <alignment horizontal="left" indent="1"/>
    </xf>
    <xf numFmtId="41" fontId="6" fillId="0" borderId="4" xfId="0" applyNumberFormat="1" applyFont="1" applyFill="1" applyBorder="1"/>
    <xf numFmtId="164" fontId="0" fillId="0" borderId="0" xfId="0" applyNumberFormat="1" applyFill="1" applyAlignment="1">
      <alignment horizontal="center"/>
    </xf>
    <xf numFmtId="37" fontId="0" fillId="0" borderId="0" xfId="0" applyNumberFormat="1" applyFill="1" applyAlignment="1">
      <alignment horizontal="center"/>
    </xf>
    <xf numFmtId="41" fontId="6" fillId="0" borderId="5" xfId="0" applyNumberFormat="1" applyFont="1" applyFill="1" applyBorder="1"/>
    <xf numFmtId="41" fontId="6" fillId="0" borderId="2" xfId="0" applyNumberFormat="1" applyFont="1" applyFill="1" applyBorder="1"/>
    <xf numFmtId="37" fontId="6" fillId="0" borderId="0" xfId="0" applyNumberFormat="1" applyFont="1" applyFill="1"/>
    <xf numFmtId="0" fontId="7" fillId="0" borderId="0" xfId="0" applyNumberFormat="1" applyFont="1" applyFill="1" applyAlignment="1">
      <alignment horizontal="left"/>
    </xf>
    <xf numFmtId="41" fontId="0" fillId="0" borderId="4" xfId="1" applyNumberFormat="1" applyFont="1" applyFill="1" applyBorder="1" applyAlignment="1"/>
    <xf numFmtId="0" fontId="0" fillId="0" borderId="0" xfId="0" applyNumberFormat="1" applyFill="1" applyAlignment="1">
      <alignment horizontal="left" indent="2"/>
    </xf>
    <xf numFmtId="41" fontId="0" fillId="0" borderId="2" xfId="0" applyNumberFormat="1" applyFill="1" applyBorder="1"/>
    <xf numFmtId="49" fontId="7" fillId="0" borderId="0" xfId="0" quotePrefix="1" applyNumberFormat="1" applyFont="1" applyFill="1" applyAlignment="1">
      <alignment horizontal="center"/>
    </xf>
    <xf numFmtId="37" fontId="0" fillId="0" borderId="0" xfId="0" applyNumberFormat="1" applyFill="1" applyAlignment="1">
      <alignment horizontal="right"/>
    </xf>
    <xf numFmtId="43" fontId="0" fillId="0" borderId="0" xfId="1" quotePrefix="1" applyFont="1" applyFill="1" applyAlignment="1">
      <alignment horizontal="center"/>
    </xf>
    <xf numFmtId="43" fontId="7" fillId="0" borderId="0" xfId="1" quotePrefix="1" applyFont="1" applyFill="1" applyAlignment="1">
      <alignment horizontal="center"/>
    </xf>
    <xf numFmtId="49" fontId="0" fillId="0" borderId="0" xfId="0" applyNumberFormat="1" applyFill="1" applyAlignment="1">
      <alignment horizontal="right"/>
    </xf>
    <xf numFmtId="39" fontId="0" fillId="0" borderId="0" xfId="0" applyFill="1" applyAlignment="1">
      <alignment horizontal="right"/>
    </xf>
    <xf numFmtId="0" fontId="7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9" fontId="6" fillId="0" borderId="0" xfId="0" applyFont="1" applyFill="1" applyAlignment="1">
      <alignment horizontal="center"/>
    </xf>
    <xf numFmtId="39" fontId="0" fillId="0" borderId="0" xfId="0" applyFont="1" applyFill="1" applyAlignment="1">
      <alignment horizontal="center"/>
    </xf>
    <xf numFmtId="0" fontId="0" fillId="0" borderId="0" xfId="0" quotePrefix="1" applyNumberFormat="1" applyFill="1" applyAlignment="1">
      <alignment horizontal="center"/>
    </xf>
    <xf numFmtId="39" fontId="7" fillId="0" borderId="0" xfId="0" applyFont="1" applyBorder="1" applyAlignment="1">
      <alignment horizontal="center"/>
    </xf>
    <xf numFmtId="39" fontId="6" fillId="0" borderId="0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39" fontId="0" fillId="0" borderId="0" xfId="0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</sheetPr>
  <dimension ref="A1:J155"/>
  <sheetViews>
    <sheetView view="pageBreakPreview" zoomScale="80" zoomScaleNormal="100" zoomScaleSheetLayoutView="80" workbookViewId="0">
      <selection activeCell="A54" sqref="A54"/>
    </sheetView>
  </sheetViews>
  <sheetFormatPr defaultColWidth="1.453125" defaultRowHeight="14" x14ac:dyDescent="0.3"/>
  <cols>
    <col min="1" max="1" width="37.54296875" style="27" customWidth="1"/>
    <col min="2" max="2" width="9.6328125" style="14" customWidth="1"/>
    <col min="3" max="3" width="12" style="138" customWidth="1"/>
    <col min="4" max="4" width="1.453125" style="14" customWidth="1"/>
    <col min="5" max="5" width="12.08984375" style="138" customWidth="1"/>
    <col min="6" max="6" width="1.453125" style="119" customWidth="1"/>
    <col min="7" max="7" width="12.08984375" style="141" customWidth="1"/>
    <col min="8" max="8" width="1.453125" style="119" customWidth="1"/>
    <col min="9" max="9" width="12" style="141" customWidth="1"/>
    <col min="10" max="10" width="14.08984375" style="119" customWidth="1"/>
    <col min="11" max="12" width="9.7265625" style="119" customWidth="1"/>
    <col min="13" max="13" width="9.54296875" style="119" customWidth="1"/>
    <col min="14" max="250" width="9.7265625" style="119" customWidth="1"/>
    <col min="251" max="251" width="36.453125" style="119" customWidth="1"/>
    <col min="252" max="252" width="6.453125" style="119" customWidth="1"/>
    <col min="253" max="253" width="15.81640625" style="119" customWidth="1"/>
    <col min="254" max="254" width="1.453125" style="119" customWidth="1"/>
    <col min="255" max="255" width="15.81640625" style="119" customWidth="1"/>
    <col min="256" max="16384" width="1.453125" style="119"/>
  </cols>
  <sheetData>
    <row r="1" spans="1:10" s="2" customFormat="1" ht="20.25" customHeight="1" x14ac:dyDescent="0.4">
      <c r="A1" s="134" t="s">
        <v>85</v>
      </c>
      <c r="B1" s="134"/>
      <c r="C1" s="134"/>
      <c r="D1" s="134"/>
      <c r="E1" s="134"/>
      <c r="F1" s="134"/>
      <c r="G1" s="134"/>
      <c r="H1" s="134"/>
      <c r="I1" s="134"/>
    </row>
    <row r="2" spans="1:10" s="3" customFormat="1" ht="20.25" customHeight="1" x14ac:dyDescent="0.35">
      <c r="A2" s="135" t="s">
        <v>0</v>
      </c>
      <c r="B2" s="135"/>
      <c r="C2" s="135"/>
      <c r="D2" s="135"/>
      <c r="E2" s="135"/>
      <c r="F2" s="135"/>
      <c r="G2" s="135"/>
      <c r="H2" s="135"/>
      <c r="I2" s="135"/>
    </row>
    <row r="3" spans="1:10" ht="20.25" customHeight="1" x14ac:dyDescent="0.3">
      <c r="A3" s="116"/>
      <c r="B3" s="116"/>
      <c r="C3" s="116"/>
      <c r="D3" s="116"/>
      <c r="E3" s="116"/>
      <c r="F3" s="116"/>
      <c r="G3" s="116"/>
      <c r="H3" s="116"/>
      <c r="I3" s="116"/>
    </row>
    <row r="4" spans="1:10" ht="20.25" customHeight="1" x14ac:dyDescent="0.3">
      <c r="A4" s="116"/>
      <c r="B4" s="116"/>
      <c r="C4" s="165" t="s">
        <v>80</v>
      </c>
      <c r="D4" s="165"/>
      <c r="E4" s="165"/>
      <c r="F4" s="116"/>
      <c r="G4" s="165" t="s">
        <v>81</v>
      </c>
      <c r="H4" s="165"/>
      <c r="I4" s="165"/>
    </row>
    <row r="5" spans="1:10" ht="20.25" customHeight="1" x14ac:dyDescent="0.3">
      <c r="A5" s="116"/>
      <c r="B5" s="116"/>
      <c r="C5" s="165" t="s">
        <v>2</v>
      </c>
      <c r="D5" s="165"/>
      <c r="E5" s="165"/>
      <c r="F5" s="116"/>
      <c r="G5" s="165" t="s">
        <v>2</v>
      </c>
      <c r="H5" s="165"/>
      <c r="I5" s="165"/>
    </row>
    <row r="6" spans="1:10" ht="20.25" customHeight="1" x14ac:dyDescent="0.3">
      <c r="A6" s="119"/>
      <c r="B6" s="119"/>
      <c r="C6" s="132" t="s">
        <v>3</v>
      </c>
      <c r="D6" s="136"/>
      <c r="E6" s="132" t="s">
        <v>4</v>
      </c>
      <c r="F6" s="136"/>
      <c r="G6" s="132" t="s">
        <v>3</v>
      </c>
      <c r="H6" s="136"/>
      <c r="I6" s="132" t="s">
        <v>4</v>
      </c>
    </row>
    <row r="7" spans="1:10" ht="20.25" customHeight="1" x14ac:dyDescent="0.3">
      <c r="A7" s="10" t="s">
        <v>5</v>
      </c>
      <c r="B7" s="14" t="s">
        <v>6</v>
      </c>
      <c r="C7" s="137">
        <v>2021</v>
      </c>
      <c r="D7" s="138"/>
      <c r="E7" s="137">
        <v>2020</v>
      </c>
      <c r="F7" s="139"/>
      <c r="G7" s="137">
        <v>2021</v>
      </c>
      <c r="H7" s="138"/>
      <c r="I7" s="137">
        <v>2020</v>
      </c>
    </row>
    <row r="8" spans="1:10" ht="20.25" customHeight="1" x14ac:dyDescent="0.3">
      <c r="A8" s="10"/>
      <c r="C8" s="132" t="s">
        <v>7</v>
      </c>
      <c r="D8" s="138"/>
      <c r="E8" s="137"/>
      <c r="F8" s="139"/>
      <c r="G8" s="132" t="s">
        <v>7</v>
      </c>
      <c r="H8" s="138"/>
      <c r="I8" s="137"/>
    </row>
    <row r="9" spans="1:10" ht="20.25" customHeight="1" x14ac:dyDescent="0.3">
      <c r="C9" s="164" t="s">
        <v>8</v>
      </c>
      <c r="D9" s="164"/>
      <c r="E9" s="164"/>
      <c r="F9" s="164"/>
      <c r="G9" s="164"/>
      <c r="H9" s="164"/>
      <c r="I9" s="164"/>
    </row>
    <row r="10" spans="1:10" ht="20.25" customHeight="1" x14ac:dyDescent="0.3">
      <c r="A10" s="140" t="s">
        <v>9</v>
      </c>
    </row>
    <row r="11" spans="1:10" ht="20.25" customHeight="1" x14ac:dyDescent="0.3">
      <c r="A11" s="27" t="s">
        <v>10</v>
      </c>
      <c r="B11" s="142"/>
      <c r="C11" s="26">
        <v>50653</v>
      </c>
      <c r="D11" s="142"/>
      <c r="E11" s="26">
        <v>17869</v>
      </c>
      <c r="F11" s="143"/>
      <c r="G11" s="26">
        <v>50132</v>
      </c>
      <c r="H11" s="143"/>
      <c r="I11" s="26">
        <v>15476</v>
      </c>
    </row>
    <row r="12" spans="1:10" ht="20.25" customHeight="1" x14ac:dyDescent="0.3">
      <c r="A12" s="27" t="s">
        <v>154</v>
      </c>
      <c r="B12" s="142">
        <v>11</v>
      </c>
      <c r="C12" s="26">
        <v>208355</v>
      </c>
      <c r="D12" s="142"/>
      <c r="E12" s="26">
        <v>184795</v>
      </c>
      <c r="F12" s="143"/>
      <c r="G12" s="26">
        <v>208355</v>
      </c>
      <c r="H12" s="143"/>
      <c r="I12" s="26">
        <v>184795</v>
      </c>
    </row>
    <row r="13" spans="1:10" ht="20.25" customHeight="1" x14ac:dyDescent="0.3">
      <c r="A13" s="27" t="s">
        <v>11</v>
      </c>
      <c r="B13" s="144" t="s">
        <v>162</v>
      </c>
      <c r="C13" s="26">
        <v>1004949</v>
      </c>
      <c r="D13" s="144"/>
      <c r="E13" s="26">
        <v>827088</v>
      </c>
      <c r="F13" s="143"/>
      <c r="G13" s="26">
        <v>1004949</v>
      </c>
      <c r="H13" s="143"/>
      <c r="I13" s="26">
        <v>825460</v>
      </c>
    </row>
    <row r="14" spans="1:10" ht="20.25" customHeight="1" x14ac:dyDescent="0.3">
      <c r="A14" s="27" t="s">
        <v>82</v>
      </c>
      <c r="B14" s="142">
        <v>3</v>
      </c>
      <c r="C14" s="26">
        <v>39365</v>
      </c>
      <c r="D14" s="142"/>
      <c r="E14" s="26">
        <v>43446</v>
      </c>
      <c r="F14" s="143"/>
      <c r="G14" s="26">
        <v>39941</v>
      </c>
      <c r="H14" s="143"/>
      <c r="I14" s="26">
        <v>44022</v>
      </c>
    </row>
    <row r="15" spans="1:10" ht="20.25" customHeight="1" x14ac:dyDescent="0.3">
      <c r="A15" s="27" t="s">
        <v>12</v>
      </c>
      <c r="B15" s="142"/>
      <c r="C15" s="26">
        <v>456803</v>
      </c>
      <c r="D15" s="142"/>
      <c r="E15" s="26">
        <v>590122</v>
      </c>
      <c r="F15" s="143"/>
      <c r="G15" s="26">
        <v>456797</v>
      </c>
      <c r="H15" s="143"/>
      <c r="I15" s="26">
        <v>589912</v>
      </c>
      <c r="J15" s="5"/>
    </row>
    <row r="16" spans="1:10" ht="20.25" customHeight="1" x14ac:dyDescent="0.3">
      <c r="A16" s="19" t="s">
        <v>13</v>
      </c>
      <c r="C16" s="20">
        <f>SUM(C11:C15)</f>
        <v>1760125</v>
      </c>
      <c r="E16" s="20">
        <f>SUM(E11:E15)</f>
        <v>1663320</v>
      </c>
      <c r="F16" s="21"/>
      <c r="G16" s="20">
        <f>SUM(G11:G15)</f>
        <v>1760174</v>
      </c>
      <c r="H16" s="21"/>
      <c r="I16" s="20">
        <f>SUM(I11:I15)</f>
        <v>1659665</v>
      </c>
    </row>
    <row r="17" spans="1:9" ht="20.25" customHeight="1" x14ac:dyDescent="0.3">
      <c r="A17" s="19"/>
      <c r="C17" s="143"/>
      <c r="E17" s="143"/>
      <c r="F17" s="143"/>
      <c r="G17" s="143"/>
      <c r="H17" s="143"/>
      <c r="I17" s="143"/>
    </row>
    <row r="18" spans="1:9" ht="20.25" customHeight="1" x14ac:dyDescent="0.3">
      <c r="A18" s="140" t="s">
        <v>14</v>
      </c>
      <c r="C18" s="143"/>
      <c r="E18" s="143"/>
      <c r="F18" s="143"/>
      <c r="G18" s="143"/>
      <c r="H18" s="143"/>
      <c r="I18" s="143"/>
    </row>
    <row r="19" spans="1:9" ht="20.25" customHeight="1" x14ac:dyDescent="0.3">
      <c r="A19" s="27" t="s">
        <v>15</v>
      </c>
      <c r="B19" s="14">
        <v>5</v>
      </c>
      <c r="C19" s="143">
        <v>195196</v>
      </c>
      <c r="E19" s="143">
        <v>179439</v>
      </c>
      <c r="F19" s="143"/>
      <c r="G19" s="143">
        <v>153770</v>
      </c>
      <c r="H19" s="143"/>
      <c r="I19" s="143">
        <v>153770</v>
      </c>
    </row>
    <row r="20" spans="1:9" ht="20.25" customHeight="1" x14ac:dyDescent="0.3">
      <c r="A20" s="27" t="s">
        <v>86</v>
      </c>
      <c r="B20" s="14">
        <v>6</v>
      </c>
      <c r="C20" s="143">
        <v>0</v>
      </c>
      <c r="E20" s="143">
        <v>0</v>
      </c>
      <c r="F20" s="143"/>
      <c r="G20" s="143">
        <v>1000</v>
      </c>
      <c r="H20" s="143"/>
      <c r="I20" s="143">
        <v>1000</v>
      </c>
    </row>
    <row r="21" spans="1:9" ht="20.25" customHeight="1" x14ac:dyDescent="0.3">
      <c r="A21" s="27" t="s">
        <v>83</v>
      </c>
      <c r="C21" s="143">
        <v>409</v>
      </c>
      <c r="E21" s="143">
        <v>400</v>
      </c>
      <c r="F21" s="143"/>
      <c r="G21" s="143">
        <v>407</v>
      </c>
      <c r="H21" s="143"/>
      <c r="I21" s="143">
        <v>398</v>
      </c>
    </row>
    <row r="22" spans="1:9" ht="20.25" customHeight="1" x14ac:dyDescent="0.3">
      <c r="A22" s="27" t="s">
        <v>16</v>
      </c>
      <c r="B22" s="138"/>
      <c r="C22" s="143"/>
      <c r="D22" s="138"/>
      <c r="E22" s="143"/>
      <c r="F22" s="143"/>
      <c r="G22" s="143"/>
      <c r="H22" s="143"/>
      <c r="I22" s="143"/>
    </row>
    <row r="23" spans="1:9" ht="20.25" customHeight="1" x14ac:dyDescent="0.3">
      <c r="A23" s="145" t="s">
        <v>17</v>
      </c>
      <c r="B23" s="142"/>
      <c r="C23" s="26">
        <v>22144</v>
      </c>
      <c r="D23" s="142"/>
      <c r="E23" s="26">
        <v>23144</v>
      </c>
      <c r="F23" s="143"/>
      <c r="G23" s="26">
        <v>22144</v>
      </c>
      <c r="H23" s="143"/>
      <c r="I23" s="26">
        <v>23144</v>
      </c>
    </row>
    <row r="24" spans="1:9" ht="20.25" customHeight="1" x14ac:dyDescent="0.3">
      <c r="A24" s="27" t="s">
        <v>18</v>
      </c>
      <c r="B24" s="142">
        <v>7</v>
      </c>
      <c r="C24" s="26">
        <v>5111898</v>
      </c>
      <c r="D24" s="142"/>
      <c r="E24" s="26">
        <v>5253801</v>
      </c>
      <c r="F24" s="143"/>
      <c r="G24" s="26">
        <v>5111898</v>
      </c>
      <c r="H24" s="143"/>
      <c r="I24" s="26">
        <v>5253801</v>
      </c>
    </row>
    <row r="25" spans="1:9" ht="20.25" customHeight="1" x14ac:dyDescent="0.3">
      <c r="A25" s="27" t="s">
        <v>155</v>
      </c>
      <c r="B25" s="144">
        <v>8</v>
      </c>
      <c r="C25" s="26">
        <v>91117</v>
      </c>
      <c r="D25" s="142"/>
      <c r="E25" s="26">
        <v>94585</v>
      </c>
      <c r="F25" s="143"/>
      <c r="G25" s="26">
        <v>91117</v>
      </c>
      <c r="H25" s="143"/>
      <c r="I25" s="26">
        <v>94585</v>
      </c>
    </row>
    <row r="26" spans="1:9" ht="20.25" customHeight="1" x14ac:dyDescent="0.3">
      <c r="A26" s="27" t="s">
        <v>19</v>
      </c>
      <c r="B26" s="142"/>
      <c r="C26" s="26">
        <v>10673</v>
      </c>
      <c r="D26" s="142"/>
      <c r="E26" s="26">
        <v>10854</v>
      </c>
      <c r="F26" s="143"/>
      <c r="G26" s="26">
        <v>10673</v>
      </c>
      <c r="H26" s="143"/>
      <c r="I26" s="26">
        <v>10854</v>
      </c>
    </row>
    <row r="27" spans="1:9" ht="20.25" customHeight="1" x14ac:dyDescent="0.3">
      <c r="A27" s="27" t="s">
        <v>20</v>
      </c>
      <c r="B27" s="142"/>
      <c r="C27" s="26">
        <v>157374</v>
      </c>
      <c r="D27" s="142"/>
      <c r="E27" s="26">
        <v>175492</v>
      </c>
      <c r="F27" s="143"/>
      <c r="G27" s="26">
        <v>157374</v>
      </c>
      <c r="H27" s="143"/>
      <c r="I27" s="26">
        <v>175492</v>
      </c>
    </row>
    <row r="28" spans="1:9" ht="20.25" customHeight="1" x14ac:dyDescent="0.3">
      <c r="A28" s="27" t="s">
        <v>21</v>
      </c>
      <c r="B28" s="142"/>
      <c r="C28" s="26">
        <v>3516</v>
      </c>
      <c r="D28" s="142"/>
      <c r="E28" s="26">
        <v>3516</v>
      </c>
      <c r="F28" s="143"/>
      <c r="G28" s="26">
        <v>3516</v>
      </c>
      <c r="H28" s="143"/>
      <c r="I28" s="26">
        <v>3516</v>
      </c>
    </row>
    <row r="29" spans="1:9" ht="20.25" customHeight="1" x14ac:dyDescent="0.3">
      <c r="A29" s="19" t="s">
        <v>22</v>
      </c>
      <c r="C29" s="20">
        <f>SUM(C19:C28)</f>
        <v>5592327</v>
      </c>
      <c r="E29" s="20">
        <f>SUM(E19:E28)</f>
        <v>5741231</v>
      </c>
      <c r="F29" s="21"/>
      <c r="G29" s="20">
        <f>SUM(G19:G28)</f>
        <v>5551899</v>
      </c>
      <c r="H29" s="21"/>
      <c r="I29" s="20">
        <f>SUM(I19:I28)</f>
        <v>5716560</v>
      </c>
    </row>
    <row r="30" spans="1:9" ht="20.25" customHeight="1" x14ac:dyDescent="0.3">
      <c r="A30" s="19"/>
      <c r="C30" s="21"/>
      <c r="E30" s="21"/>
      <c r="F30" s="21"/>
      <c r="G30" s="21"/>
      <c r="H30" s="21"/>
      <c r="I30" s="21"/>
    </row>
    <row r="31" spans="1:9" ht="20.25" customHeight="1" thickBot="1" x14ac:dyDescent="0.35">
      <c r="A31" s="19" t="s">
        <v>23</v>
      </c>
      <c r="C31" s="146">
        <f>C16+C29</f>
        <v>7352452</v>
      </c>
      <c r="E31" s="146">
        <f>E16+E29</f>
        <v>7404551</v>
      </c>
      <c r="F31" s="21"/>
      <c r="G31" s="146">
        <f>G16+G29</f>
        <v>7312073</v>
      </c>
      <c r="H31" s="21"/>
      <c r="I31" s="146">
        <f>I16+I29</f>
        <v>7376225</v>
      </c>
    </row>
    <row r="32" spans="1:9" ht="20.25" customHeight="1" thickTop="1" x14ac:dyDescent="0.3">
      <c r="A32" s="19"/>
      <c r="F32" s="141"/>
      <c r="H32" s="141"/>
    </row>
    <row r="33" spans="1:9" s="2" customFormat="1" ht="20.25" customHeight="1" x14ac:dyDescent="0.4">
      <c r="A33" s="134" t="s">
        <v>85</v>
      </c>
      <c r="B33" s="134"/>
      <c r="C33" s="134"/>
      <c r="D33" s="134"/>
      <c r="E33" s="134"/>
      <c r="F33" s="134"/>
      <c r="G33" s="134"/>
      <c r="H33" s="134"/>
      <c r="I33" s="134"/>
    </row>
    <row r="34" spans="1:9" s="3" customFormat="1" ht="20.25" customHeight="1" x14ac:dyDescent="0.35">
      <c r="A34" s="135" t="s">
        <v>0</v>
      </c>
      <c r="B34" s="135"/>
      <c r="C34" s="135"/>
      <c r="D34" s="135"/>
      <c r="E34" s="135"/>
      <c r="F34" s="135"/>
      <c r="G34" s="135"/>
      <c r="H34" s="135"/>
      <c r="I34" s="135"/>
    </row>
    <row r="35" spans="1:9" ht="20.25" customHeight="1" x14ac:dyDescent="0.3">
      <c r="A35" s="116"/>
      <c r="B35" s="116"/>
      <c r="C35" s="7"/>
      <c r="D35" s="7"/>
      <c r="E35" s="7"/>
      <c r="F35" s="116"/>
      <c r="G35" s="116"/>
      <c r="H35" s="116"/>
      <c r="I35" s="116"/>
    </row>
    <row r="36" spans="1:9" ht="20.25" customHeight="1" x14ac:dyDescent="0.3">
      <c r="A36" s="116"/>
      <c r="B36" s="116"/>
      <c r="C36" s="165" t="s">
        <v>80</v>
      </c>
      <c r="D36" s="165"/>
      <c r="E36" s="165"/>
      <c r="F36" s="116"/>
      <c r="G36" s="165" t="s">
        <v>81</v>
      </c>
      <c r="H36" s="165"/>
      <c r="I36" s="165"/>
    </row>
    <row r="37" spans="1:9" ht="20.25" customHeight="1" x14ac:dyDescent="0.3">
      <c r="A37" s="116"/>
      <c r="B37" s="116"/>
      <c r="C37" s="165" t="s">
        <v>2</v>
      </c>
      <c r="D37" s="165"/>
      <c r="E37" s="165"/>
      <c r="F37" s="116"/>
      <c r="G37" s="165" t="s">
        <v>2</v>
      </c>
      <c r="H37" s="165"/>
      <c r="I37" s="165"/>
    </row>
    <row r="38" spans="1:9" ht="20.25" customHeight="1" x14ac:dyDescent="0.3">
      <c r="A38" s="119"/>
      <c r="B38" s="119"/>
      <c r="C38" s="132" t="s">
        <v>3</v>
      </c>
      <c r="D38" s="136"/>
      <c r="E38" s="132" t="s">
        <v>4</v>
      </c>
      <c r="F38" s="136"/>
      <c r="G38" s="132" t="s">
        <v>3</v>
      </c>
      <c r="H38" s="136"/>
      <c r="I38" s="132" t="s">
        <v>4</v>
      </c>
    </row>
    <row r="39" spans="1:9" ht="19.5" customHeight="1" x14ac:dyDescent="0.3">
      <c r="A39" s="10" t="s">
        <v>24</v>
      </c>
      <c r="B39" s="14" t="s">
        <v>6</v>
      </c>
      <c r="C39" s="137">
        <v>2021</v>
      </c>
      <c r="D39" s="138"/>
      <c r="E39" s="137">
        <v>2020</v>
      </c>
      <c r="F39" s="139"/>
      <c r="G39" s="137">
        <v>2021</v>
      </c>
      <c r="H39" s="138"/>
      <c r="I39" s="137">
        <v>2020</v>
      </c>
    </row>
    <row r="40" spans="1:9" ht="19.5" customHeight="1" x14ac:dyDescent="0.3">
      <c r="A40" s="10"/>
      <c r="C40" s="132" t="s">
        <v>7</v>
      </c>
      <c r="D40" s="138"/>
      <c r="E40" s="137"/>
      <c r="F40" s="139"/>
      <c r="G40" s="132" t="s">
        <v>7</v>
      </c>
      <c r="H40" s="138"/>
      <c r="I40" s="137"/>
    </row>
    <row r="41" spans="1:9" ht="19.5" customHeight="1" x14ac:dyDescent="0.3">
      <c r="C41" s="164" t="s">
        <v>8</v>
      </c>
      <c r="D41" s="164"/>
      <c r="E41" s="164"/>
      <c r="F41" s="164"/>
      <c r="G41" s="164"/>
      <c r="H41" s="164"/>
      <c r="I41" s="164"/>
    </row>
    <row r="42" spans="1:9" ht="19.5" customHeight="1" x14ac:dyDescent="0.3">
      <c r="A42" s="140" t="s">
        <v>25</v>
      </c>
      <c r="F42" s="147"/>
      <c r="G42" s="148"/>
      <c r="H42" s="147"/>
      <c r="I42" s="148"/>
    </row>
    <row r="43" spans="1:9" ht="19.5" customHeight="1" x14ac:dyDescent="0.3">
      <c r="A43" s="27" t="s">
        <v>108</v>
      </c>
      <c r="C43" s="143">
        <v>383301</v>
      </c>
      <c r="E43" s="143">
        <v>313714</v>
      </c>
      <c r="F43" s="143"/>
      <c r="G43" s="143">
        <v>383280</v>
      </c>
      <c r="H43" s="143"/>
      <c r="I43" s="143">
        <v>313714</v>
      </c>
    </row>
    <row r="44" spans="1:9" ht="19.5" customHeight="1" x14ac:dyDescent="0.3">
      <c r="A44" s="27" t="s">
        <v>26</v>
      </c>
      <c r="B44" s="142"/>
      <c r="C44" s="143">
        <v>216072</v>
      </c>
      <c r="D44" s="142"/>
      <c r="E44" s="143">
        <v>204141</v>
      </c>
      <c r="F44" s="143"/>
      <c r="G44" s="143">
        <v>216072</v>
      </c>
      <c r="H44" s="143"/>
      <c r="I44" s="143">
        <v>204141</v>
      </c>
    </row>
    <row r="45" spans="1:9" ht="19.5" customHeight="1" x14ac:dyDescent="0.3">
      <c r="A45" s="27" t="s">
        <v>27</v>
      </c>
      <c r="B45" s="142"/>
      <c r="C45" s="143"/>
      <c r="D45" s="142"/>
      <c r="E45" s="143"/>
      <c r="F45" s="143"/>
      <c r="G45" s="143"/>
      <c r="H45" s="143"/>
      <c r="I45" s="143"/>
    </row>
    <row r="46" spans="1:9" ht="19.5" customHeight="1" x14ac:dyDescent="0.3">
      <c r="A46" s="145" t="s">
        <v>28</v>
      </c>
      <c r="B46" s="142"/>
      <c r="C46" s="143">
        <v>74247</v>
      </c>
      <c r="D46" s="142"/>
      <c r="E46" s="143">
        <v>79797</v>
      </c>
      <c r="F46" s="143"/>
      <c r="G46" s="143">
        <v>74247</v>
      </c>
      <c r="H46" s="143"/>
      <c r="I46" s="143">
        <v>79797</v>
      </c>
    </row>
    <row r="47" spans="1:9" ht="19.5" customHeight="1" x14ac:dyDescent="0.3">
      <c r="A47" s="27" t="s">
        <v>29</v>
      </c>
      <c r="B47" s="142">
        <v>3</v>
      </c>
      <c r="C47" s="143">
        <v>141283</v>
      </c>
      <c r="D47" s="142"/>
      <c r="E47" s="143">
        <v>161406</v>
      </c>
      <c r="F47" s="143"/>
      <c r="G47" s="143">
        <v>141008</v>
      </c>
      <c r="H47" s="143"/>
      <c r="I47" s="143">
        <v>161131</v>
      </c>
    </row>
    <row r="48" spans="1:9" ht="19.5" customHeight="1" x14ac:dyDescent="0.3">
      <c r="A48" s="27" t="s">
        <v>96</v>
      </c>
      <c r="B48" s="142"/>
      <c r="C48" s="143"/>
      <c r="D48" s="142"/>
      <c r="E48" s="143"/>
      <c r="F48" s="143"/>
      <c r="G48" s="143"/>
      <c r="H48" s="143"/>
      <c r="I48" s="143"/>
    </row>
    <row r="49" spans="1:9" ht="19.5" customHeight="1" x14ac:dyDescent="0.3">
      <c r="A49" s="145" t="s">
        <v>170</v>
      </c>
      <c r="B49" s="142"/>
      <c r="C49" s="143">
        <v>0</v>
      </c>
      <c r="D49" s="142"/>
      <c r="E49" s="143">
        <v>98038</v>
      </c>
      <c r="F49" s="143"/>
      <c r="G49" s="143">
        <v>0</v>
      </c>
      <c r="H49" s="143"/>
      <c r="I49" s="143">
        <v>98038</v>
      </c>
    </row>
    <row r="50" spans="1:9" ht="19.5" customHeight="1" x14ac:dyDescent="0.3">
      <c r="A50" s="27" t="s">
        <v>156</v>
      </c>
      <c r="B50" s="144">
        <v>3</v>
      </c>
      <c r="C50" s="143">
        <v>13165</v>
      </c>
      <c r="D50" s="142"/>
      <c r="E50" s="143">
        <v>13092</v>
      </c>
      <c r="F50" s="143"/>
      <c r="G50" s="143">
        <v>13165</v>
      </c>
      <c r="H50" s="143"/>
      <c r="I50" s="143">
        <v>13092</v>
      </c>
    </row>
    <row r="51" spans="1:9" ht="19.5" customHeight="1" x14ac:dyDescent="0.3">
      <c r="A51" s="19" t="s">
        <v>30</v>
      </c>
      <c r="C51" s="20">
        <f>SUM(C43:C50)</f>
        <v>828068</v>
      </c>
      <c r="E51" s="20">
        <f>SUM(E43:E50)</f>
        <v>870188</v>
      </c>
      <c r="F51" s="21"/>
      <c r="G51" s="20">
        <f>SUM(G43:G50)</f>
        <v>827772</v>
      </c>
      <c r="H51" s="21"/>
      <c r="I51" s="20">
        <f>SUM(I43:I50)</f>
        <v>869913</v>
      </c>
    </row>
    <row r="52" spans="1:9" ht="19.5" customHeight="1" x14ac:dyDescent="0.3">
      <c r="A52" s="19"/>
      <c r="C52" s="149"/>
      <c r="E52" s="149"/>
      <c r="F52" s="21"/>
      <c r="G52" s="149"/>
      <c r="H52" s="21"/>
      <c r="I52" s="149"/>
    </row>
    <row r="53" spans="1:9" ht="19.5" customHeight="1" x14ac:dyDescent="0.3">
      <c r="A53" s="140" t="s">
        <v>31</v>
      </c>
      <c r="C53" s="21"/>
      <c r="E53" s="21"/>
      <c r="F53" s="21"/>
      <c r="G53" s="21"/>
      <c r="H53" s="21"/>
      <c r="I53" s="21"/>
    </row>
    <row r="54" spans="1:9" ht="19.5" customHeight="1" x14ac:dyDescent="0.3">
      <c r="A54" s="27" t="s">
        <v>84</v>
      </c>
      <c r="B54" s="138"/>
      <c r="C54" s="143"/>
      <c r="D54" s="138"/>
      <c r="E54" s="143"/>
      <c r="F54" s="143"/>
      <c r="G54" s="143"/>
      <c r="H54" s="143"/>
      <c r="I54" s="143"/>
    </row>
    <row r="55" spans="1:9" ht="19.5" customHeight="1" x14ac:dyDescent="0.3">
      <c r="A55" s="145" t="s">
        <v>171</v>
      </c>
      <c r="B55" s="142"/>
      <c r="C55" s="143">
        <v>0</v>
      </c>
      <c r="D55" s="142"/>
      <c r="E55" s="143">
        <v>131730</v>
      </c>
      <c r="F55" s="143"/>
      <c r="G55" s="143">
        <v>0</v>
      </c>
      <c r="H55" s="143"/>
      <c r="I55" s="143">
        <v>131730</v>
      </c>
    </row>
    <row r="56" spans="1:9" ht="19.5" customHeight="1" x14ac:dyDescent="0.3">
      <c r="A56" s="27" t="s">
        <v>157</v>
      </c>
      <c r="B56" s="144">
        <v>3</v>
      </c>
      <c r="C56" s="143">
        <v>79218</v>
      </c>
      <c r="D56" s="142"/>
      <c r="E56" s="143">
        <v>82537</v>
      </c>
      <c r="F56" s="143"/>
      <c r="G56" s="143">
        <v>79218</v>
      </c>
      <c r="H56" s="143"/>
      <c r="I56" s="143">
        <v>82537</v>
      </c>
    </row>
    <row r="57" spans="1:9" ht="19.5" customHeight="1" x14ac:dyDescent="0.3">
      <c r="A57" s="27" t="s">
        <v>92</v>
      </c>
      <c r="B57" s="142"/>
      <c r="C57" s="143">
        <v>42755</v>
      </c>
      <c r="D57" s="142"/>
      <c r="E57" s="143">
        <v>41420</v>
      </c>
      <c r="F57" s="143"/>
      <c r="G57" s="143">
        <v>42755</v>
      </c>
      <c r="H57" s="143"/>
      <c r="I57" s="143">
        <v>41420</v>
      </c>
    </row>
    <row r="58" spans="1:9" ht="19.5" customHeight="1" x14ac:dyDescent="0.3">
      <c r="A58" s="19" t="s">
        <v>32</v>
      </c>
      <c r="C58" s="20">
        <f>SUM(C55:C57)</f>
        <v>121973</v>
      </c>
      <c r="E58" s="20">
        <f>SUM(E55:E57)</f>
        <v>255687</v>
      </c>
      <c r="F58" s="21"/>
      <c r="G58" s="20">
        <f>SUM(G55:G57)</f>
        <v>121973</v>
      </c>
      <c r="H58" s="21"/>
      <c r="I58" s="20">
        <f>SUM(I55:I57)</f>
        <v>255687</v>
      </c>
    </row>
    <row r="59" spans="1:9" ht="19.5" customHeight="1" x14ac:dyDescent="0.3">
      <c r="A59" s="19"/>
      <c r="C59" s="21"/>
      <c r="E59" s="21"/>
      <c r="F59" s="21"/>
      <c r="G59" s="21"/>
      <c r="H59" s="21"/>
      <c r="I59" s="21"/>
    </row>
    <row r="60" spans="1:9" ht="19.5" customHeight="1" x14ac:dyDescent="0.3">
      <c r="A60" s="19" t="s">
        <v>33</v>
      </c>
      <c r="C60" s="150">
        <f>C51+C58</f>
        <v>950041</v>
      </c>
      <c r="E60" s="150">
        <f>E51+E58</f>
        <v>1125875</v>
      </c>
      <c r="F60" s="21"/>
      <c r="G60" s="150">
        <f>G51+G58</f>
        <v>949745</v>
      </c>
      <c r="H60" s="21"/>
      <c r="I60" s="150">
        <f>I51+I58</f>
        <v>1125600</v>
      </c>
    </row>
    <row r="61" spans="1:9" ht="19.5" customHeight="1" x14ac:dyDescent="0.3">
      <c r="A61" s="19"/>
      <c r="F61" s="151"/>
      <c r="G61" s="151"/>
      <c r="H61" s="151"/>
      <c r="I61" s="151"/>
    </row>
    <row r="62" spans="1:9" s="2" customFormat="1" ht="20.25" customHeight="1" x14ac:dyDescent="0.4">
      <c r="A62" s="134" t="s">
        <v>85</v>
      </c>
      <c r="B62" s="134"/>
      <c r="C62" s="134"/>
      <c r="D62" s="134"/>
      <c r="E62" s="134"/>
      <c r="F62" s="134"/>
      <c r="G62" s="134"/>
      <c r="H62" s="134"/>
      <c r="I62" s="134"/>
    </row>
    <row r="63" spans="1:9" s="3" customFormat="1" ht="20.25" customHeight="1" x14ac:dyDescent="0.35">
      <c r="A63" s="135" t="s">
        <v>0</v>
      </c>
      <c r="B63" s="135"/>
      <c r="C63" s="135"/>
      <c r="D63" s="135"/>
      <c r="E63" s="135"/>
      <c r="F63" s="135"/>
      <c r="G63" s="135"/>
      <c r="H63" s="135"/>
      <c r="I63" s="135"/>
    </row>
    <row r="64" spans="1:9" ht="19.5" customHeight="1" x14ac:dyDescent="0.3">
      <c r="A64" s="116"/>
      <c r="B64" s="116"/>
      <c r="C64" s="7"/>
      <c r="D64" s="7"/>
      <c r="E64" s="7"/>
      <c r="F64" s="116"/>
      <c r="G64" s="116"/>
      <c r="H64" s="116"/>
      <c r="I64" s="116"/>
    </row>
    <row r="65" spans="1:9" ht="20.25" customHeight="1" x14ac:dyDescent="0.3">
      <c r="A65" s="116"/>
      <c r="B65" s="116"/>
      <c r="C65" s="165" t="s">
        <v>80</v>
      </c>
      <c r="D65" s="165"/>
      <c r="E65" s="165"/>
      <c r="F65" s="116"/>
      <c r="G65" s="165" t="s">
        <v>81</v>
      </c>
      <c r="H65" s="165"/>
      <c r="I65" s="165"/>
    </row>
    <row r="66" spans="1:9" ht="20.25" customHeight="1" x14ac:dyDescent="0.3">
      <c r="A66" s="116"/>
      <c r="B66" s="116"/>
      <c r="C66" s="165" t="s">
        <v>2</v>
      </c>
      <c r="D66" s="165"/>
      <c r="E66" s="165"/>
      <c r="F66" s="116"/>
      <c r="G66" s="165" t="s">
        <v>2</v>
      </c>
      <c r="H66" s="165"/>
      <c r="I66" s="165"/>
    </row>
    <row r="67" spans="1:9" ht="20.25" customHeight="1" x14ac:dyDescent="0.3">
      <c r="A67" s="119"/>
      <c r="B67" s="119"/>
      <c r="C67" s="132" t="s">
        <v>3</v>
      </c>
      <c r="D67" s="136"/>
      <c r="E67" s="132" t="s">
        <v>4</v>
      </c>
      <c r="F67" s="136"/>
      <c r="G67" s="132" t="s">
        <v>3</v>
      </c>
      <c r="H67" s="136"/>
      <c r="I67" s="132" t="s">
        <v>4</v>
      </c>
    </row>
    <row r="68" spans="1:9" ht="19.5" customHeight="1" x14ac:dyDescent="0.35">
      <c r="A68" s="10" t="s">
        <v>145</v>
      </c>
      <c r="C68" s="137">
        <v>2021</v>
      </c>
      <c r="D68" s="138"/>
      <c r="E68" s="137">
        <v>2020</v>
      </c>
      <c r="F68" s="139"/>
      <c r="G68" s="137">
        <v>2021</v>
      </c>
      <c r="H68" s="138"/>
      <c r="I68" s="137">
        <v>2020</v>
      </c>
    </row>
    <row r="69" spans="1:9" ht="19.5" customHeight="1" x14ac:dyDescent="0.3">
      <c r="A69" s="10"/>
      <c r="C69" s="132" t="s">
        <v>7</v>
      </c>
      <c r="D69" s="138"/>
      <c r="E69" s="137"/>
      <c r="F69" s="139"/>
      <c r="G69" s="132" t="s">
        <v>7</v>
      </c>
      <c r="H69" s="138"/>
      <c r="I69" s="137"/>
    </row>
    <row r="70" spans="1:9" ht="19.5" customHeight="1" x14ac:dyDescent="0.3">
      <c r="C70" s="164" t="s">
        <v>8</v>
      </c>
      <c r="D70" s="164"/>
      <c r="E70" s="164"/>
      <c r="F70" s="164"/>
      <c r="G70" s="164"/>
      <c r="H70" s="164"/>
      <c r="I70" s="164"/>
    </row>
    <row r="71" spans="1:9" ht="19.5" customHeight="1" x14ac:dyDescent="0.3">
      <c r="A71" s="140" t="s">
        <v>109</v>
      </c>
      <c r="F71" s="141"/>
      <c r="H71" s="141"/>
    </row>
    <row r="72" spans="1:9" ht="19.5" customHeight="1" x14ac:dyDescent="0.3">
      <c r="A72" s="111" t="s">
        <v>97</v>
      </c>
      <c r="B72" s="142"/>
      <c r="C72" s="137"/>
      <c r="D72" s="142"/>
      <c r="E72" s="137"/>
      <c r="F72" s="143"/>
      <c r="G72" s="143"/>
      <c r="H72" s="143"/>
      <c r="I72" s="143"/>
    </row>
    <row r="73" spans="1:9" ht="19.5" customHeight="1" x14ac:dyDescent="0.3">
      <c r="A73" s="145" t="s">
        <v>98</v>
      </c>
      <c r="B73" s="142"/>
      <c r="C73" s="137"/>
      <c r="D73" s="142"/>
      <c r="E73" s="137"/>
      <c r="F73" s="143"/>
      <c r="G73" s="143"/>
      <c r="H73" s="143"/>
      <c r="I73" s="143"/>
    </row>
    <row r="74" spans="1:9" ht="19.5" customHeight="1" x14ac:dyDescent="0.3">
      <c r="A74" s="152" t="s">
        <v>146</v>
      </c>
      <c r="B74" s="142"/>
      <c r="C74" s="137"/>
      <c r="D74" s="142"/>
      <c r="E74" s="137"/>
      <c r="F74" s="143"/>
      <c r="G74" s="143"/>
      <c r="H74" s="143"/>
      <c r="I74" s="143"/>
    </row>
    <row r="75" spans="1:9" ht="19.5" customHeight="1" thickBot="1" x14ac:dyDescent="0.35">
      <c r="A75" s="106" t="s">
        <v>147</v>
      </c>
      <c r="B75" s="106"/>
      <c r="C75" s="153">
        <v>1300000</v>
      </c>
      <c r="D75" s="106"/>
      <c r="E75" s="153">
        <v>1300000</v>
      </c>
      <c r="F75" s="143"/>
      <c r="G75" s="153">
        <v>1300000</v>
      </c>
      <c r="H75" s="143"/>
      <c r="I75" s="153">
        <v>1300000</v>
      </c>
    </row>
    <row r="76" spans="1:9" ht="19.5" customHeight="1" thickTop="1" x14ac:dyDescent="0.3">
      <c r="A76" s="145" t="s">
        <v>99</v>
      </c>
      <c r="B76" s="106"/>
      <c r="C76" s="26"/>
      <c r="D76" s="106"/>
      <c r="E76" s="26"/>
      <c r="F76" s="143"/>
      <c r="G76" s="26"/>
      <c r="H76" s="143"/>
      <c r="I76" s="26"/>
    </row>
    <row r="77" spans="1:9" ht="19.5" customHeight="1" x14ac:dyDescent="0.3">
      <c r="A77" s="106" t="s">
        <v>146</v>
      </c>
      <c r="B77" s="106"/>
      <c r="C77" s="26"/>
      <c r="D77" s="106"/>
      <c r="E77" s="26"/>
      <c r="F77" s="143"/>
      <c r="G77" s="26"/>
      <c r="H77" s="143"/>
      <c r="I77" s="26"/>
    </row>
    <row r="78" spans="1:9" ht="19.5" customHeight="1" x14ac:dyDescent="0.3">
      <c r="A78" s="106" t="s">
        <v>147</v>
      </c>
      <c r="C78" s="143">
        <v>1300000</v>
      </c>
      <c r="E78" s="143">
        <v>1300000</v>
      </c>
      <c r="F78" s="143"/>
      <c r="G78" s="143">
        <v>1300000</v>
      </c>
      <c r="H78" s="143"/>
      <c r="I78" s="143">
        <v>1300000</v>
      </c>
    </row>
    <row r="79" spans="1:9" ht="19.5" customHeight="1" x14ac:dyDescent="0.3">
      <c r="A79" s="111" t="s">
        <v>100</v>
      </c>
      <c r="C79" s="143"/>
      <c r="E79" s="143"/>
      <c r="F79" s="143"/>
      <c r="G79" s="143"/>
      <c r="H79" s="143"/>
      <c r="I79" s="143"/>
    </row>
    <row r="80" spans="1:9" ht="19.5" customHeight="1" x14ac:dyDescent="0.3">
      <c r="A80" s="145" t="s">
        <v>105</v>
      </c>
      <c r="C80" s="143">
        <v>3515423</v>
      </c>
      <c r="E80" s="143">
        <v>3515423</v>
      </c>
      <c r="F80" s="143"/>
      <c r="G80" s="143">
        <v>3515423</v>
      </c>
      <c r="H80" s="143"/>
      <c r="I80" s="143">
        <v>3515423</v>
      </c>
    </row>
    <row r="81" spans="1:10" ht="19.5" customHeight="1" x14ac:dyDescent="0.3">
      <c r="A81" s="27" t="s">
        <v>34</v>
      </c>
      <c r="C81" s="143"/>
      <c r="E81" s="143"/>
      <c r="F81" s="143"/>
      <c r="G81" s="143"/>
      <c r="H81" s="143"/>
      <c r="I81" s="143"/>
    </row>
    <row r="82" spans="1:10" ht="19.5" customHeight="1" x14ac:dyDescent="0.3">
      <c r="A82" s="145" t="s">
        <v>35</v>
      </c>
      <c r="C82" s="143">
        <v>56079</v>
      </c>
      <c r="D82" s="142"/>
      <c r="E82" s="143">
        <v>56079</v>
      </c>
      <c r="F82" s="143"/>
      <c r="G82" s="143">
        <v>56079</v>
      </c>
      <c r="H82" s="143"/>
      <c r="I82" s="143">
        <v>56079</v>
      </c>
    </row>
    <row r="83" spans="1:10" ht="19.5" customHeight="1" x14ac:dyDescent="0.3">
      <c r="A83" s="27" t="s">
        <v>36</v>
      </c>
      <c r="C83" s="143"/>
      <c r="E83" s="143"/>
      <c r="F83" s="143"/>
      <c r="G83" s="143"/>
      <c r="H83" s="143"/>
      <c r="I83" s="143"/>
    </row>
    <row r="84" spans="1:10" ht="19.5" customHeight="1" x14ac:dyDescent="0.3">
      <c r="A84" s="27" t="s">
        <v>37</v>
      </c>
      <c r="C84" s="143"/>
      <c r="E84" s="143"/>
      <c r="F84" s="143"/>
      <c r="G84" s="143"/>
      <c r="H84" s="143"/>
      <c r="I84" s="143"/>
    </row>
    <row r="85" spans="1:10" ht="19.5" customHeight="1" x14ac:dyDescent="0.3">
      <c r="A85" s="154" t="s">
        <v>38</v>
      </c>
      <c r="C85" s="143">
        <v>130000</v>
      </c>
      <c r="E85" s="143">
        <v>130000</v>
      </c>
      <c r="F85" s="143"/>
      <c r="G85" s="143">
        <v>130000</v>
      </c>
      <c r="H85" s="143"/>
      <c r="I85" s="143">
        <v>130000</v>
      </c>
    </row>
    <row r="86" spans="1:10" ht="19.5" customHeight="1" x14ac:dyDescent="0.3">
      <c r="A86" s="27" t="s">
        <v>39</v>
      </c>
      <c r="C86" s="143">
        <f>'6-7'!K43</f>
        <v>1454119</v>
      </c>
      <c r="E86" s="143">
        <v>1332542</v>
      </c>
      <c r="F86" s="143"/>
      <c r="G86" s="143">
        <f>'SH-8-9'!K39</f>
        <v>1360826</v>
      </c>
      <c r="H86" s="143"/>
      <c r="I86" s="143">
        <v>1249123</v>
      </c>
    </row>
    <row r="87" spans="1:10" ht="19.5" customHeight="1" x14ac:dyDescent="0.3">
      <c r="A87" s="27" t="s">
        <v>110</v>
      </c>
      <c r="C87" s="155">
        <f>'6-7'!M43</f>
        <v>-53210</v>
      </c>
      <c r="E87" s="155">
        <v>-55368</v>
      </c>
      <c r="F87" s="143"/>
      <c r="G87" s="155">
        <v>0</v>
      </c>
      <c r="H87" s="143"/>
      <c r="I87" s="155">
        <v>0</v>
      </c>
    </row>
    <row r="88" spans="1:10" ht="19.5" customHeight="1" x14ac:dyDescent="0.3">
      <c r="A88" s="19" t="s">
        <v>111</v>
      </c>
      <c r="C88" s="20">
        <f>SUM(C78:C87)</f>
        <v>6402411</v>
      </c>
      <c r="E88" s="20">
        <f>SUM(E78:E87)</f>
        <v>6278676</v>
      </c>
      <c r="F88" s="21"/>
      <c r="G88" s="20">
        <f>SUM(G78:G87)</f>
        <v>6362328</v>
      </c>
      <c r="H88" s="21"/>
      <c r="I88" s="20">
        <f>SUM(I78:I87)</f>
        <v>6250625</v>
      </c>
    </row>
    <row r="89" spans="1:10" ht="19.5" customHeight="1" x14ac:dyDescent="0.3">
      <c r="A89" s="19"/>
      <c r="C89" s="143"/>
      <c r="E89" s="143"/>
      <c r="F89" s="143"/>
      <c r="G89" s="143"/>
      <c r="H89" s="143"/>
      <c r="I89" s="143"/>
    </row>
    <row r="90" spans="1:10" ht="19.5" customHeight="1" thickBot="1" x14ac:dyDescent="0.35">
      <c r="A90" s="19" t="s">
        <v>112</v>
      </c>
      <c r="C90" s="146">
        <f>C60+C88</f>
        <v>7352452</v>
      </c>
      <c r="E90" s="146">
        <f>E60+E88</f>
        <v>7404551</v>
      </c>
      <c r="F90" s="21"/>
      <c r="G90" s="146">
        <f>G60+G88</f>
        <v>7312073</v>
      </c>
      <c r="H90" s="21"/>
      <c r="I90" s="146">
        <f>I60+I88</f>
        <v>7376225</v>
      </c>
      <c r="J90" s="5"/>
    </row>
    <row r="91" spans="1:10" ht="20.25" customHeight="1" thickTop="1" x14ac:dyDescent="0.3">
      <c r="F91" s="141"/>
      <c r="H91" s="141"/>
    </row>
    <row r="92" spans="1:10" ht="20.25" customHeight="1" x14ac:dyDescent="0.3">
      <c r="A92" s="125"/>
      <c r="B92" s="156"/>
      <c r="C92" s="139"/>
      <c r="D92" s="156"/>
      <c r="E92" s="139"/>
      <c r="F92" s="157"/>
      <c r="G92" s="157"/>
      <c r="H92" s="157"/>
      <c r="I92" s="157"/>
    </row>
    <row r="93" spans="1:10" ht="20.25" customHeight="1" x14ac:dyDescent="0.3">
      <c r="A93" s="125"/>
      <c r="B93" s="156"/>
      <c r="C93" s="158">
        <f>C90-C31</f>
        <v>0</v>
      </c>
      <c r="D93" s="159"/>
      <c r="E93" s="158">
        <f>E90-E31</f>
        <v>0</v>
      </c>
      <c r="F93" s="158">
        <f>F90-F31</f>
        <v>0</v>
      </c>
      <c r="G93" s="158">
        <f>G90-G31</f>
        <v>0</v>
      </c>
      <c r="H93" s="158">
        <f>H90-H31</f>
        <v>0</v>
      </c>
      <c r="I93" s="158">
        <f>I90-I31</f>
        <v>0</v>
      </c>
    </row>
    <row r="94" spans="1:10" ht="20.25" customHeight="1" x14ac:dyDescent="0.3">
      <c r="A94" s="125"/>
      <c r="B94" s="156"/>
      <c r="C94" s="139"/>
      <c r="D94" s="156"/>
      <c r="E94" s="139"/>
      <c r="F94" s="157"/>
      <c r="G94" s="157"/>
      <c r="H94" s="157"/>
      <c r="I94" s="157"/>
    </row>
    <row r="95" spans="1:10" ht="20.25" customHeight="1" x14ac:dyDescent="0.3">
      <c r="A95" s="125"/>
      <c r="B95" s="156"/>
      <c r="C95" s="139"/>
      <c r="D95" s="156"/>
      <c r="E95" s="139"/>
      <c r="F95" s="157"/>
      <c r="G95" s="157"/>
      <c r="H95" s="157"/>
      <c r="I95" s="157"/>
    </row>
    <row r="96" spans="1:10" ht="20.25" customHeight="1" x14ac:dyDescent="0.3">
      <c r="A96" s="125"/>
      <c r="B96" s="156"/>
      <c r="C96" s="139"/>
      <c r="D96" s="156"/>
      <c r="E96" s="139"/>
      <c r="F96" s="160"/>
      <c r="G96" s="160"/>
      <c r="H96" s="160"/>
      <c r="I96" s="160"/>
    </row>
    <row r="97" spans="1:9" ht="20.25" customHeight="1" x14ac:dyDescent="0.3">
      <c r="A97" s="125"/>
      <c r="B97" s="156"/>
      <c r="C97" s="139"/>
      <c r="D97" s="156"/>
      <c r="E97" s="139"/>
      <c r="F97" s="160"/>
      <c r="G97" s="160"/>
      <c r="H97" s="160"/>
      <c r="I97" s="160"/>
    </row>
    <row r="98" spans="1:9" ht="20.25" customHeight="1" x14ac:dyDescent="0.3">
      <c r="A98" s="125"/>
      <c r="B98" s="156"/>
      <c r="C98" s="139"/>
      <c r="D98" s="156"/>
      <c r="E98" s="139"/>
      <c r="F98" s="160"/>
      <c r="G98" s="160"/>
      <c r="H98" s="160"/>
      <c r="I98" s="160"/>
    </row>
    <row r="99" spans="1:9" ht="20.25" customHeight="1" x14ac:dyDescent="0.3">
      <c r="A99" s="125"/>
      <c r="B99" s="156"/>
      <c r="C99" s="139"/>
      <c r="D99" s="156"/>
      <c r="E99" s="139"/>
      <c r="F99" s="160"/>
      <c r="G99" s="160"/>
      <c r="H99" s="160"/>
      <c r="I99" s="160"/>
    </row>
    <row r="100" spans="1:9" ht="20.25" customHeight="1" x14ac:dyDescent="0.3">
      <c r="A100" s="125"/>
      <c r="B100" s="156"/>
      <c r="C100" s="139"/>
      <c r="D100" s="156"/>
      <c r="E100" s="139"/>
      <c r="F100" s="160"/>
      <c r="G100" s="160"/>
      <c r="H100" s="160"/>
      <c r="I100" s="160"/>
    </row>
    <row r="101" spans="1:9" ht="20.25" customHeight="1" x14ac:dyDescent="0.3">
      <c r="A101" s="125"/>
      <c r="B101" s="156"/>
      <c r="C101" s="139"/>
      <c r="D101" s="156"/>
      <c r="E101" s="139"/>
      <c r="F101" s="160"/>
      <c r="G101" s="160"/>
      <c r="H101" s="160"/>
      <c r="I101" s="160"/>
    </row>
    <row r="102" spans="1:9" ht="20.25" customHeight="1" x14ac:dyDescent="0.3">
      <c r="A102" s="125"/>
      <c r="B102" s="156"/>
      <c r="C102" s="139"/>
      <c r="D102" s="156"/>
      <c r="E102" s="139"/>
      <c r="F102" s="160"/>
      <c r="G102" s="160"/>
      <c r="H102" s="160"/>
      <c r="I102" s="160"/>
    </row>
    <row r="103" spans="1:9" ht="20.25" customHeight="1" x14ac:dyDescent="0.3">
      <c r="A103" s="125"/>
      <c r="B103" s="156"/>
      <c r="C103" s="139"/>
      <c r="D103" s="156"/>
      <c r="E103" s="139"/>
      <c r="F103" s="160"/>
      <c r="G103" s="160"/>
      <c r="H103" s="160"/>
      <c r="I103" s="160"/>
    </row>
    <row r="104" spans="1:9" ht="20.25" customHeight="1" x14ac:dyDescent="0.3">
      <c r="A104" s="125"/>
      <c r="B104" s="156"/>
      <c r="C104" s="139"/>
      <c r="D104" s="156"/>
      <c r="E104" s="139"/>
      <c r="F104" s="160"/>
      <c r="G104" s="160"/>
      <c r="H104" s="160"/>
      <c r="I104" s="160"/>
    </row>
    <row r="105" spans="1:9" ht="20.25" customHeight="1" x14ac:dyDescent="0.3">
      <c r="A105" s="125"/>
      <c r="B105" s="156"/>
      <c r="C105" s="139"/>
      <c r="D105" s="156"/>
      <c r="E105" s="139"/>
      <c r="F105" s="160"/>
      <c r="G105" s="160"/>
      <c r="H105" s="160"/>
      <c r="I105" s="160"/>
    </row>
    <row r="106" spans="1:9" ht="20.25" customHeight="1" x14ac:dyDescent="0.3">
      <c r="A106" s="125"/>
      <c r="B106" s="156"/>
      <c r="C106" s="139"/>
      <c r="D106" s="156"/>
      <c r="E106" s="139"/>
      <c r="F106" s="160"/>
      <c r="G106" s="160"/>
      <c r="H106" s="160"/>
      <c r="I106" s="160"/>
    </row>
    <row r="107" spans="1:9" ht="20.25" customHeight="1" x14ac:dyDescent="0.3">
      <c r="A107" s="125"/>
      <c r="B107" s="156"/>
      <c r="C107" s="139"/>
      <c r="D107" s="156"/>
      <c r="E107" s="139"/>
      <c r="F107" s="160"/>
      <c r="G107" s="160"/>
      <c r="H107" s="160"/>
      <c r="I107" s="160"/>
    </row>
    <row r="108" spans="1:9" ht="20.25" customHeight="1" x14ac:dyDescent="0.3">
      <c r="A108" s="125"/>
      <c r="B108" s="156"/>
      <c r="C108" s="139"/>
      <c r="D108" s="156"/>
      <c r="E108" s="139"/>
      <c r="F108" s="160"/>
      <c r="G108" s="160"/>
      <c r="H108" s="160"/>
      <c r="I108" s="160"/>
    </row>
    <row r="109" spans="1:9" ht="20.25" customHeight="1" x14ac:dyDescent="0.3">
      <c r="A109" s="111"/>
      <c r="F109" s="161"/>
      <c r="G109" s="157"/>
      <c r="H109" s="161"/>
      <c r="I109" s="157"/>
    </row>
    <row r="110" spans="1:9" ht="20.25" customHeight="1" x14ac:dyDescent="0.3">
      <c r="A110" s="111"/>
    </row>
    <row r="111" spans="1:9" ht="20.25" customHeight="1" x14ac:dyDescent="0.3">
      <c r="A111" s="111"/>
    </row>
    <row r="112" spans="1:9" ht="20.25" customHeight="1" x14ac:dyDescent="0.3">
      <c r="A112" s="111"/>
    </row>
    <row r="113" spans="1:1" ht="20.25" customHeight="1" x14ac:dyDescent="0.3">
      <c r="A113" s="111"/>
    </row>
    <row r="114" spans="1:1" ht="20.25" customHeight="1" x14ac:dyDescent="0.3">
      <c r="A114" s="111"/>
    </row>
    <row r="115" spans="1:1" ht="20.25" customHeight="1" x14ac:dyDescent="0.3">
      <c r="A115" s="111"/>
    </row>
    <row r="116" spans="1:1" ht="20.25" customHeight="1" x14ac:dyDescent="0.3">
      <c r="A116" s="111"/>
    </row>
    <row r="117" spans="1:1" ht="20.25" customHeight="1" x14ac:dyDescent="0.3">
      <c r="A117" s="111"/>
    </row>
    <row r="118" spans="1:1" ht="20.25" customHeight="1" x14ac:dyDescent="0.3">
      <c r="A118" s="111"/>
    </row>
    <row r="119" spans="1:1" ht="20.25" customHeight="1" x14ac:dyDescent="0.3">
      <c r="A119" s="111"/>
    </row>
    <row r="120" spans="1:1" ht="20.25" customHeight="1" x14ac:dyDescent="0.3">
      <c r="A120" s="111"/>
    </row>
    <row r="121" spans="1:1" ht="20.25" customHeight="1" x14ac:dyDescent="0.3">
      <c r="A121" s="111"/>
    </row>
    <row r="122" spans="1:1" ht="20.25" customHeight="1" x14ac:dyDescent="0.3">
      <c r="A122" s="111"/>
    </row>
    <row r="123" spans="1:1" ht="20.25" customHeight="1" x14ac:dyDescent="0.3">
      <c r="A123" s="111"/>
    </row>
    <row r="124" spans="1:1" ht="20.25" customHeight="1" x14ac:dyDescent="0.3">
      <c r="A124" s="111"/>
    </row>
    <row r="125" spans="1:1" ht="20.25" customHeight="1" x14ac:dyDescent="0.3">
      <c r="A125" s="111"/>
    </row>
    <row r="126" spans="1:1" ht="20.25" customHeight="1" x14ac:dyDescent="0.3">
      <c r="A126" s="111"/>
    </row>
    <row r="127" spans="1:1" ht="20.25" customHeight="1" x14ac:dyDescent="0.3">
      <c r="A127" s="111"/>
    </row>
    <row r="128" spans="1:1" ht="20.25" customHeight="1" x14ac:dyDescent="0.3">
      <c r="A128" s="111"/>
    </row>
    <row r="129" spans="1:1" ht="20.25" customHeight="1" x14ac:dyDescent="0.3">
      <c r="A129" s="111"/>
    </row>
    <row r="130" spans="1:1" ht="20.25" customHeight="1" x14ac:dyDescent="0.3">
      <c r="A130" s="111"/>
    </row>
    <row r="131" spans="1:1" ht="20.25" customHeight="1" x14ac:dyDescent="0.3">
      <c r="A131" s="111"/>
    </row>
    <row r="132" spans="1:1" ht="20.25" customHeight="1" x14ac:dyDescent="0.3">
      <c r="A132" s="111"/>
    </row>
    <row r="133" spans="1:1" ht="20.25" customHeight="1" x14ac:dyDescent="0.3">
      <c r="A133" s="111"/>
    </row>
    <row r="134" spans="1:1" ht="20.25" customHeight="1" x14ac:dyDescent="0.3">
      <c r="A134" s="111"/>
    </row>
    <row r="135" spans="1:1" ht="20.25" customHeight="1" x14ac:dyDescent="0.3">
      <c r="A135" s="111"/>
    </row>
    <row r="136" spans="1:1" ht="20.25" customHeight="1" x14ac:dyDescent="0.3">
      <c r="A136" s="111"/>
    </row>
    <row r="137" spans="1:1" ht="20.25" customHeight="1" x14ac:dyDescent="0.3">
      <c r="A137" s="111"/>
    </row>
    <row r="138" spans="1:1" ht="20.25" customHeight="1" x14ac:dyDescent="0.3">
      <c r="A138" s="111"/>
    </row>
    <row r="139" spans="1:1" ht="20.25" customHeight="1" x14ac:dyDescent="0.3">
      <c r="A139" s="111"/>
    </row>
    <row r="140" spans="1:1" ht="20.25" customHeight="1" x14ac:dyDescent="0.3">
      <c r="A140" s="111"/>
    </row>
    <row r="141" spans="1:1" ht="20.25" customHeight="1" x14ac:dyDescent="0.3">
      <c r="A141" s="111"/>
    </row>
    <row r="142" spans="1:1" ht="20.25" customHeight="1" x14ac:dyDescent="0.3">
      <c r="A142" s="111"/>
    </row>
    <row r="143" spans="1:1" ht="20.25" customHeight="1" x14ac:dyDescent="0.3">
      <c r="A143" s="111"/>
    </row>
    <row r="144" spans="1:1" ht="20.25" customHeight="1" x14ac:dyDescent="0.3">
      <c r="A144" s="111"/>
    </row>
    <row r="145" spans="1:1" ht="20.25" customHeight="1" x14ac:dyDescent="0.3">
      <c r="A145" s="111"/>
    </row>
    <row r="146" spans="1:1" ht="20.25" customHeight="1" x14ac:dyDescent="0.3">
      <c r="A146" s="111"/>
    </row>
    <row r="147" spans="1:1" ht="20.25" customHeight="1" x14ac:dyDescent="0.3">
      <c r="A147" s="111"/>
    </row>
    <row r="148" spans="1:1" ht="20.25" customHeight="1" x14ac:dyDescent="0.3">
      <c r="A148" s="111"/>
    </row>
    <row r="149" spans="1:1" ht="20.25" customHeight="1" x14ac:dyDescent="0.3">
      <c r="A149" s="111"/>
    </row>
    <row r="150" spans="1:1" ht="20.25" customHeight="1" x14ac:dyDescent="0.3">
      <c r="A150" s="111"/>
    </row>
    <row r="151" spans="1:1" ht="20.25" customHeight="1" x14ac:dyDescent="0.3">
      <c r="A151" s="111"/>
    </row>
    <row r="152" spans="1:1" ht="20.25" customHeight="1" x14ac:dyDescent="0.3">
      <c r="A152" s="111"/>
    </row>
    <row r="153" spans="1:1" ht="20.25" customHeight="1" x14ac:dyDescent="0.3">
      <c r="A153" s="111"/>
    </row>
    <row r="154" spans="1:1" ht="20.25" customHeight="1" x14ac:dyDescent="0.3">
      <c r="A154" s="111"/>
    </row>
    <row r="155" spans="1:1" ht="20.25" customHeight="1" x14ac:dyDescent="0.3">
      <c r="A155" s="111"/>
    </row>
  </sheetData>
  <mergeCells count="15">
    <mergeCell ref="C70:I70"/>
    <mergeCell ref="C4:E4"/>
    <mergeCell ref="C36:E36"/>
    <mergeCell ref="C65:E65"/>
    <mergeCell ref="C66:E66"/>
    <mergeCell ref="G4:I4"/>
    <mergeCell ref="G65:I65"/>
    <mergeCell ref="G66:I66"/>
    <mergeCell ref="G5:I5"/>
    <mergeCell ref="C9:I9"/>
    <mergeCell ref="G36:I36"/>
    <mergeCell ref="C41:I41"/>
    <mergeCell ref="C5:E5"/>
    <mergeCell ref="C37:E37"/>
    <mergeCell ref="G37:I37"/>
  </mergeCells>
  <pageMargins left="0.7" right="0.7" top="0.48" bottom="0.5" header="0.5" footer="0.5"/>
  <pageSetup paperSize="9" scale="89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>
    <tabColor theme="3" tint="-0.499984740745262"/>
  </sheetPr>
  <dimension ref="A1:K102"/>
  <sheetViews>
    <sheetView view="pageBreakPreview" zoomScale="80" zoomScaleNormal="80" zoomScaleSheetLayoutView="80" workbookViewId="0">
      <selection activeCell="L11" sqref="L11"/>
    </sheetView>
  </sheetViews>
  <sheetFormatPr defaultColWidth="9.81640625" defaultRowHeight="20.25" customHeight="1" x14ac:dyDescent="0.3"/>
  <cols>
    <col min="1" max="1" width="40.1796875" style="13" customWidth="1"/>
    <col min="2" max="2" width="8.453125" style="14" customWidth="1"/>
    <col min="3" max="3" width="12.6328125" style="15" customWidth="1"/>
    <col min="4" max="4" width="1.81640625" style="14" customWidth="1"/>
    <col min="5" max="5" width="12.6328125" style="15" customWidth="1"/>
    <col min="6" max="6" width="1.81640625" style="6" customWidth="1"/>
    <col min="7" max="7" width="12.6328125" style="15" customWidth="1"/>
    <col min="8" max="8" width="1.81640625" style="6" customWidth="1"/>
    <col min="9" max="9" width="12.6328125" style="15" customWidth="1"/>
    <col min="10" max="10" width="9.81640625" style="6" customWidth="1"/>
    <col min="11" max="16384" width="9.81640625" style="6"/>
  </cols>
  <sheetData>
    <row r="1" spans="1:11" ht="20.25" customHeight="1" x14ac:dyDescent="0.35">
      <c r="A1" s="1" t="s">
        <v>85</v>
      </c>
      <c r="B1" s="4"/>
      <c r="C1" s="4"/>
      <c r="D1" s="4"/>
      <c r="E1" s="4"/>
      <c r="F1" s="4"/>
      <c r="G1" s="4"/>
      <c r="H1" s="4"/>
      <c r="I1" s="4"/>
    </row>
    <row r="2" spans="1:11" s="3" customFormat="1" ht="20.25" customHeight="1" x14ac:dyDescent="0.35">
      <c r="A2" s="40" t="s">
        <v>40</v>
      </c>
      <c r="B2" s="41"/>
      <c r="C2" s="42"/>
      <c r="D2" s="41"/>
      <c r="E2" s="42"/>
      <c r="F2" s="41"/>
      <c r="G2" s="42"/>
      <c r="H2" s="41"/>
      <c r="I2" s="42"/>
    </row>
    <row r="3" spans="1:11" ht="20.25" customHeight="1" x14ac:dyDescent="0.3">
      <c r="A3" s="43"/>
      <c r="B3" s="44"/>
      <c r="C3" s="45"/>
      <c r="D3" s="44"/>
      <c r="E3" s="45"/>
      <c r="F3" s="44"/>
      <c r="G3" s="45"/>
      <c r="H3" s="44"/>
      <c r="I3" s="45"/>
    </row>
    <row r="4" spans="1:11" ht="20.25" customHeight="1" x14ac:dyDescent="0.3">
      <c r="A4" s="4"/>
      <c r="B4" s="4"/>
      <c r="C4" s="165" t="s">
        <v>80</v>
      </c>
      <c r="D4" s="165"/>
      <c r="E4" s="165"/>
      <c r="F4" s="4"/>
      <c r="G4" s="165" t="s">
        <v>1</v>
      </c>
      <c r="H4" s="165"/>
      <c r="I4" s="165"/>
      <c r="J4" s="7"/>
      <c r="K4" s="5"/>
    </row>
    <row r="5" spans="1:11" ht="20.25" customHeight="1" x14ac:dyDescent="0.3">
      <c r="A5" s="4"/>
      <c r="B5" s="4"/>
      <c r="C5" s="165" t="s">
        <v>2</v>
      </c>
      <c r="D5" s="165"/>
      <c r="E5" s="165"/>
      <c r="F5" s="7"/>
      <c r="G5" s="165" t="s">
        <v>2</v>
      </c>
      <c r="H5" s="165"/>
      <c r="I5" s="165"/>
      <c r="J5" s="7"/>
      <c r="K5" s="5"/>
    </row>
    <row r="6" spans="1:11" ht="20.25" customHeight="1" x14ac:dyDescent="0.3">
      <c r="A6" s="4"/>
      <c r="B6" s="4"/>
      <c r="C6" s="166" t="s">
        <v>115</v>
      </c>
      <c r="D6" s="166"/>
      <c r="E6" s="166"/>
      <c r="F6" s="8"/>
      <c r="G6" s="166" t="s">
        <v>115</v>
      </c>
      <c r="H6" s="166"/>
      <c r="I6" s="166"/>
      <c r="J6" s="7"/>
      <c r="K6" s="5"/>
    </row>
    <row r="7" spans="1:11" ht="20.25" customHeight="1" x14ac:dyDescent="0.3">
      <c r="A7" s="8"/>
      <c r="B7" s="8"/>
      <c r="C7" s="167" t="s">
        <v>3</v>
      </c>
      <c r="D7" s="167"/>
      <c r="E7" s="167"/>
      <c r="G7" s="167" t="s">
        <v>3</v>
      </c>
      <c r="H7" s="167"/>
      <c r="I7" s="167"/>
      <c r="J7" s="9"/>
      <c r="K7" s="5"/>
    </row>
    <row r="8" spans="1:11" ht="20.25" customHeight="1" x14ac:dyDescent="0.3">
      <c r="A8" s="10"/>
      <c r="B8" s="11" t="s">
        <v>6</v>
      </c>
      <c r="C8" s="137">
        <v>2021</v>
      </c>
      <c r="D8" s="138"/>
      <c r="E8" s="137">
        <v>2020</v>
      </c>
      <c r="F8" s="139"/>
      <c r="G8" s="137">
        <v>2021</v>
      </c>
      <c r="H8" s="138"/>
      <c r="I8" s="137">
        <v>2020</v>
      </c>
      <c r="J8" s="12"/>
      <c r="K8" s="5"/>
    </row>
    <row r="9" spans="1:11" ht="20.25" customHeight="1" x14ac:dyDescent="0.3">
      <c r="A9" s="19"/>
      <c r="B9" s="11"/>
      <c r="C9" s="164" t="s">
        <v>8</v>
      </c>
      <c r="D9" s="164"/>
      <c r="E9" s="164"/>
      <c r="F9" s="164"/>
      <c r="G9" s="164"/>
      <c r="H9" s="164"/>
      <c r="I9" s="164"/>
      <c r="J9" s="11"/>
      <c r="K9" s="5"/>
    </row>
    <row r="10" spans="1:11" s="5" customFormat="1" ht="20.25" customHeight="1" x14ac:dyDescent="0.3">
      <c r="A10" s="24" t="s">
        <v>87</v>
      </c>
      <c r="B10" s="14">
        <v>3</v>
      </c>
      <c r="C10" s="48"/>
      <c r="D10" s="14"/>
      <c r="E10" s="48"/>
      <c r="F10" s="49"/>
      <c r="G10" s="48"/>
      <c r="H10" s="49"/>
      <c r="I10" s="48"/>
    </row>
    <row r="11" spans="1:11" s="5" customFormat="1" ht="20.25" customHeight="1" x14ac:dyDescent="0.3">
      <c r="A11" s="16" t="s">
        <v>152</v>
      </c>
      <c r="B11" s="162">
        <v>9</v>
      </c>
      <c r="C11" s="26">
        <v>1287782</v>
      </c>
      <c r="D11" s="130"/>
      <c r="E11" s="26">
        <v>1285404</v>
      </c>
      <c r="F11" s="29"/>
      <c r="G11" s="26">
        <v>1287486</v>
      </c>
      <c r="H11" s="29"/>
      <c r="I11" s="26">
        <v>1296124</v>
      </c>
    </row>
    <row r="12" spans="1:11" s="5" customFormat="1" ht="20.25" customHeight="1" x14ac:dyDescent="0.3">
      <c r="A12" s="16" t="s">
        <v>91</v>
      </c>
      <c r="B12" s="130"/>
      <c r="C12" s="26">
        <v>0</v>
      </c>
      <c r="D12" s="130"/>
      <c r="E12" s="26">
        <v>0</v>
      </c>
      <c r="F12" s="29"/>
      <c r="G12" s="26">
        <v>0</v>
      </c>
      <c r="H12" s="29"/>
      <c r="I12" s="26">
        <v>109</v>
      </c>
    </row>
    <row r="13" spans="1:11" s="5" customFormat="1" ht="20.25" customHeight="1" x14ac:dyDescent="0.3">
      <c r="A13" s="16" t="s">
        <v>41</v>
      </c>
      <c r="B13" s="130"/>
      <c r="C13" s="26">
        <v>1362</v>
      </c>
      <c r="D13" s="130"/>
      <c r="E13" s="26">
        <v>2625</v>
      </c>
      <c r="F13" s="29"/>
      <c r="G13" s="26">
        <v>1362</v>
      </c>
      <c r="H13" s="29"/>
      <c r="I13" s="26">
        <v>2625</v>
      </c>
    </row>
    <row r="14" spans="1:11" s="5" customFormat="1" ht="20.25" customHeight="1" x14ac:dyDescent="0.3">
      <c r="A14" s="31" t="s">
        <v>88</v>
      </c>
      <c r="B14" s="11"/>
      <c r="C14" s="50">
        <f>SUM(C11:C13)</f>
        <v>1289144</v>
      </c>
      <c r="D14" s="11"/>
      <c r="E14" s="50">
        <f>SUM(E11:E13)</f>
        <v>1288029</v>
      </c>
      <c r="F14" s="51"/>
      <c r="G14" s="50">
        <f>SUM(G11:G13)</f>
        <v>1288848</v>
      </c>
      <c r="H14" s="51"/>
      <c r="I14" s="50">
        <f>SUM(I11:I13)</f>
        <v>1298858</v>
      </c>
    </row>
    <row r="15" spans="1:11" s="5" customFormat="1" ht="20.25" customHeight="1" x14ac:dyDescent="0.3">
      <c r="A15" s="31"/>
      <c r="B15" s="11"/>
      <c r="C15" s="52"/>
      <c r="D15" s="11"/>
      <c r="E15" s="52"/>
      <c r="F15" s="52"/>
      <c r="G15" s="52"/>
      <c r="H15" s="52"/>
      <c r="I15" s="52"/>
    </row>
    <row r="16" spans="1:11" s="5" customFormat="1" ht="20.25" customHeight="1" x14ac:dyDescent="0.3">
      <c r="A16" s="24" t="s">
        <v>42</v>
      </c>
      <c r="B16" s="14">
        <v>3</v>
      </c>
      <c r="C16" s="52"/>
      <c r="D16" s="14"/>
      <c r="E16" s="52"/>
      <c r="F16" s="52"/>
      <c r="G16" s="52"/>
      <c r="H16" s="52"/>
      <c r="I16" s="52"/>
    </row>
    <row r="17" spans="1:9" s="5" customFormat="1" ht="20.25" customHeight="1" x14ac:dyDescent="0.3">
      <c r="A17" s="16" t="s">
        <v>151</v>
      </c>
      <c r="B17" s="11"/>
      <c r="C17" s="26">
        <v>1065565</v>
      </c>
      <c r="D17" s="11"/>
      <c r="E17" s="26">
        <v>1033055</v>
      </c>
      <c r="F17" s="29"/>
      <c r="G17" s="26">
        <v>1065365</v>
      </c>
      <c r="H17" s="29"/>
      <c r="I17" s="26">
        <v>1037887</v>
      </c>
    </row>
    <row r="18" spans="1:9" s="5" customFormat="1" ht="20.25" customHeight="1" x14ac:dyDescent="0.3">
      <c r="A18" s="16" t="s">
        <v>93</v>
      </c>
      <c r="B18" s="130"/>
      <c r="C18" s="26">
        <v>62741</v>
      </c>
      <c r="D18" s="130"/>
      <c r="E18" s="26">
        <v>62412</v>
      </c>
      <c r="F18" s="29"/>
      <c r="G18" s="26">
        <v>62737</v>
      </c>
      <c r="H18" s="29"/>
      <c r="I18" s="26">
        <v>60958</v>
      </c>
    </row>
    <row r="19" spans="1:9" s="5" customFormat="1" ht="20.25" customHeight="1" x14ac:dyDescent="0.3">
      <c r="A19" s="16" t="s">
        <v>43</v>
      </c>
      <c r="B19" s="11"/>
      <c r="C19" s="26">
        <v>33882</v>
      </c>
      <c r="D19" s="11"/>
      <c r="E19" s="26">
        <v>42998</v>
      </c>
      <c r="F19" s="29"/>
      <c r="G19" s="26">
        <v>30065</v>
      </c>
      <c r="H19" s="29"/>
      <c r="I19" s="26">
        <v>42836</v>
      </c>
    </row>
    <row r="20" spans="1:9" s="5" customFormat="1" ht="20.25" customHeight="1" x14ac:dyDescent="0.3">
      <c r="A20" s="31" t="s">
        <v>45</v>
      </c>
      <c r="B20" s="11"/>
      <c r="C20" s="50">
        <f>SUM(C17:C19)</f>
        <v>1162188</v>
      </c>
      <c r="D20" s="11"/>
      <c r="E20" s="50">
        <f>SUM(E17:E19)</f>
        <v>1138465</v>
      </c>
      <c r="F20" s="51"/>
      <c r="G20" s="50">
        <f>SUM(G17:G19)</f>
        <v>1158167</v>
      </c>
      <c r="H20" s="51"/>
      <c r="I20" s="50">
        <f>SUM(I17:I19)</f>
        <v>1141681</v>
      </c>
    </row>
    <row r="21" spans="1:9" ht="20.25" customHeight="1" x14ac:dyDescent="0.3">
      <c r="A21" s="31"/>
      <c r="B21" s="11"/>
      <c r="C21" s="51"/>
      <c r="D21" s="11"/>
      <c r="E21" s="51"/>
      <c r="F21" s="51"/>
      <c r="G21" s="51"/>
      <c r="H21" s="51"/>
      <c r="I21" s="51"/>
    </row>
    <row r="22" spans="1:9" ht="20.25" customHeight="1" x14ac:dyDescent="0.3">
      <c r="A22" s="31" t="s">
        <v>150</v>
      </c>
      <c r="B22" s="11"/>
      <c r="C22" s="51">
        <f>C14-C20</f>
        <v>126956</v>
      </c>
      <c r="D22" s="11"/>
      <c r="E22" s="51">
        <f>E14-E20</f>
        <v>149564</v>
      </c>
      <c r="F22" s="51"/>
      <c r="G22" s="51">
        <f>G14-G20</f>
        <v>130681</v>
      </c>
      <c r="H22" s="51"/>
      <c r="I22" s="51">
        <f>I14-I20</f>
        <v>157177</v>
      </c>
    </row>
    <row r="23" spans="1:9" s="5" customFormat="1" ht="20.25" customHeight="1" x14ac:dyDescent="0.3">
      <c r="A23" s="16" t="s">
        <v>44</v>
      </c>
      <c r="B23" s="11"/>
      <c r="C23" s="26">
        <v>-860</v>
      </c>
      <c r="D23" s="11"/>
      <c r="E23" s="26">
        <v>-5296</v>
      </c>
      <c r="F23" s="29"/>
      <c r="G23" s="26">
        <v>-860</v>
      </c>
      <c r="H23" s="29"/>
      <c r="I23" s="26">
        <v>-5296</v>
      </c>
    </row>
    <row r="24" spans="1:9" ht="20.25" customHeight="1" x14ac:dyDescent="0.3">
      <c r="A24" s="16" t="s">
        <v>165</v>
      </c>
      <c r="B24" s="11"/>
      <c r="C24" s="51"/>
      <c r="D24" s="11"/>
      <c r="E24" s="51"/>
      <c r="F24" s="51"/>
      <c r="G24" s="51"/>
      <c r="H24" s="51"/>
      <c r="I24" s="51"/>
    </row>
    <row r="25" spans="1:9" ht="20.25" customHeight="1" x14ac:dyDescent="0.3">
      <c r="A25" s="18" t="s">
        <v>136</v>
      </c>
      <c r="B25" s="11">
        <v>5</v>
      </c>
      <c r="C25" s="53">
        <v>13599</v>
      </c>
      <c r="D25" s="11"/>
      <c r="E25" s="53">
        <v>8384</v>
      </c>
      <c r="F25" s="52"/>
      <c r="G25" s="53">
        <v>0</v>
      </c>
      <c r="H25" s="52"/>
      <c r="I25" s="53">
        <v>0</v>
      </c>
    </row>
    <row r="26" spans="1:9" ht="20.25" customHeight="1" x14ac:dyDescent="0.3">
      <c r="A26" s="31" t="s">
        <v>134</v>
      </c>
      <c r="B26" s="11"/>
      <c r="C26" s="51">
        <f>SUM(C22:C25)</f>
        <v>139695</v>
      </c>
      <c r="D26" s="11"/>
      <c r="E26" s="51">
        <f>SUM(E22:E25)</f>
        <v>152652</v>
      </c>
      <c r="F26" s="51"/>
      <c r="G26" s="51">
        <f>SUM(G22:G25)</f>
        <v>129821</v>
      </c>
      <c r="H26" s="51"/>
      <c r="I26" s="51">
        <f>SUM(I22:I25)</f>
        <v>151881</v>
      </c>
    </row>
    <row r="27" spans="1:9" ht="20.25" customHeight="1" x14ac:dyDescent="0.3">
      <c r="A27" s="18" t="s">
        <v>164</v>
      </c>
      <c r="B27" s="130">
        <v>10</v>
      </c>
      <c r="C27" s="52">
        <v>-18118</v>
      </c>
      <c r="D27" s="130"/>
      <c r="E27" s="52">
        <v>6546</v>
      </c>
      <c r="F27" s="52"/>
      <c r="G27" s="52">
        <v>-18118</v>
      </c>
      <c r="H27" s="52"/>
      <c r="I27" s="52">
        <v>6546</v>
      </c>
    </row>
    <row r="28" spans="1:9" s="30" customFormat="1" ht="20.25" customHeight="1" thickBot="1" x14ac:dyDescent="0.35">
      <c r="A28" s="43" t="s">
        <v>135</v>
      </c>
      <c r="B28" s="11"/>
      <c r="C28" s="54">
        <f>SUM(C26:C27)</f>
        <v>121577</v>
      </c>
      <c r="D28" s="11"/>
      <c r="E28" s="54">
        <f>SUM(E26:E27)</f>
        <v>159198</v>
      </c>
      <c r="F28" s="51"/>
      <c r="G28" s="54">
        <f>SUM(G26:G27)</f>
        <v>111703</v>
      </c>
      <c r="H28" s="51"/>
      <c r="I28" s="54">
        <f>SUM(I26:I27)</f>
        <v>158427</v>
      </c>
    </row>
    <row r="29" spans="1:9" s="30" customFormat="1" ht="20.25" customHeight="1" thickTop="1" x14ac:dyDescent="0.3">
      <c r="A29" s="43"/>
      <c r="B29" s="11"/>
      <c r="C29" s="51"/>
      <c r="D29" s="11"/>
      <c r="E29" s="51"/>
      <c r="F29" s="51"/>
      <c r="G29" s="51"/>
      <c r="H29" s="51"/>
      <c r="I29" s="51"/>
    </row>
    <row r="30" spans="1:9" s="5" customFormat="1" ht="20.25" customHeight="1" x14ac:dyDescent="0.3">
      <c r="A30" s="31" t="s">
        <v>46</v>
      </c>
      <c r="B30" s="35"/>
      <c r="C30" s="11"/>
      <c r="D30" s="35"/>
      <c r="E30" s="11"/>
      <c r="F30" s="11"/>
      <c r="G30" s="11"/>
      <c r="H30" s="11"/>
      <c r="I30" s="11"/>
    </row>
    <row r="31" spans="1:9" s="5" customFormat="1" ht="20.25" customHeight="1" x14ac:dyDescent="0.3">
      <c r="A31" s="24" t="s">
        <v>124</v>
      </c>
      <c r="B31" s="35"/>
      <c r="C31" s="11"/>
      <c r="D31" s="35"/>
      <c r="E31" s="11"/>
      <c r="F31" s="11"/>
      <c r="G31" s="11"/>
      <c r="H31" s="11"/>
      <c r="I31" s="11"/>
    </row>
    <row r="32" spans="1:9" s="5" customFormat="1" ht="20.25" customHeight="1" x14ac:dyDescent="0.3">
      <c r="A32" s="24" t="s">
        <v>123</v>
      </c>
      <c r="B32" s="35"/>
      <c r="C32" s="11"/>
      <c r="D32" s="35"/>
      <c r="E32" s="11"/>
      <c r="F32" s="11"/>
      <c r="G32" s="11"/>
      <c r="H32" s="11"/>
      <c r="I32" s="11"/>
    </row>
    <row r="33" spans="1:9" s="25" customFormat="1" ht="20.25" customHeight="1" x14ac:dyDescent="0.3">
      <c r="A33" s="18" t="s">
        <v>116</v>
      </c>
      <c r="B33" s="35"/>
      <c r="C33" s="11"/>
      <c r="D33" s="35"/>
      <c r="E33" s="11"/>
      <c r="F33" s="11"/>
      <c r="G33" s="11"/>
      <c r="H33" s="11"/>
      <c r="I33" s="11"/>
    </row>
    <row r="34" spans="1:9" s="25" customFormat="1" ht="20.25" customHeight="1" x14ac:dyDescent="0.3">
      <c r="A34" s="18" t="s">
        <v>128</v>
      </c>
      <c r="B34" s="11">
        <v>5</v>
      </c>
      <c r="C34" s="53">
        <v>2158</v>
      </c>
      <c r="D34" s="11"/>
      <c r="E34" s="53">
        <v>-8902</v>
      </c>
      <c r="F34" s="11"/>
      <c r="G34" s="53">
        <v>0</v>
      </c>
      <c r="H34" s="11"/>
      <c r="I34" s="53">
        <v>0</v>
      </c>
    </row>
    <row r="35" spans="1:9" s="30" customFormat="1" ht="20.25" customHeight="1" thickBot="1" x14ac:dyDescent="0.35">
      <c r="A35" s="31" t="s">
        <v>47</v>
      </c>
      <c r="B35" s="11"/>
      <c r="C35" s="124">
        <f>C34+C28</f>
        <v>123735</v>
      </c>
      <c r="D35" s="11"/>
      <c r="E35" s="124">
        <f>E34+E28</f>
        <v>150296</v>
      </c>
      <c r="F35" s="52"/>
      <c r="G35" s="124">
        <f>G34+G28</f>
        <v>111703</v>
      </c>
      <c r="H35" s="52"/>
      <c r="I35" s="124">
        <f>I34+I28</f>
        <v>158427</v>
      </c>
    </row>
    <row r="36" spans="1:9" s="30" customFormat="1" ht="20.25" customHeight="1" thickTop="1" x14ac:dyDescent="0.3">
      <c r="A36" s="43"/>
      <c r="B36" s="11"/>
      <c r="C36" s="51"/>
      <c r="D36" s="11"/>
      <c r="E36" s="51"/>
      <c r="F36" s="52"/>
      <c r="G36" s="51"/>
      <c r="H36" s="52"/>
      <c r="I36" s="51"/>
    </row>
    <row r="37" spans="1:9" ht="20.25" customHeight="1" thickBot="1" x14ac:dyDescent="0.35">
      <c r="A37" s="19" t="s">
        <v>166</v>
      </c>
      <c r="B37" s="130"/>
      <c r="C37" s="126">
        <v>0.09</v>
      </c>
      <c r="D37" s="163"/>
      <c r="E37" s="126">
        <v>0.11704685149999999</v>
      </c>
      <c r="F37" s="127"/>
      <c r="G37" s="126">
        <v>0.09</v>
      </c>
      <c r="H37" s="127"/>
      <c r="I37" s="126">
        <v>0.11704685149999999</v>
      </c>
    </row>
    <row r="38" spans="1:9" ht="20.25" customHeight="1" thickTop="1" x14ac:dyDescent="0.3">
      <c r="A38" s="19"/>
      <c r="B38" s="11"/>
      <c r="C38" s="55"/>
      <c r="D38" s="11"/>
      <c r="E38" s="55"/>
      <c r="F38" s="55"/>
      <c r="G38" s="55"/>
      <c r="H38" s="55"/>
      <c r="I38" s="55"/>
    </row>
    <row r="39" spans="1:9" s="30" customFormat="1" ht="20.25" customHeight="1" x14ac:dyDescent="0.3">
      <c r="A39" s="34"/>
      <c r="B39" s="35"/>
      <c r="C39" s="128"/>
      <c r="D39" s="35"/>
      <c r="E39" s="36"/>
      <c r="F39" s="36"/>
      <c r="G39" s="36"/>
      <c r="H39" s="36"/>
      <c r="I39" s="36"/>
    </row>
    <row r="40" spans="1:9" s="30" customFormat="1" ht="20.25" customHeight="1" x14ac:dyDescent="0.3">
      <c r="A40" s="34"/>
      <c r="B40" s="35"/>
      <c r="C40" s="128"/>
      <c r="D40" s="35"/>
      <c r="E40" s="128"/>
      <c r="F40" s="36"/>
      <c r="G40" s="128"/>
      <c r="H40" s="36"/>
      <c r="I40" s="128"/>
    </row>
    <row r="41" spans="1:9" s="30" customFormat="1" ht="20.25" customHeight="1" x14ac:dyDescent="0.3">
      <c r="A41" s="34"/>
      <c r="B41" s="35"/>
      <c r="C41" s="36"/>
      <c r="D41" s="35"/>
      <c r="E41" s="36"/>
      <c r="F41" s="36"/>
      <c r="G41" s="36"/>
      <c r="H41" s="36"/>
      <c r="I41" s="36"/>
    </row>
    <row r="42" spans="1:9" s="30" customFormat="1" ht="20.25" customHeight="1" x14ac:dyDescent="0.3">
      <c r="A42" s="34"/>
      <c r="B42" s="35"/>
      <c r="C42" s="36"/>
      <c r="D42" s="35"/>
      <c r="E42" s="36"/>
      <c r="F42" s="36"/>
      <c r="G42" s="36"/>
      <c r="H42" s="36"/>
      <c r="I42" s="36"/>
    </row>
    <row r="43" spans="1:9" s="30" customFormat="1" ht="20.25" customHeight="1" x14ac:dyDescent="0.3">
      <c r="A43" s="34"/>
      <c r="B43" s="35"/>
      <c r="C43" s="37"/>
      <c r="D43" s="35"/>
      <c r="E43" s="37"/>
      <c r="F43" s="37"/>
      <c r="G43" s="37"/>
      <c r="H43" s="37"/>
      <c r="I43" s="37"/>
    </row>
    <row r="44" spans="1:9" s="30" customFormat="1" ht="20.25" customHeight="1" x14ac:dyDescent="0.3">
      <c r="A44" s="34"/>
      <c r="B44" s="35"/>
      <c r="C44" s="37"/>
      <c r="D44" s="35"/>
      <c r="E44" s="37"/>
      <c r="F44" s="37"/>
      <c r="G44" s="37"/>
      <c r="H44" s="37"/>
      <c r="I44" s="37"/>
    </row>
    <row r="45" spans="1:9" s="30" customFormat="1" ht="20.25" customHeight="1" x14ac:dyDescent="0.3">
      <c r="A45" s="34"/>
      <c r="B45" s="35"/>
      <c r="C45" s="37"/>
      <c r="D45" s="35"/>
      <c r="E45" s="37"/>
      <c r="F45" s="37"/>
      <c r="G45" s="37"/>
      <c r="H45" s="37"/>
      <c r="I45" s="37"/>
    </row>
    <row r="46" spans="1:9" s="30" customFormat="1" ht="20.25" customHeight="1" x14ac:dyDescent="0.3">
      <c r="A46" s="34"/>
      <c r="B46" s="35"/>
      <c r="C46" s="37"/>
      <c r="D46" s="35"/>
      <c r="E46" s="37"/>
      <c r="F46" s="37"/>
      <c r="G46" s="37"/>
      <c r="H46" s="37"/>
      <c r="I46" s="37"/>
    </row>
    <row r="47" spans="1:9" s="30" customFormat="1" ht="20.25" customHeight="1" x14ac:dyDescent="0.3">
      <c r="A47" s="34"/>
      <c r="B47" s="35"/>
      <c r="C47" s="37"/>
      <c r="D47" s="35"/>
      <c r="E47" s="37"/>
      <c r="F47" s="37"/>
      <c r="G47" s="37"/>
      <c r="H47" s="37"/>
      <c r="I47" s="37"/>
    </row>
    <row r="48" spans="1:9" s="30" customFormat="1" ht="20.25" customHeight="1" x14ac:dyDescent="0.3">
      <c r="A48" s="34"/>
      <c r="B48" s="35"/>
      <c r="C48" s="37"/>
      <c r="D48" s="35"/>
      <c r="E48" s="37"/>
      <c r="F48" s="37"/>
      <c r="G48" s="37"/>
      <c r="H48" s="37"/>
      <c r="I48" s="37"/>
    </row>
    <row r="49" spans="1:9" s="30" customFormat="1" ht="20.25" customHeight="1" x14ac:dyDescent="0.3">
      <c r="A49" s="34"/>
      <c r="B49" s="35"/>
      <c r="C49" s="37"/>
      <c r="D49" s="35"/>
      <c r="E49" s="37"/>
      <c r="F49" s="37"/>
      <c r="G49" s="37"/>
      <c r="H49" s="37"/>
      <c r="I49" s="37"/>
    </row>
    <row r="50" spans="1:9" s="30" customFormat="1" ht="20.25" customHeight="1" x14ac:dyDescent="0.3">
      <c r="A50" s="34"/>
      <c r="B50" s="35"/>
      <c r="C50" s="37"/>
      <c r="D50" s="35"/>
      <c r="E50" s="37"/>
      <c r="F50" s="37"/>
      <c r="G50" s="37"/>
      <c r="H50" s="37"/>
      <c r="I50" s="37"/>
    </row>
    <row r="51" spans="1:9" s="30" customFormat="1" ht="20.25" customHeight="1" x14ac:dyDescent="0.3">
      <c r="A51" s="34"/>
      <c r="B51" s="35"/>
      <c r="C51" s="37"/>
      <c r="D51" s="35"/>
      <c r="E51" s="37"/>
      <c r="F51" s="37"/>
      <c r="G51" s="37"/>
      <c r="H51" s="37"/>
      <c r="I51" s="37"/>
    </row>
    <row r="52" spans="1:9" s="30" customFormat="1" ht="20.25" customHeight="1" x14ac:dyDescent="0.3">
      <c r="A52" s="34"/>
      <c r="B52" s="35"/>
      <c r="C52" s="37"/>
      <c r="D52" s="35"/>
      <c r="E52" s="37"/>
      <c r="F52" s="37"/>
      <c r="G52" s="37"/>
      <c r="H52" s="37"/>
      <c r="I52" s="37"/>
    </row>
    <row r="53" spans="1:9" s="30" customFormat="1" ht="20.25" customHeight="1" x14ac:dyDescent="0.3">
      <c r="A53" s="34"/>
      <c r="B53" s="35"/>
      <c r="C53" s="37"/>
      <c r="D53" s="35"/>
      <c r="E53" s="37"/>
      <c r="F53" s="37"/>
      <c r="G53" s="37"/>
      <c r="H53" s="37"/>
      <c r="I53" s="37"/>
    </row>
    <row r="54" spans="1:9" s="30" customFormat="1" ht="20.25" customHeight="1" x14ac:dyDescent="0.3">
      <c r="A54" s="34"/>
      <c r="B54" s="35"/>
      <c r="C54" s="37"/>
      <c r="D54" s="35"/>
      <c r="E54" s="37"/>
      <c r="F54" s="37"/>
      <c r="G54" s="37"/>
      <c r="H54" s="37"/>
      <c r="I54" s="37"/>
    </row>
    <row r="55" spans="1:9" s="30" customFormat="1" ht="20.25" customHeight="1" x14ac:dyDescent="0.3">
      <c r="A55" s="34"/>
      <c r="B55" s="35"/>
      <c r="C55" s="37"/>
      <c r="D55" s="35"/>
      <c r="E55" s="37"/>
      <c r="F55" s="37"/>
      <c r="G55" s="37"/>
      <c r="H55" s="37"/>
      <c r="I55" s="37"/>
    </row>
    <row r="56" spans="1:9" s="30" customFormat="1" ht="20.25" customHeight="1" x14ac:dyDescent="0.3">
      <c r="A56" s="33"/>
      <c r="B56" s="14"/>
      <c r="C56" s="38"/>
      <c r="D56" s="14"/>
      <c r="E56" s="38"/>
      <c r="F56" s="39"/>
      <c r="G56" s="38"/>
      <c r="H56" s="39"/>
      <c r="I56" s="38"/>
    </row>
    <row r="57" spans="1:9" s="30" customFormat="1" ht="20.25" customHeight="1" x14ac:dyDescent="0.3">
      <c r="A57" s="33"/>
      <c r="B57" s="14"/>
      <c r="C57" s="15"/>
      <c r="D57" s="14"/>
      <c r="E57" s="15"/>
      <c r="F57" s="6"/>
      <c r="G57" s="15"/>
      <c r="H57" s="6"/>
      <c r="I57" s="15"/>
    </row>
    <row r="58" spans="1:9" s="30" customFormat="1" ht="20.25" customHeight="1" x14ac:dyDescent="0.3">
      <c r="A58" s="33"/>
      <c r="B58" s="14"/>
      <c r="C58" s="15"/>
      <c r="D58" s="14"/>
      <c r="E58" s="15"/>
      <c r="F58" s="6"/>
      <c r="G58" s="15"/>
      <c r="H58" s="6"/>
      <c r="I58" s="15"/>
    </row>
    <row r="59" spans="1:9" s="30" customFormat="1" ht="20.25" customHeight="1" x14ac:dyDescent="0.3">
      <c r="A59" s="33"/>
      <c r="B59" s="14"/>
      <c r="C59" s="15"/>
      <c r="D59" s="14"/>
      <c r="E59" s="15"/>
      <c r="F59" s="6"/>
      <c r="G59" s="15"/>
      <c r="H59" s="6"/>
      <c r="I59" s="15"/>
    </row>
    <row r="60" spans="1:9" s="30" customFormat="1" ht="20.25" customHeight="1" x14ac:dyDescent="0.3">
      <c r="A60" s="33"/>
      <c r="B60" s="14"/>
      <c r="C60" s="15"/>
      <c r="D60" s="14"/>
      <c r="E60" s="15"/>
      <c r="F60" s="6"/>
      <c r="G60" s="15"/>
      <c r="H60" s="6"/>
      <c r="I60" s="15"/>
    </row>
    <row r="61" spans="1:9" s="30" customFormat="1" ht="20.25" customHeight="1" x14ac:dyDescent="0.3">
      <c r="A61" s="33"/>
      <c r="B61" s="14"/>
      <c r="C61" s="15"/>
      <c r="D61" s="14"/>
      <c r="E61" s="15"/>
      <c r="F61" s="6"/>
      <c r="G61" s="15"/>
      <c r="H61" s="6"/>
      <c r="I61" s="15"/>
    </row>
    <row r="62" spans="1:9" s="30" customFormat="1" ht="20.25" customHeight="1" x14ac:dyDescent="0.3">
      <c r="A62" s="33"/>
      <c r="B62" s="14"/>
      <c r="C62" s="15"/>
      <c r="D62" s="14"/>
      <c r="E62" s="15"/>
      <c r="F62" s="6"/>
      <c r="G62" s="15"/>
      <c r="H62" s="6"/>
      <c r="I62" s="15"/>
    </row>
    <row r="63" spans="1:9" s="30" customFormat="1" ht="20.25" customHeight="1" x14ac:dyDescent="0.3">
      <c r="A63" s="33"/>
      <c r="B63" s="14"/>
      <c r="C63" s="15"/>
      <c r="D63" s="14"/>
      <c r="E63" s="15"/>
      <c r="F63" s="6"/>
      <c r="G63" s="15"/>
      <c r="H63" s="6"/>
      <c r="I63" s="15"/>
    </row>
    <row r="64" spans="1:9" ht="20.25" customHeight="1" x14ac:dyDescent="0.3">
      <c r="A64" s="33"/>
    </row>
    <row r="65" spans="1:9" ht="20.25" customHeight="1" x14ac:dyDescent="0.3">
      <c r="A65" s="33"/>
    </row>
    <row r="66" spans="1:9" ht="20.25" customHeight="1" x14ac:dyDescent="0.3">
      <c r="A66" s="33"/>
    </row>
    <row r="67" spans="1:9" ht="20.25" customHeight="1" x14ac:dyDescent="0.3">
      <c r="A67" s="33"/>
    </row>
    <row r="68" spans="1:9" ht="20.25" customHeight="1" x14ac:dyDescent="0.3">
      <c r="A68" s="33"/>
    </row>
    <row r="69" spans="1:9" ht="20.25" customHeight="1" x14ac:dyDescent="0.3">
      <c r="A69" s="33"/>
    </row>
    <row r="70" spans="1:9" ht="20.25" customHeight="1" x14ac:dyDescent="0.3">
      <c r="A70" s="33"/>
    </row>
    <row r="71" spans="1:9" ht="20.25" customHeight="1" x14ac:dyDescent="0.3">
      <c r="A71" s="33"/>
    </row>
    <row r="72" spans="1:9" ht="20.25" customHeight="1" x14ac:dyDescent="0.3">
      <c r="A72" s="33"/>
    </row>
    <row r="73" spans="1:9" s="14" customFormat="1" ht="20.25" customHeight="1" x14ac:dyDescent="0.3">
      <c r="A73" s="33"/>
      <c r="C73" s="15"/>
      <c r="E73" s="15"/>
      <c r="F73" s="6"/>
      <c r="G73" s="15"/>
      <c r="H73" s="6"/>
      <c r="I73" s="15"/>
    </row>
    <row r="74" spans="1:9" s="14" customFormat="1" ht="20.25" customHeight="1" x14ac:dyDescent="0.3">
      <c r="A74" s="33"/>
      <c r="C74" s="15"/>
      <c r="E74" s="15"/>
      <c r="F74" s="6"/>
      <c r="G74" s="15"/>
      <c r="H74" s="6"/>
      <c r="I74" s="15"/>
    </row>
    <row r="75" spans="1:9" s="14" customFormat="1" ht="20.25" customHeight="1" x14ac:dyDescent="0.3">
      <c r="A75" s="33"/>
      <c r="C75" s="15"/>
      <c r="E75" s="15"/>
      <c r="F75" s="6"/>
      <c r="G75" s="15"/>
      <c r="H75" s="6"/>
      <c r="I75" s="15"/>
    </row>
    <row r="76" spans="1:9" s="14" customFormat="1" ht="20.25" customHeight="1" x14ac:dyDescent="0.3">
      <c r="A76" s="33"/>
      <c r="C76" s="15"/>
      <c r="E76" s="15"/>
      <c r="F76" s="6"/>
      <c r="G76" s="15"/>
      <c r="H76" s="6"/>
      <c r="I76" s="15"/>
    </row>
    <row r="77" spans="1:9" s="14" customFormat="1" ht="20.25" customHeight="1" x14ac:dyDescent="0.3">
      <c r="A77" s="33"/>
      <c r="C77" s="15"/>
      <c r="E77" s="15"/>
      <c r="F77" s="6"/>
      <c r="G77" s="15"/>
      <c r="H77" s="6"/>
      <c r="I77" s="15"/>
    </row>
    <row r="78" spans="1:9" s="14" customFormat="1" ht="20.25" customHeight="1" x14ac:dyDescent="0.3">
      <c r="A78" s="33"/>
      <c r="C78" s="15"/>
      <c r="E78" s="15"/>
      <c r="F78" s="6"/>
      <c r="G78" s="15"/>
      <c r="H78" s="6"/>
      <c r="I78" s="15"/>
    </row>
    <row r="79" spans="1:9" s="14" customFormat="1" ht="20.25" customHeight="1" x14ac:dyDescent="0.3">
      <c r="A79" s="33"/>
      <c r="C79" s="15"/>
      <c r="E79" s="15"/>
      <c r="F79" s="6"/>
      <c r="G79" s="15"/>
      <c r="H79" s="6"/>
      <c r="I79" s="15"/>
    </row>
    <row r="80" spans="1:9" s="14" customFormat="1" ht="20.25" customHeight="1" x14ac:dyDescent="0.3">
      <c r="A80" s="33"/>
      <c r="C80" s="15"/>
      <c r="E80" s="15"/>
      <c r="F80" s="6"/>
      <c r="G80" s="15"/>
      <c r="H80" s="6"/>
      <c r="I80" s="15"/>
    </row>
    <row r="81" spans="1:9" s="14" customFormat="1" ht="20.25" customHeight="1" x14ac:dyDescent="0.3">
      <c r="A81" s="33"/>
      <c r="C81" s="15"/>
      <c r="E81" s="15"/>
      <c r="F81" s="6"/>
      <c r="G81" s="15"/>
      <c r="H81" s="6"/>
      <c r="I81" s="15"/>
    </row>
    <row r="82" spans="1:9" s="14" customFormat="1" ht="20.25" customHeight="1" x14ac:dyDescent="0.3">
      <c r="A82" s="33"/>
      <c r="C82" s="15"/>
      <c r="E82" s="15"/>
      <c r="F82" s="6"/>
      <c r="G82" s="15"/>
      <c r="H82" s="6"/>
      <c r="I82" s="15"/>
    </row>
    <row r="83" spans="1:9" s="14" customFormat="1" ht="20.25" customHeight="1" x14ac:dyDescent="0.3">
      <c r="A83" s="33"/>
      <c r="C83" s="15"/>
      <c r="E83" s="15"/>
      <c r="F83" s="6"/>
      <c r="G83" s="15"/>
      <c r="H83" s="6"/>
      <c r="I83" s="15"/>
    </row>
    <row r="84" spans="1:9" s="14" customFormat="1" ht="20.25" customHeight="1" x14ac:dyDescent="0.3">
      <c r="A84" s="33"/>
      <c r="C84" s="15"/>
      <c r="E84" s="15"/>
      <c r="F84" s="6"/>
      <c r="G84" s="15"/>
      <c r="H84" s="6"/>
      <c r="I84" s="15"/>
    </row>
    <row r="85" spans="1:9" s="14" customFormat="1" ht="20.25" customHeight="1" x14ac:dyDescent="0.3">
      <c r="A85" s="33"/>
      <c r="C85" s="15"/>
      <c r="E85" s="15"/>
      <c r="F85" s="6"/>
      <c r="G85" s="15"/>
      <c r="H85" s="6"/>
      <c r="I85" s="15"/>
    </row>
    <row r="86" spans="1:9" s="14" customFormat="1" ht="20.25" customHeight="1" x14ac:dyDescent="0.3">
      <c r="A86" s="33"/>
      <c r="C86" s="15"/>
      <c r="E86" s="15"/>
      <c r="F86" s="6"/>
      <c r="G86" s="15"/>
      <c r="H86" s="6"/>
      <c r="I86" s="15"/>
    </row>
    <row r="87" spans="1:9" s="14" customFormat="1" ht="20.25" customHeight="1" x14ac:dyDescent="0.3">
      <c r="A87" s="33"/>
      <c r="C87" s="15"/>
      <c r="E87" s="15"/>
      <c r="F87" s="6"/>
      <c r="G87" s="15"/>
      <c r="H87" s="6"/>
      <c r="I87" s="15"/>
    </row>
    <row r="88" spans="1:9" s="14" customFormat="1" ht="20.25" customHeight="1" x14ac:dyDescent="0.3">
      <c r="A88" s="33"/>
      <c r="C88" s="15"/>
      <c r="E88" s="15"/>
      <c r="F88" s="6"/>
      <c r="G88" s="15"/>
      <c r="H88" s="6"/>
      <c r="I88" s="15"/>
    </row>
    <row r="89" spans="1:9" s="14" customFormat="1" ht="20.25" customHeight="1" x14ac:dyDescent="0.3">
      <c r="A89" s="33"/>
      <c r="C89" s="15"/>
      <c r="E89" s="15"/>
      <c r="F89" s="6"/>
      <c r="G89" s="15"/>
      <c r="H89" s="6"/>
      <c r="I89" s="15"/>
    </row>
    <row r="90" spans="1:9" s="14" customFormat="1" ht="20.25" customHeight="1" x14ac:dyDescent="0.3">
      <c r="A90" s="33"/>
      <c r="C90" s="15"/>
      <c r="E90" s="15"/>
      <c r="F90" s="6"/>
      <c r="G90" s="15"/>
      <c r="H90" s="6"/>
      <c r="I90" s="15"/>
    </row>
    <row r="91" spans="1:9" s="14" customFormat="1" ht="20.25" customHeight="1" x14ac:dyDescent="0.3">
      <c r="A91" s="33"/>
      <c r="C91" s="15"/>
      <c r="E91" s="15"/>
      <c r="F91" s="6"/>
      <c r="G91" s="15"/>
      <c r="H91" s="6"/>
      <c r="I91" s="15"/>
    </row>
    <row r="92" spans="1:9" s="14" customFormat="1" ht="20.25" customHeight="1" x14ac:dyDescent="0.3">
      <c r="A92" s="33"/>
      <c r="C92" s="15"/>
      <c r="E92" s="15"/>
      <c r="F92" s="6"/>
      <c r="G92" s="15"/>
      <c r="H92" s="6"/>
      <c r="I92" s="15"/>
    </row>
    <row r="93" spans="1:9" s="14" customFormat="1" ht="20.25" customHeight="1" x14ac:dyDescent="0.3">
      <c r="A93" s="33"/>
      <c r="C93" s="15"/>
      <c r="E93" s="15"/>
      <c r="F93" s="6"/>
      <c r="G93" s="15"/>
      <c r="H93" s="6"/>
      <c r="I93" s="15"/>
    </row>
    <row r="94" spans="1:9" s="14" customFormat="1" ht="20.25" customHeight="1" x14ac:dyDescent="0.3">
      <c r="A94" s="33"/>
      <c r="C94" s="15"/>
      <c r="E94" s="15"/>
      <c r="F94" s="6"/>
      <c r="G94" s="15"/>
      <c r="H94" s="6"/>
      <c r="I94" s="15"/>
    </row>
    <row r="95" spans="1:9" s="14" customFormat="1" ht="20.25" customHeight="1" x14ac:dyDescent="0.3">
      <c r="A95" s="33"/>
      <c r="C95" s="15"/>
      <c r="E95" s="15"/>
      <c r="F95" s="6"/>
      <c r="G95" s="15"/>
      <c r="H95" s="6"/>
      <c r="I95" s="15"/>
    </row>
    <row r="96" spans="1:9" s="14" customFormat="1" ht="20.25" customHeight="1" x14ac:dyDescent="0.3">
      <c r="A96" s="33"/>
      <c r="C96" s="15"/>
      <c r="E96" s="15"/>
      <c r="F96" s="6"/>
      <c r="G96" s="15"/>
      <c r="H96" s="6"/>
      <c r="I96" s="15"/>
    </row>
    <row r="97" spans="1:9" s="14" customFormat="1" ht="20.25" customHeight="1" x14ac:dyDescent="0.3">
      <c r="A97" s="33"/>
      <c r="C97" s="15"/>
      <c r="E97" s="15"/>
      <c r="F97" s="6"/>
      <c r="G97" s="15"/>
      <c r="H97" s="6"/>
      <c r="I97" s="15"/>
    </row>
    <row r="98" spans="1:9" s="14" customFormat="1" ht="20.25" customHeight="1" x14ac:dyDescent="0.3">
      <c r="A98" s="33"/>
      <c r="C98" s="15"/>
      <c r="E98" s="15"/>
      <c r="F98" s="6"/>
      <c r="G98" s="15"/>
      <c r="H98" s="6"/>
      <c r="I98" s="15"/>
    </row>
    <row r="99" spans="1:9" s="14" customFormat="1" ht="20.25" customHeight="1" x14ac:dyDescent="0.3">
      <c r="A99" s="33"/>
      <c r="C99" s="15"/>
      <c r="E99" s="15"/>
      <c r="F99" s="6"/>
      <c r="G99" s="15"/>
      <c r="H99" s="6"/>
      <c r="I99" s="15"/>
    </row>
    <row r="100" spans="1:9" s="14" customFormat="1" ht="20.25" customHeight="1" x14ac:dyDescent="0.3">
      <c r="A100" s="33"/>
      <c r="C100" s="15"/>
      <c r="E100" s="15"/>
      <c r="F100" s="6"/>
      <c r="G100" s="15"/>
      <c r="H100" s="6"/>
      <c r="I100" s="15"/>
    </row>
    <row r="101" spans="1:9" s="14" customFormat="1" ht="20.25" customHeight="1" x14ac:dyDescent="0.3">
      <c r="A101" s="33"/>
      <c r="C101" s="15"/>
      <c r="E101" s="15"/>
      <c r="F101" s="6"/>
      <c r="G101" s="15"/>
      <c r="H101" s="6"/>
      <c r="I101" s="15"/>
    </row>
    <row r="102" spans="1:9" s="14" customFormat="1" ht="20.25" customHeight="1" x14ac:dyDescent="0.3">
      <c r="A102" s="33"/>
      <c r="C102" s="15"/>
      <c r="E102" s="15"/>
      <c r="F102" s="6"/>
      <c r="G102" s="15"/>
      <c r="H102" s="6"/>
      <c r="I102" s="15"/>
    </row>
  </sheetData>
  <mergeCells count="9">
    <mergeCell ref="C9:I9"/>
    <mergeCell ref="G4:I4"/>
    <mergeCell ref="G5:I5"/>
    <mergeCell ref="G6:I6"/>
    <mergeCell ref="G7:I7"/>
    <mergeCell ref="C5:E5"/>
    <mergeCell ref="C4:E4"/>
    <mergeCell ref="C6:E6"/>
    <mergeCell ref="C7:E7"/>
  </mergeCells>
  <pageMargins left="0.7" right="0.7" top="0.48" bottom="0.5" header="0.5" footer="0.5"/>
  <pageSetup paperSize="9" scale="85" firstPageNumber="5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Q44"/>
  <sheetViews>
    <sheetView view="pageBreakPreview" topLeftCell="A31" zoomScale="80" zoomScaleNormal="80" zoomScaleSheetLayoutView="80" workbookViewId="0">
      <selection activeCell="Q43" sqref="Q43"/>
    </sheetView>
  </sheetViews>
  <sheetFormatPr defaultColWidth="9.1796875" defaultRowHeight="20.25" customHeight="1" x14ac:dyDescent="0.3"/>
  <cols>
    <col min="1" max="1" width="42" style="80" customWidth="1"/>
    <col min="2" max="2" width="5.81640625" style="92" customWidth="1"/>
    <col min="3" max="3" width="12.453125" style="80" customWidth="1"/>
    <col min="4" max="4" width="1.54296875" style="80" customWidth="1"/>
    <col min="5" max="5" width="13" style="80" customWidth="1"/>
    <col min="6" max="6" width="1.54296875" style="80" customWidth="1"/>
    <col min="7" max="7" width="12.453125" style="80" customWidth="1"/>
    <col min="8" max="8" width="1.54296875" style="80" customWidth="1"/>
    <col min="9" max="9" width="11.1796875" style="80" customWidth="1"/>
    <col min="10" max="10" width="1.54296875" style="80" customWidth="1"/>
    <col min="11" max="11" width="14.453125" style="80" customWidth="1"/>
    <col min="12" max="12" width="1.54296875" style="80" customWidth="1"/>
    <col min="13" max="13" width="15.453125" style="80" customWidth="1"/>
    <col min="14" max="14" width="1.54296875" style="80" customWidth="1"/>
    <col min="15" max="15" width="12.453125" style="80" customWidth="1"/>
    <col min="16" max="16384" width="9.1796875" style="80"/>
  </cols>
  <sheetData>
    <row r="1" spans="1:15" s="59" customFormat="1" ht="20.25" customHeight="1" x14ac:dyDescent="0.4">
      <c r="A1" s="1" t="s">
        <v>85</v>
      </c>
      <c r="B1" s="1"/>
      <c r="C1" s="1"/>
      <c r="D1" s="1"/>
      <c r="E1" s="56"/>
      <c r="F1" s="1"/>
      <c r="G1" s="57"/>
      <c r="H1" s="1"/>
      <c r="I1" s="56"/>
      <c r="J1" s="1"/>
      <c r="K1" s="56"/>
      <c r="L1" s="1"/>
      <c r="M1" s="56"/>
      <c r="N1" s="1"/>
      <c r="O1" s="58"/>
    </row>
    <row r="2" spans="1:15" s="65" customFormat="1" ht="20.25" customHeight="1" x14ac:dyDescent="0.35">
      <c r="A2" s="60" t="s">
        <v>48</v>
      </c>
      <c r="B2" s="61"/>
      <c r="C2" s="62"/>
      <c r="D2" s="62"/>
      <c r="E2" s="62"/>
      <c r="F2" s="62"/>
      <c r="G2" s="63"/>
      <c r="H2" s="62"/>
      <c r="I2" s="62"/>
      <c r="J2" s="62"/>
      <c r="K2" s="62"/>
      <c r="L2" s="62"/>
      <c r="M2" s="62"/>
      <c r="N2" s="62"/>
      <c r="O2" s="64"/>
    </row>
    <row r="3" spans="1:15" s="71" customFormat="1" ht="20.25" customHeight="1" x14ac:dyDescent="0.3">
      <c r="A3" s="66"/>
      <c r="B3" s="67"/>
      <c r="C3" s="68"/>
      <c r="D3" s="69"/>
      <c r="E3" s="70"/>
      <c r="F3" s="69"/>
      <c r="G3" s="70"/>
      <c r="H3" s="69"/>
      <c r="I3" s="70"/>
      <c r="J3" s="69"/>
      <c r="K3" s="70"/>
      <c r="L3" s="69"/>
      <c r="M3" s="70"/>
      <c r="N3" s="69"/>
    </row>
    <row r="4" spans="1:15" s="71" customFormat="1" ht="20.25" customHeight="1" x14ac:dyDescent="0.3">
      <c r="A4" s="66"/>
      <c r="B4" s="67"/>
      <c r="C4" s="169" t="s">
        <v>79</v>
      </c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</row>
    <row r="5" spans="1:15" s="71" customFormat="1" ht="20.25" customHeight="1" x14ac:dyDescent="0.3">
      <c r="A5" s="66"/>
      <c r="B5" s="67"/>
      <c r="C5" s="72"/>
      <c r="D5" s="72"/>
      <c r="E5" s="72"/>
      <c r="F5" s="72"/>
      <c r="G5" s="72"/>
      <c r="H5" s="72"/>
      <c r="I5" s="72"/>
      <c r="J5" s="72"/>
      <c r="K5" s="72"/>
      <c r="L5" s="72"/>
      <c r="M5" s="73" t="s">
        <v>49</v>
      </c>
      <c r="N5" s="72"/>
      <c r="O5" s="72"/>
    </row>
    <row r="6" spans="1:15" s="71" customFormat="1" ht="20.25" customHeight="1" x14ac:dyDescent="0.3">
      <c r="A6" s="66"/>
      <c r="B6" s="67"/>
      <c r="C6" s="68"/>
      <c r="D6" s="69"/>
      <c r="E6" s="70"/>
      <c r="F6" s="69"/>
      <c r="G6" s="70"/>
      <c r="H6" s="69"/>
      <c r="I6" s="170" t="s">
        <v>50</v>
      </c>
      <c r="J6" s="170"/>
      <c r="K6" s="170"/>
      <c r="L6" s="69"/>
      <c r="M6" s="121" t="s">
        <v>51</v>
      </c>
      <c r="N6" s="122"/>
    </row>
    <row r="7" spans="1:15" s="71" customFormat="1" ht="20.25" customHeight="1" x14ac:dyDescent="0.3">
      <c r="A7" s="66"/>
      <c r="B7" s="67"/>
      <c r="C7" s="75"/>
      <c r="D7" s="69"/>
      <c r="E7" s="70"/>
      <c r="F7" s="69"/>
      <c r="G7" s="70"/>
      <c r="H7" s="69"/>
      <c r="I7" s="74"/>
      <c r="J7" s="74"/>
      <c r="K7" s="74"/>
      <c r="L7" s="69"/>
      <c r="M7" s="74" t="s">
        <v>101</v>
      </c>
      <c r="N7" s="74"/>
    </row>
    <row r="8" spans="1:15" s="71" customFormat="1" ht="20.25" customHeight="1" x14ac:dyDescent="0.3">
      <c r="A8" s="66"/>
      <c r="B8" s="67"/>
      <c r="C8" s="75"/>
      <c r="D8" s="69"/>
      <c r="E8" s="78"/>
      <c r="F8" s="69"/>
      <c r="G8" s="70" t="s">
        <v>52</v>
      </c>
      <c r="H8" s="69"/>
      <c r="I8" s="70"/>
      <c r="J8" s="69"/>
      <c r="K8" s="70"/>
      <c r="L8" s="69"/>
      <c r="M8" s="74" t="s">
        <v>102</v>
      </c>
      <c r="N8" s="69"/>
    </row>
    <row r="9" spans="1:15" ht="20.25" customHeight="1" x14ac:dyDescent="0.3">
      <c r="A9" s="75"/>
      <c r="B9" s="76"/>
      <c r="C9" s="75" t="s">
        <v>118</v>
      </c>
      <c r="D9" s="77"/>
      <c r="E9" s="78" t="s">
        <v>89</v>
      </c>
      <c r="F9" s="77"/>
      <c r="G9" s="79" t="s">
        <v>53</v>
      </c>
      <c r="H9" s="77"/>
      <c r="I9" s="70"/>
      <c r="J9" s="77"/>
      <c r="K9" s="70"/>
      <c r="L9" s="77"/>
      <c r="M9" s="77" t="s">
        <v>121</v>
      </c>
      <c r="N9" s="77"/>
      <c r="O9" s="79"/>
    </row>
    <row r="10" spans="1:15" ht="20.25" customHeight="1" x14ac:dyDescent="0.3">
      <c r="A10" s="81"/>
      <c r="B10" s="76"/>
      <c r="C10" s="70" t="s">
        <v>117</v>
      </c>
      <c r="D10" s="77"/>
      <c r="E10" s="78" t="s">
        <v>119</v>
      </c>
      <c r="F10" s="77"/>
      <c r="G10" s="79" t="s">
        <v>54</v>
      </c>
      <c r="H10" s="77"/>
      <c r="I10" s="78" t="s">
        <v>55</v>
      </c>
      <c r="J10" s="77"/>
      <c r="K10" s="79"/>
      <c r="L10" s="77"/>
      <c r="M10" s="78" t="s">
        <v>129</v>
      </c>
      <c r="N10" s="77"/>
      <c r="O10" s="82" t="s">
        <v>56</v>
      </c>
    </row>
    <row r="11" spans="1:15" ht="20.25" customHeight="1" x14ac:dyDescent="0.3">
      <c r="A11" s="77"/>
      <c r="B11" s="28" t="s">
        <v>6</v>
      </c>
      <c r="C11" s="70" t="s">
        <v>57</v>
      </c>
      <c r="D11" s="70"/>
      <c r="E11" s="78" t="s">
        <v>120</v>
      </c>
      <c r="F11" s="70"/>
      <c r="G11" s="83" t="s">
        <v>35</v>
      </c>
      <c r="H11" s="70"/>
      <c r="I11" s="84" t="s">
        <v>58</v>
      </c>
      <c r="J11" s="70"/>
      <c r="K11" s="84" t="s">
        <v>59</v>
      </c>
      <c r="L11" s="70"/>
      <c r="M11" s="84" t="s">
        <v>130</v>
      </c>
      <c r="N11" s="70"/>
      <c r="O11" s="79" t="s">
        <v>60</v>
      </c>
    </row>
    <row r="12" spans="1:15" ht="20.25" customHeight="1" x14ac:dyDescent="0.3">
      <c r="B12" s="28"/>
      <c r="C12" s="168" t="s">
        <v>8</v>
      </c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</row>
    <row r="13" spans="1:15" ht="20.25" customHeight="1" x14ac:dyDescent="0.3">
      <c r="A13" s="86" t="s">
        <v>132</v>
      </c>
      <c r="B13" s="28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</row>
    <row r="14" spans="1:15" s="71" customFormat="1" ht="20.25" customHeight="1" x14ac:dyDescent="0.3">
      <c r="A14" s="87" t="s">
        <v>140</v>
      </c>
      <c r="B14" s="67"/>
      <c r="C14" s="51">
        <v>1300000</v>
      </c>
      <c r="D14" s="51"/>
      <c r="E14" s="51">
        <v>3515423</v>
      </c>
      <c r="F14" s="51"/>
      <c r="G14" s="51">
        <v>56079</v>
      </c>
      <c r="H14" s="51"/>
      <c r="I14" s="51">
        <v>130000</v>
      </c>
      <c r="J14" s="51"/>
      <c r="K14" s="51">
        <v>1272008</v>
      </c>
      <c r="L14" s="51"/>
      <c r="M14" s="51">
        <v>-53153</v>
      </c>
      <c r="N14" s="51"/>
      <c r="O14" s="51">
        <f>SUM(C14:M14)</f>
        <v>6220357</v>
      </c>
    </row>
    <row r="15" spans="1:15" s="71" customFormat="1" ht="20.25" customHeight="1" x14ac:dyDescent="0.3">
      <c r="A15" s="87"/>
      <c r="B15" s="67"/>
      <c r="C15" s="88"/>
      <c r="D15" s="88"/>
      <c r="E15" s="88"/>
      <c r="F15" s="88"/>
      <c r="G15" s="89"/>
      <c r="H15" s="88"/>
      <c r="I15" s="88"/>
      <c r="J15" s="88"/>
      <c r="K15" s="88"/>
      <c r="L15" s="88"/>
      <c r="M15" s="88"/>
      <c r="N15" s="88"/>
      <c r="O15" s="88"/>
    </row>
    <row r="16" spans="1:15" s="71" customFormat="1" ht="20.25" customHeight="1" x14ac:dyDescent="0.3">
      <c r="A16" s="87" t="s">
        <v>61</v>
      </c>
      <c r="B16" s="28"/>
      <c r="C16" s="90"/>
      <c r="D16" s="90"/>
      <c r="E16" s="89"/>
      <c r="F16" s="90"/>
      <c r="G16" s="89"/>
      <c r="H16" s="90"/>
      <c r="I16" s="89"/>
      <c r="J16" s="90"/>
      <c r="K16" s="89"/>
      <c r="L16" s="90"/>
      <c r="M16" s="89"/>
      <c r="N16" s="90"/>
      <c r="O16" s="52"/>
    </row>
    <row r="17" spans="1:17" s="71" customFormat="1" ht="20.25" customHeight="1" x14ac:dyDescent="0.3">
      <c r="A17" t="s">
        <v>106</v>
      </c>
      <c r="B17" s="28"/>
      <c r="C17" s="90">
        <v>0</v>
      </c>
      <c r="D17" s="90"/>
      <c r="E17" s="90">
        <v>0</v>
      </c>
      <c r="F17" s="90"/>
      <c r="G17" s="90">
        <v>0</v>
      </c>
      <c r="H17" s="90"/>
      <c r="I17" s="90">
        <v>0</v>
      </c>
      <c r="J17" s="90"/>
      <c r="K17" s="90">
        <f>'5'!E28</f>
        <v>159198</v>
      </c>
      <c r="L17" s="90"/>
      <c r="M17" s="90">
        <v>0</v>
      </c>
      <c r="N17" s="90"/>
      <c r="O17" s="89">
        <f>SUM(C17:N17)</f>
        <v>159198</v>
      </c>
    </row>
    <row r="18" spans="1:17" ht="20.25" customHeight="1" x14ac:dyDescent="0.3">
      <c r="A18" s="91" t="s">
        <v>90</v>
      </c>
      <c r="B18" s="92" t="s">
        <v>161</v>
      </c>
      <c r="C18" s="93">
        <v>0</v>
      </c>
      <c r="D18" s="90"/>
      <c r="E18" s="93">
        <v>0</v>
      </c>
      <c r="F18" s="90"/>
      <c r="G18" s="93">
        <v>0</v>
      </c>
      <c r="H18" s="90"/>
      <c r="I18" s="93">
        <v>0</v>
      </c>
      <c r="J18" s="90"/>
      <c r="K18" s="93">
        <v>0</v>
      </c>
      <c r="L18" s="90"/>
      <c r="M18" s="93">
        <f>'5'!E34</f>
        <v>-8902</v>
      </c>
      <c r="N18" s="90"/>
      <c r="O18" s="89">
        <f>SUM(C18:N18)</f>
        <v>-8902</v>
      </c>
    </row>
    <row r="19" spans="1:17" ht="20.25" customHeight="1" x14ac:dyDescent="0.3">
      <c r="A19" s="87" t="s">
        <v>47</v>
      </c>
      <c r="C19" s="94">
        <f>SUM(C17:C18)</f>
        <v>0</v>
      </c>
      <c r="D19" s="95"/>
      <c r="E19" s="94">
        <f>SUM(E17:E18)</f>
        <v>0</v>
      </c>
      <c r="F19" s="95"/>
      <c r="G19" s="94">
        <f>SUM(G17:G18)</f>
        <v>0</v>
      </c>
      <c r="H19" s="95"/>
      <c r="I19" s="94">
        <f>SUM(I17:I18)</f>
        <v>0</v>
      </c>
      <c r="J19" s="95"/>
      <c r="K19" s="94">
        <f>SUM(K17:K18)</f>
        <v>159198</v>
      </c>
      <c r="L19" s="95"/>
      <c r="M19" s="94">
        <f>SUM(M17:M18)</f>
        <v>-8902</v>
      </c>
      <c r="N19" s="95"/>
      <c r="O19" s="94">
        <f>SUM(O17:O18)</f>
        <v>150296</v>
      </c>
    </row>
    <row r="20" spans="1:17" ht="20.25" customHeight="1" x14ac:dyDescent="0.3">
      <c r="C20" s="90"/>
      <c r="D20" s="90"/>
      <c r="E20" s="89"/>
      <c r="F20" s="90"/>
      <c r="G20" s="89"/>
      <c r="H20" s="90"/>
      <c r="I20" s="89"/>
      <c r="J20" s="90"/>
      <c r="K20" s="89"/>
      <c r="L20" s="90"/>
      <c r="M20" s="89"/>
      <c r="N20" s="90"/>
      <c r="O20" s="52"/>
    </row>
    <row r="21" spans="1:17" s="71" customFormat="1" ht="20.25" customHeight="1" thickBot="1" x14ac:dyDescent="0.35">
      <c r="A21" s="87" t="s">
        <v>133</v>
      </c>
      <c r="B21" s="67"/>
      <c r="C21" s="96">
        <f>SUM(C14,C19)</f>
        <v>1300000</v>
      </c>
      <c r="D21" s="95"/>
      <c r="E21" s="96">
        <f>SUM(E14,E19)</f>
        <v>3515423</v>
      </c>
      <c r="F21" s="95"/>
      <c r="G21" s="96">
        <f>SUM(G14,G19)</f>
        <v>56079</v>
      </c>
      <c r="H21" s="95"/>
      <c r="I21" s="96">
        <f>SUM(I14,I19)</f>
        <v>130000</v>
      </c>
      <c r="J21" s="95"/>
      <c r="K21" s="96">
        <f>SUM(K14,K19)</f>
        <v>1431206</v>
      </c>
      <c r="L21" s="95"/>
      <c r="M21" s="96">
        <f>SUM(M14,M19)</f>
        <v>-62055</v>
      </c>
      <c r="N21" s="95"/>
      <c r="O21" s="96">
        <f>SUM(O14,O19)</f>
        <v>6370653</v>
      </c>
      <c r="Q21" s="97"/>
    </row>
    <row r="22" spans="1:17" ht="20.25" customHeight="1" thickTop="1" x14ac:dyDescent="0.3"/>
    <row r="23" spans="1:17" s="59" customFormat="1" ht="20.25" customHeight="1" x14ac:dyDescent="0.4">
      <c r="A23" s="1" t="s">
        <v>85</v>
      </c>
      <c r="B23" s="1"/>
      <c r="C23" s="1"/>
      <c r="D23" s="1"/>
      <c r="E23" s="56"/>
      <c r="F23" s="1"/>
      <c r="G23" s="57"/>
      <c r="H23" s="1"/>
      <c r="I23" s="56"/>
      <c r="J23" s="1"/>
      <c r="K23" s="56"/>
      <c r="L23" s="1"/>
      <c r="M23" s="56"/>
      <c r="N23" s="1"/>
      <c r="O23" s="58"/>
    </row>
    <row r="24" spans="1:17" s="65" customFormat="1" ht="20.25" customHeight="1" x14ac:dyDescent="0.35">
      <c r="A24" s="60" t="s">
        <v>48</v>
      </c>
      <c r="B24" s="61"/>
      <c r="C24" s="62"/>
      <c r="D24" s="62"/>
      <c r="E24" s="62"/>
      <c r="F24" s="62"/>
      <c r="G24" s="63"/>
      <c r="H24" s="62"/>
      <c r="I24" s="62"/>
      <c r="J24" s="62"/>
      <c r="K24" s="62"/>
      <c r="L24" s="62"/>
      <c r="M24" s="62"/>
      <c r="N24" s="62"/>
      <c r="O24" s="64"/>
    </row>
    <row r="25" spans="1:17" s="71" customFormat="1" ht="20.25" customHeight="1" x14ac:dyDescent="0.3">
      <c r="A25" s="66"/>
      <c r="B25" s="67"/>
      <c r="C25" s="68"/>
      <c r="D25" s="69"/>
      <c r="E25" s="70"/>
      <c r="F25" s="69"/>
      <c r="G25" s="70"/>
      <c r="H25" s="69"/>
      <c r="I25" s="70"/>
      <c r="J25" s="69"/>
      <c r="K25" s="70"/>
      <c r="L25" s="69"/>
      <c r="M25" s="70"/>
      <c r="N25" s="69"/>
    </row>
    <row r="26" spans="1:17" s="71" customFormat="1" ht="20.25" customHeight="1" x14ac:dyDescent="0.3">
      <c r="A26" s="66"/>
      <c r="B26" s="67"/>
      <c r="C26" s="169" t="s">
        <v>79</v>
      </c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</row>
    <row r="27" spans="1:17" s="71" customFormat="1" ht="20.25" customHeight="1" x14ac:dyDescent="0.3">
      <c r="A27" s="66"/>
      <c r="B27" s="67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3" t="s">
        <v>49</v>
      </c>
      <c r="N27" s="72"/>
      <c r="O27" s="72"/>
    </row>
    <row r="28" spans="1:17" s="71" customFormat="1" ht="20.25" customHeight="1" x14ac:dyDescent="0.3">
      <c r="A28" s="66"/>
      <c r="B28" s="67"/>
      <c r="C28" s="68"/>
      <c r="D28" s="69"/>
      <c r="E28" s="70"/>
      <c r="F28" s="69"/>
      <c r="G28" s="70"/>
      <c r="H28" s="69"/>
      <c r="I28" s="170" t="s">
        <v>50</v>
      </c>
      <c r="J28" s="170"/>
      <c r="K28" s="170"/>
      <c r="L28" s="69"/>
      <c r="M28" s="121" t="s">
        <v>51</v>
      </c>
      <c r="N28" s="122"/>
    </row>
    <row r="29" spans="1:17" s="71" customFormat="1" ht="20.25" customHeight="1" x14ac:dyDescent="0.3">
      <c r="A29" s="66"/>
      <c r="B29" s="67"/>
      <c r="C29" s="75"/>
      <c r="D29" s="69"/>
      <c r="E29" s="70"/>
      <c r="F29" s="69"/>
      <c r="G29" s="70"/>
      <c r="H29" s="69"/>
      <c r="I29" s="74"/>
      <c r="J29" s="74"/>
      <c r="K29" s="74"/>
      <c r="L29" s="69"/>
      <c r="M29" s="74" t="s">
        <v>101</v>
      </c>
      <c r="N29" s="74"/>
    </row>
    <row r="30" spans="1:17" s="71" customFormat="1" ht="20.25" customHeight="1" x14ac:dyDescent="0.3">
      <c r="A30" s="66"/>
      <c r="B30" s="67"/>
      <c r="C30" s="75"/>
      <c r="D30" s="69"/>
      <c r="E30" s="78"/>
      <c r="F30" s="69"/>
      <c r="G30" s="70" t="s">
        <v>52</v>
      </c>
      <c r="H30" s="69"/>
      <c r="I30" s="70"/>
      <c r="J30" s="69"/>
      <c r="K30" s="70"/>
      <c r="L30" s="69"/>
      <c r="M30" s="74" t="s">
        <v>102</v>
      </c>
      <c r="N30" s="69"/>
    </row>
    <row r="31" spans="1:17" ht="20.25" customHeight="1" x14ac:dyDescent="0.3">
      <c r="A31" s="75"/>
      <c r="B31" s="76"/>
      <c r="C31" s="75" t="s">
        <v>118</v>
      </c>
      <c r="D31" s="77"/>
      <c r="E31" s="78" t="s">
        <v>89</v>
      </c>
      <c r="F31" s="77"/>
      <c r="G31" s="79" t="s">
        <v>53</v>
      </c>
      <c r="H31" s="77"/>
      <c r="I31" s="70"/>
      <c r="J31" s="77"/>
      <c r="K31" s="70"/>
      <c r="L31" s="77"/>
      <c r="M31" s="77" t="s">
        <v>121</v>
      </c>
      <c r="N31" s="77"/>
      <c r="O31" s="82"/>
    </row>
    <row r="32" spans="1:17" ht="20.25" customHeight="1" x14ac:dyDescent="0.3">
      <c r="A32" s="81"/>
      <c r="B32" s="76"/>
      <c r="C32" s="70" t="s">
        <v>117</v>
      </c>
      <c r="D32" s="77"/>
      <c r="E32" s="78" t="s">
        <v>119</v>
      </c>
      <c r="F32" s="77"/>
      <c r="G32" s="79" t="s">
        <v>54</v>
      </c>
      <c r="H32" s="77"/>
      <c r="I32" s="78" t="s">
        <v>55</v>
      </c>
      <c r="J32" s="77"/>
      <c r="K32" s="79"/>
      <c r="L32" s="77"/>
      <c r="M32" s="78" t="s">
        <v>129</v>
      </c>
      <c r="N32" s="77"/>
      <c r="O32" s="82" t="s">
        <v>56</v>
      </c>
    </row>
    <row r="33" spans="1:17" ht="20.25" customHeight="1" x14ac:dyDescent="0.3">
      <c r="A33" s="77"/>
      <c r="B33" s="28" t="s">
        <v>6</v>
      </c>
      <c r="C33" s="70" t="s">
        <v>57</v>
      </c>
      <c r="D33" s="70"/>
      <c r="E33" s="78" t="s">
        <v>120</v>
      </c>
      <c r="F33" s="70"/>
      <c r="G33" s="83" t="s">
        <v>35</v>
      </c>
      <c r="H33" s="70"/>
      <c r="I33" s="84" t="s">
        <v>58</v>
      </c>
      <c r="J33" s="70"/>
      <c r="K33" s="84" t="s">
        <v>59</v>
      </c>
      <c r="L33" s="70"/>
      <c r="M33" s="84" t="s">
        <v>130</v>
      </c>
      <c r="N33" s="70"/>
      <c r="O33" s="79" t="s">
        <v>60</v>
      </c>
    </row>
    <row r="34" spans="1:17" ht="20.25" customHeight="1" x14ac:dyDescent="0.3">
      <c r="B34" s="28"/>
      <c r="C34" s="168" t="s">
        <v>8</v>
      </c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</row>
    <row r="35" spans="1:17" ht="20.25" customHeight="1" x14ac:dyDescent="0.3">
      <c r="A35" s="86" t="s">
        <v>158</v>
      </c>
      <c r="B35" s="28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</row>
    <row r="36" spans="1:17" s="71" customFormat="1" ht="20.25" customHeight="1" x14ac:dyDescent="0.3">
      <c r="A36" s="87" t="s">
        <v>159</v>
      </c>
      <c r="B36" s="67"/>
      <c r="C36" s="51">
        <v>1300000</v>
      </c>
      <c r="D36" s="51"/>
      <c r="E36" s="51">
        <v>3515423</v>
      </c>
      <c r="F36" s="51"/>
      <c r="G36" s="51">
        <v>56079</v>
      </c>
      <c r="H36" s="51"/>
      <c r="I36" s="51">
        <v>130000</v>
      </c>
      <c r="J36" s="51"/>
      <c r="K36" s="51">
        <v>1332542</v>
      </c>
      <c r="L36" s="51"/>
      <c r="M36" s="51">
        <v>-55368</v>
      </c>
      <c r="N36" s="51"/>
      <c r="O36" s="51">
        <f>SUM(C36:M36)</f>
        <v>6278676</v>
      </c>
    </row>
    <row r="37" spans="1:17" s="71" customFormat="1" ht="20.25" customHeight="1" x14ac:dyDescent="0.3">
      <c r="A37" s="87"/>
      <c r="B37" s="67"/>
      <c r="C37" s="88"/>
      <c r="D37" s="88"/>
      <c r="E37" s="88"/>
      <c r="F37" s="88"/>
      <c r="G37" s="89"/>
      <c r="H37" s="88"/>
      <c r="I37" s="88"/>
      <c r="J37" s="88"/>
      <c r="K37" s="88"/>
      <c r="L37" s="88"/>
      <c r="M37" s="88"/>
      <c r="N37" s="88"/>
      <c r="O37" s="88"/>
    </row>
    <row r="38" spans="1:17" s="71" customFormat="1" ht="20.25" customHeight="1" x14ac:dyDescent="0.3">
      <c r="A38" s="87" t="s">
        <v>61</v>
      </c>
      <c r="B38" s="28"/>
      <c r="C38" s="90"/>
      <c r="D38" s="90"/>
      <c r="E38" s="89"/>
      <c r="F38" s="90"/>
      <c r="G38" s="89"/>
      <c r="H38" s="90"/>
      <c r="I38" s="89"/>
      <c r="J38" s="90"/>
      <c r="K38" s="89"/>
      <c r="L38" s="90"/>
      <c r="M38" s="89"/>
      <c r="N38" s="90"/>
      <c r="O38" s="52"/>
    </row>
    <row r="39" spans="1:17" s="71" customFormat="1" ht="20.25" customHeight="1" x14ac:dyDescent="0.3">
      <c r="A39" t="s">
        <v>106</v>
      </c>
      <c r="B39" s="28"/>
      <c r="C39" s="90">
        <v>0</v>
      </c>
      <c r="D39" s="90"/>
      <c r="E39" s="90">
        <v>0</v>
      </c>
      <c r="F39" s="90"/>
      <c r="G39" s="90">
        <v>0</v>
      </c>
      <c r="H39" s="90"/>
      <c r="I39" s="90">
        <v>0</v>
      </c>
      <c r="J39" s="90"/>
      <c r="K39" s="90">
        <f>'5'!C28</f>
        <v>121577</v>
      </c>
      <c r="L39" s="90"/>
      <c r="M39" s="90">
        <v>0</v>
      </c>
      <c r="N39" s="90"/>
      <c r="O39" s="89">
        <f>SUM(C39:N39)</f>
        <v>121577</v>
      </c>
    </row>
    <row r="40" spans="1:17" ht="20.25" customHeight="1" x14ac:dyDescent="0.3">
      <c r="A40" s="91" t="s">
        <v>90</v>
      </c>
      <c r="B40" s="92" t="s">
        <v>161</v>
      </c>
      <c r="C40" s="93">
        <v>0</v>
      </c>
      <c r="D40" s="90"/>
      <c r="E40" s="93">
        <v>0</v>
      </c>
      <c r="F40" s="90"/>
      <c r="G40" s="93">
        <v>0</v>
      </c>
      <c r="H40" s="90"/>
      <c r="I40" s="93">
        <v>0</v>
      </c>
      <c r="J40" s="90"/>
      <c r="K40" s="93">
        <v>0</v>
      </c>
      <c r="L40" s="90"/>
      <c r="M40" s="93">
        <f>'5'!C34</f>
        <v>2158</v>
      </c>
      <c r="N40" s="90"/>
      <c r="O40" s="89">
        <f>SUM(C40:N40)</f>
        <v>2158</v>
      </c>
    </row>
    <row r="41" spans="1:17" ht="20.25" customHeight="1" x14ac:dyDescent="0.3">
      <c r="A41" s="87" t="s">
        <v>47</v>
      </c>
      <c r="C41" s="94">
        <f>SUM(C39:C40)</f>
        <v>0</v>
      </c>
      <c r="D41" s="95"/>
      <c r="E41" s="94">
        <f>SUM(E39:E40)</f>
        <v>0</v>
      </c>
      <c r="F41" s="95"/>
      <c r="G41" s="94">
        <f>SUM(G39:G40)</f>
        <v>0</v>
      </c>
      <c r="H41" s="95"/>
      <c r="I41" s="94">
        <f>SUM(I39:I40)</f>
        <v>0</v>
      </c>
      <c r="J41" s="95"/>
      <c r="K41" s="94">
        <f>SUM(K39:K40)</f>
        <v>121577</v>
      </c>
      <c r="L41" s="95"/>
      <c r="M41" s="94">
        <f>SUM(M39:M40)</f>
        <v>2158</v>
      </c>
      <c r="N41" s="95"/>
      <c r="O41" s="94">
        <f>SUM(O39:O40)</f>
        <v>123735</v>
      </c>
    </row>
    <row r="42" spans="1:17" ht="20.25" customHeight="1" x14ac:dyDescent="0.3">
      <c r="C42" s="90"/>
      <c r="D42" s="90"/>
      <c r="E42" s="89"/>
      <c r="F42" s="90"/>
      <c r="G42" s="89"/>
      <c r="H42" s="90"/>
      <c r="I42" s="89"/>
      <c r="J42" s="90"/>
      <c r="K42" s="89"/>
      <c r="L42" s="90"/>
      <c r="M42" s="89"/>
      <c r="N42" s="90"/>
      <c r="O42" s="52"/>
    </row>
    <row r="43" spans="1:17" s="71" customFormat="1" ht="20.25" customHeight="1" thickBot="1" x14ac:dyDescent="0.35">
      <c r="A43" s="87" t="s">
        <v>160</v>
      </c>
      <c r="B43" s="67"/>
      <c r="C43" s="96">
        <f>SUM(C36,C41)</f>
        <v>1300000</v>
      </c>
      <c r="D43" s="95"/>
      <c r="E43" s="96">
        <f>SUM(E36,E41)</f>
        <v>3515423</v>
      </c>
      <c r="F43" s="95"/>
      <c r="G43" s="96">
        <f>SUM(G36,G41)</f>
        <v>56079</v>
      </c>
      <c r="H43" s="95"/>
      <c r="I43" s="96">
        <f>SUM(I36,I41)</f>
        <v>130000</v>
      </c>
      <c r="J43" s="95"/>
      <c r="K43" s="96">
        <f>SUM(K36,K41)</f>
        <v>1454119</v>
      </c>
      <c r="L43" s="95"/>
      <c r="M43" s="96">
        <f>SUM(M36,M41)</f>
        <v>-53210</v>
      </c>
      <c r="N43" s="95"/>
      <c r="O43" s="96">
        <f>SUM(O36,O41)</f>
        <v>6402411</v>
      </c>
      <c r="Q43" s="97">
        <f>O43-'BS-2-4'!C88</f>
        <v>0</v>
      </c>
    </row>
    <row r="44" spans="1:17" ht="20.25" customHeight="1" thickTop="1" x14ac:dyDescent="0.3"/>
  </sheetData>
  <mergeCells count="6">
    <mergeCell ref="C34:O34"/>
    <mergeCell ref="C12:O12"/>
    <mergeCell ref="C4:O4"/>
    <mergeCell ref="I6:K6"/>
    <mergeCell ref="C26:O26"/>
    <mergeCell ref="I28:K28"/>
  </mergeCells>
  <pageMargins left="0.7" right="0.7" top="0.48" bottom="0.5" header="0.5" footer="0.5"/>
  <pageSetup paperSize="9" scale="89" firstPageNumber="6" fitToHeight="0" orientation="landscape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  <pageSetUpPr fitToPage="1"/>
  </sheetPr>
  <dimension ref="A1:N40"/>
  <sheetViews>
    <sheetView view="pageBreakPreview" topLeftCell="A28" zoomScale="80" zoomScaleNormal="80" zoomScaleSheetLayoutView="80" workbookViewId="0">
      <selection activeCell="M39" sqref="M39"/>
    </sheetView>
  </sheetViews>
  <sheetFormatPr defaultColWidth="9.1796875" defaultRowHeight="20.25" customHeight="1" x14ac:dyDescent="0.3"/>
  <cols>
    <col min="1" max="1" width="43.81640625" style="80" customWidth="1"/>
    <col min="2" max="2" width="6.1796875" style="92" customWidth="1"/>
    <col min="3" max="3" width="13.54296875" style="80" customWidth="1"/>
    <col min="4" max="4" width="2" style="80" customWidth="1"/>
    <col min="5" max="5" width="13.54296875" style="80" customWidth="1"/>
    <col min="6" max="6" width="2" style="80" customWidth="1"/>
    <col min="7" max="7" width="13.54296875" style="80" customWidth="1"/>
    <col min="8" max="8" width="2" style="80" customWidth="1"/>
    <col min="9" max="9" width="13.54296875" style="80" customWidth="1"/>
    <col min="10" max="10" width="2" style="80" customWidth="1"/>
    <col min="11" max="11" width="13.54296875" style="80" customWidth="1"/>
    <col min="12" max="12" width="2" style="80" customWidth="1"/>
    <col min="13" max="13" width="13.54296875" style="80" customWidth="1"/>
    <col min="14" max="14" width="14.1796875" style="80" customWidth="1"/>
    <col min="15" max="16384" width="9.1796875" style="80"/>
  </cols>
  <sheetData>
    <row r="1" spans="1:13" s="59" customFormat="1" ht="20.25" customHeight="1" x14ac:dyDescent="0.4">
      <c r="A1" s="1" t="s">
        <v>85</v>
      </c>
      <c r="B1" s="1"/>
      <c r="C1" s="1"/>
      <c r="D1" s="1"/>
      <c r="E1" s="56"/>
      <c r="F1" s="1"/>
      <c r="G1" s="57"/>
      <c r="H1" s="1"/>
      <c r="I1" s="56"/>
      <c r="J1" s="1"/>
      <c r="K1" s="56"/>
      <c r="L1" s="1"/>
      <c r="M1" s="58"/>
    </row>
    <row r="2" spans="1:13" s="65" customFormat="1" ht="20.25" customHeight="1" x14ac:dyDescent="0.35">
      <c r="A2" s="60" t="s">
        <v>48</v>
      </c>
      <c r="B2" s="61"/>
      <c r="C2" s="62"/>
      <c r="D2" s="62"/>
      <c r="E2" s="62"/>
      <c r="F2" s="62"/>
      <c r="G2" s="63"/>
      <c r="H2" s="62"/>
      <c r="I2" s="62"/>
      <c r="J2" s="62"/>
      <c r="K2" s="62"/>
      <c r="L2" s="62"/>
      <c r="M2" s="64"/>
    </row>
    <row r="3" spans="1:13" s="71" customFormat="1" ht="20.25" customHeight="1" x14ac:dyDescent="0.3">
      <c r="A3" s="66"/>
      <c r="B3" s="67"/>
      <c r="C3" s="68"/>
      <c r="D3" s="69"/>
      <c r="E3" s="70"/>
      <c r="F3" s="69"/>
      <c r="G3" s="70"/>
      <c r="H3" s="69"/>
      <c r="I3" s="70"/>
      <c r="J3" s="69"/>
      <c r="K3" s="70"/>
      <c r="L3" s="69"/>
    </row>
    <row r="4" spans="1:13" s="71" customFormat="1" ht="20.25" customHeight="1" x14ac:dyDescent="0.3">
      <c r="A4" s="66"/>
      <c r="B4" s="67"/>
      <c r="C4" s="169" t="s">
        <v>62</v>
      </c>
      <c r="D4" s="169"/>
      <c r="E4" s="169"/>
      <c r="F4" s="169"/>
      <c r="G4" s="169"/>
      <c r="H4" s="169"/>
      <c r="I4" s="169"/>
      <c r="J4" s="169"/>
      <c r="K4" s="169"/>
      <c r="L4" s="169"/>
      <c r="M4" s="169"/>
    </row>
    <row r="5" spans="1:13" s="71" customFormat="1" ht="20.25" customHeight="1" x14ac:dyDescent="0.3">
      <c r="A5" s="66"/>
      <c r="B5" s="67"/>
      <c r="C5" s="68"/>
      <c r="D5" s="69"/>
      <c r="E5" s="70"/>
      <c r="F5" s="69"/>
      <c r="G5" s="70"/>
      <c r="H5" s="69"/>
      <c r="I5" s="170" t="s">
        <v>50</v>
      </c>
      <c r="J5" s="170"/>
      <c r="K5" s="170"/>
      <c r="L5" s="69"/>
    </row>
    <row r="6" spans="1:13" s="71" customFormat="1" ht="20.25" customHeight="1" x14ac:dyDescent="0.3">
      <c r="A6" s="66"/>
      <c r="B6" s="67"/>
      <c r="C6" s="68"/>
      <c r="D6" s="69"/>
      <c r="E6" s="78"/>
      <c r="F6" s="69"/>
      <c r="G6" s="70" t="s">
        <v>52</v>
      </c>
      <c r="H6" s="69"/>
      <c r="I6" s="70"/>
      <c r="J6" s="69"/>
      <c r="K6" s="70"/>
      <c r="L6" s="69"/>
    </row>
    <row r="7" spans="1:13" ht="20.25" customHeight="1" x14ac:dyDescent="0.3">
      <c r="A7" s="75"/>
      <c r="B7" s="76"/>
      <c r="C7" s="75" t="s">
        <v>118</v>
      </c>
      <c r="D7" s="77"/>
      <c r="E7" s="78" t="s">
        <v>89</v>
      </c>
      <c r="F7" s="77"/>
      <c r="G7" s="79" t="s">
        <v>53</v>
      </c>
      <c r="H7" s="77"/>
      <c r="I7" s="70"/>
      <c r="J7" s="77"/>
      <c r="K7" s="70"/>
      <c r="L7" s="77"/>
      <c r="M7" s="79"/>
    </row>
    <row r="8" spans="1:13" ht="20.25" customHeight="1" x14ac:dyDescent="0.3">
      <c r="A8" s="81"/>
      <c r="B8" s="76"/>
      <c r="C8" s="70" t="s">
        <v>117</v>
      </c>
      <c r="D8" s="77"/>
      <c r="E8" s="78" t="s">
        <v>119</v>
      </c>
      <c r="F8" s="77"/>
      <c r="G8" s="79" t="s">
        <v>54</v>
      </c>
      <c r="H8" s="77"/>
      <c r="I8" s="78" t="s">
        <v>55</v>
      </c>
      <c r="J8" s="77"/>
      <c r="K8" s="79"/>
      <c r="L8" s="77"/>
      <c r="M8" s="79" t="s">
        <v>56</v>
      </c>
    </row>
    <row r="9" spans="1:13" ht="20.25" customHeight="1" x14ac:dyDescent="0.3">
      <c r="A9" s="77"/>
      <c r="B9" s="28"/>
      <c r="C9" s="70" t="s">
        <v>57</v>
      </c>
      <c r="D9" s="70"/>
      <c r="E9" s="78" t="s">
        <v>120</v>
      </c>
      <c r="F9" s="70"/>
      <c r="G9" s="83" t="s">
        <v>35</v>
      </c>
      <c r="H9" s="70"/>
      <c r="I9" s="84" t="s">
        <v>58</v>
      </c>
      <c r="J9" s="70"/>
      <c r="K9" s="84" t="s">
        <v>59</v>
      </c>
      <c r="L9" s="70"/>
      <c r="M9" s="79" t="s">
        <v>60</v>
      </c>
    </row>
    <row r="10" spans="1:13" ht="20.25" customHeight="1" x14ac:dyDescent="0.3">
      <c r="B10" s="28"/>
      <c r="C10" s="168" t="s">
        <v>8</v>
      </c>
      <c r="D10" s="168"/>
      <c r="E10" s="168"/>
      <c r="F10" s="168"/>
      <c r="G10" s="168"/>
      <c r="H10" s="168"/>
      <c r="I10" s="168"/>
      <c r="J10" s="168"/>
      <c r="K10" s="168"/>
      <c r="L10" s="168"/>
      <c r="M10" s="168"/>
    </row>
    <row r="11" spans="1:13" ht="20.25" customHeight="1" x14ac:dyDescent="0.3">
      <c r="A11" s="86" t="s">
        <v>132</v>
      </c>
      <c r="B11" s="28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</row>
    <row r="12" spans="1:13" s="71" customFormat="1" ht="20.25" customHeight="1" x14ac:dyDescent="0.3">
      <c r="A12" s="87" t="s">
        <v>140</v>
      </c>
      <c r="B12" s="67"/>
      <c r="C12" s="88">
        <v>1300000</v>
      </c>
      <c r="D12" s="88"/>
      <c r="E12" s="88">
        <v>3515423</v>
      </c>
      <c r="F12" s="88"/>
      <c r="G12" s="88">
        <v>56079</v>
      </c>
      <c r="H12" s="88"/>
      <c r="I12" s="88">
        <v>130000</v>
      </c>
      <c r="J12" s="88"/>
      <c r="K12" s="88">
        <v>1303741</v>
      </c>
      <c r="L12" s="88"/>
      <c r="M12" s="88">
        <f>SUM(C12:K12)</f>
        <v>6305243</v>
      </c>
    </row>
    <row r="13" spans="1:13" s="71" customFormat="1" ht="20.25" customHeight="1" x14ac:dyDescent="0.3">
      <c r="A13" s="87"/>
      <c r="B13" s="67"/>
      <c r="C13" s="88"/>
      <c r="D13" s="88"/>
      <c r="E13" s="88"/>
      <c r="F13" s="88"/>
      <c r="G13" s="89"/>
      <c r="H13" s="88"/>
      <c r="I13" s="88"/>
      <c r="J13" s="88"/>
      <c r="K13" s="88"/>
      <c r="L13" s="88"/>
      <c r="M13" s="88"/>
    </row>
    <row r="14" spans="1:13" s="71" customFormat="1" ht="20.25" customHeight="1" x14ac:dyDescent="0.3">
      <c r="A14" s="87" t="s">
        <v>61</v>
      </c>
      <c r="B14" s="28"/>
      <c r="C14" s="90"/>
      <c r="D14" s="90"/>
      <c r="E14" s="89"/>
      <c r="F14" s="90"/>
      <c r="G14" s="89"/>
      <c r="H14" s="90"/>
      <c r="I14" s="89"/>
      <c r="J14" s="90"/>
      <c r="K14" s="89"/>
      <c r="L14" s="90"/>
      <c r="M14" s="52"/>
    </row>
    <row r="15" spans="1:13" s="71" customFormat="1" ht="20.25" customHeight="1" x14ac:dyDescent="0.3">
      <c r="A15" t="s">
        <v>106</v>
      </c>
      <c r="B15" s="28"/>
      <c r="C15" s="90">
        <v>0</v>
      </c>
      <c r="D15" s="90"/>
      <c r="E15" s="90">
        <v>0</v>
      </c>
      <c r="F15" s="90"/>
      <c r="G15" s="90">
        <v>0</v>
      </c>
      <c r="H15" s="90"/>
      <c r="I15" s="90">
        <v>0</v>
      </c>
      <c r="J15" s="90"/>
      <c r="K15" s="90">
        <f>'5'!I28</f>
        <v>158427</v>
      </c>
      <c r="L15" s="90"/>
      <c r="M15" s="89">
        <f>SUM(C15:K15)</f>
        <v>158427</v>
      </c>
    </row>
    <row r="16" spans="1:13" ht="20.25" customHeight="1" x14ac:dyDescent="0.3">
      <c r="A16" s="91" t="s">
        <v>90</v>
      </c>
      <c r="C16" s="90">
        <v>0</v>
      </c>
      <c r="D16" s="90"/>
      <c r="E16" s="90">
        <v>0</v>
      </c>
      <c r="F16" s="90"/>
      <c r="G16" s="90">
        <v>0</v>
      </c>
      <c r="H16" s="90"/>
      <c r="I16" s="90">
        <v>0</v>
      </c>
      <c r="J16" s="90"/>
      <c r="K16" s="90">
        <v>0</v>
      </c>
      <c r="L16" s="90"/>
      <c r="M16" s="89">
        <f>SUM(C16:K16)</f>
        <v>0</v>
      </c>
    </row>
    <row r="17" spans="1:14" ht="20.25" customHeight="1" x14ac:dyDescent="0.3">
      <c r="A17" s="87" t="s">
        <v>47</v>
      </c>
      <c r="C17" s="94">
        <f>SUM(C15:C16)</f>
        <v>0</v>
      </c>
      <c r="D17" s="95"/>
      <c r="E17" s="94">
        <f>SUM(E15:E16)</f>
        <v>0</v>
      </c>
      <c r="F17" s="95"/>
      <c r="G17" s="94">
        <f>SUM(G15:G16)</f>
        <v>0</v>
      </c>
      <c r="H17" s="95"/>
      <c r="I17" s="94">
        <f>SUM(I15:I16)</f>
        <v>0</v>
      </c>
      <c r="J17" s="95"/>
      <c r="K17" s="94">
        <f>SUM(K15:K16)</f>
        <v>158427</v>
      </c>
      <c r="L17" s="95"/>
      <c r="M17" s="94">
        <f>SUM(M15:M16)</f>
        <v>158427</v>
      </c>
    </row>
    <row r="18" spans="1:14" ht="20.25" customHeight="1" x14ac:dyDescent="0.3">
      <c r="C18" s="90"/>
      <c r="D18" s="90"/>
      <c r="E18" s="89"/>
      <c r="F18" s="90"/>
      <c r="G18" s="89"/>
      <c r="H18" s="90"/>
      <c r="I18" s="89"/>
      <c r="J18" s="90"/>
      <c r="K18" s="89"/>
      <c r="L18" s="90"/>
      <c r="M18" s="52"/>
    </row>
    <row r="19" spans="1:14" s="71" customFormat="1" ht="20.25" customHeight="1" thickBot="1" x14ac:dyDescent="0.35">
      <c r="A19" s="87" t="s">
        <v>133</v>
      </c>
      <c r="B19" s="67"/>
      <c r="C19" s="96">
        <f>SUM(C12,C17)</f>
        <v>1300000</v>
      </c>
      <c r="D19" s="95"/>
      <c r="E19" s="96">
        <f>SUM(E12,E17)</f>
        <v>3515423</v>
      </c>
      <c r="F19" s="95"/>
      <c r="G19" s="96">
        <f>SUM(G12,G17)</f>
        <v>56079</v>
      </c>
      <c r="H19" s="95"/>
      <c r="I19" s="96">
        <f>SUM(I12,I17)</f>
        <v>130000</v>
      </c>
      <c r="J19" s="95"/>
      <c r="K19" s="96">
        <f>SUM(K12,K17)</f>
        <v>1462168</v>
      </c>
      <c r="L19" s="95"/>
      <c r="M19" s="96">
        <f>SUM(M12,M17)</f>
        <v>6463670</v>
      </c>
      <c r="N19" s="97"/>
    </row>
    <row r="20" spans="1:14" ht="20.25" customHeight="1" thickTop="1" x14ac:dyDescent="0.3"/>
    <row r="21" spans="1:14" s="59" customFormat="1" ht="20.25" customHeight="1" x14ac:dyDescent="0.4">
      <c r="A21" s="1" t="s">
        <v>85</v>
      </c>
      <c r="B21" s="1"/>
      <c r="C21" s="1"/>
      <c r="D21" s="1"/>
      <c r="E21" s="56"/>
      <c r="F21" s="1"/>
      <c r="G21" s="57"/>
      <c r="H21" s="1"/>
      <c r="I21" s="56"/>
      <c r="J21" s="1"/>
      <c r="K21" s="56"/>
      <c r="L21" s="1"/>
      <c r="M21" s="58"/>
    </row>
    <row r="22" spans="1:14" s="65" customFormat="1" ht="20.25" customHeight="1" x14ac:dyDescent="0.35">
      <c r="A22" s="60" t="s">
        <v>48</v>
      </c>
      <c r="B22" s="61"/>
      <c r="C22" s="62"/>
      <c r="D22" s="62"/>
      <c r="E22" s="62"/>
      <c r="F22" s="62"/>
      <c r="G22" s="63"/>
      <c r="H22" s="62"/>
      <c r="I22" s="62"/>
      <c r="J22" s="62"/>
      <c r="K22" s="62"/>
      <c r="L22" s="62"/>
      <c r="M22" s="64"/>
    </row>
    <row r="23" spans="1:14" s="71" customFormat="1" ht="20.25" customHeight="1" x14ac:dyDescent="0.3">
      <c r="A23" s="66"/>
      <c r="B23" s="67"/>
      <c r="C23" s="68"/>
      <c r="D23" s="69"/>
      <c r="E23" s="70"/>
      <c r="F23" s="69"/>
      <c r="G23" s="70"/>
      <c r="H23" s="69"/>
      <c r="I23" s="70"/>
      <c r="J23" s="69"/>
      <c r="K23" s="70"/>
      <c r="L23" s="69"/>
    </row>
    <row r="24" spans="1:14" s="71" customFormat="1" ht="20.25" customHeight="1" x14ac:dyDescent="0.3">
      <c r="A24" s="66"/>
      <c r="B24" s="67"/>
      <c r="C24" s="169" t="s">
        <v>62</v>
      </c>
      <c r="D24" s="169"/>
      <c r="E24" s="169"/>
      <c r="F24" s="169"/>
      <c r="G24" s="169"/>
      <c r="H24" s="169"/>
      <c r="I24" s="169"/>
      <c r="J24" s="169"/>
      <c r="K24" s="169"/>
      <c r="L24" s="169"/>
      <c r="M24" s="169"/>
    </row>
    <row r="25" spans="1:14" s="71" customFormat="1" ht="20.25" customHeight="1" x14ac:dyDescent="0.3">
      <c r="A25" s="66"/>
      <c r="B25" s="67"/>
      <c r="C25" s="68"/>
      <c r="D25" s="69"/>
      <c r="E25" s="70"/>
      <c r="F25" s="69"/>
      <c r="G25" s="70"/>
      <c r="H25" s="69"/>
      <c r="I25" s="170" t="s">
        <v>50</v>
      </c>
      <c r="J25" s="170"/>
      <c r="K25" s="170"/>
      <c r="L25" s="69"/>
    </row>
    <row r="26" spans="1:14" s="71" customFormat="1" ht="20.25" customHeight="1" x14ac:dyDescent="0.3">
      <c r="A26" s="66"/>
      <c r="B26" s="67"/>
      <c r="C26" s="68"/>
      <c r="D26" s="69"/>
      <c r="E26" s="78"/>
      <c r="F26" s="69"/>
      <c r="G26" s="70" t="s">
        <v>52</v>
      </c>
      <c r="H26" s="69"/>
      <c r="I26" s="70"/>
      <c r="J26" s="69"/>
      <c r="K26" s="70"/>
      <c r="L26" s="69"/>
    </row>
    <row r="27" spans="1:14" ht="20.25" customHeight="1" x14ac:dyDescent="0.3">
      <c r="A27" s="75"/>
      <c r="B27" s="76"/>
      <c r="C27" s="75" t="s">
        <v>118</v>
      </c>
      <c r="D27" s="77"/>
      <c r="E27" s="78" t="s">
        <v>89</v>
      </c>
      <c r="F27" s="77"/>
      <c r="G27" s="79" t="s">
        <v>53</v>
      </c>
      <c r="H27" s="77"/>
      <c r="I27" s="70"/>
      <c r="J27" s="77"/>
      <c r="K27" s="70"/>
      <c r="L27" s="77"/>
      <c r="M27" s="79"/>
    </row>
    <row r="28" spans="1:14" ht="20.25" customHeight="1" x14ac:dyDescent="0.3">
      <c r="A28" s="81"/>
      <c r="B28" s="76"/>
      <c r="C28" s="70" t="s">
        <v>117</v>
      </c>
      <c r="D28" s="77"/>
      <c r="E28" s="78" t="s">
        <v>119</v>
      </c>
      <c r="F28" s="77"/>
      <c r="G28" s="79" t="s">
        <v>54</v>
      </c>
      <c r="H28" s="77"/>
      <c r="I28" s="78" t="s">
        <v>55</v>
      </c>
      <c r="J28" s="77"/>
      <c r="K28" s="79"/>
      <c r="L28" s="77"/>
      <c r="M28" s="79" t="s">
        <v>56</v>
      </c>
    </row>
    <row r="29" spans="1:14" ht="20.25" customHeight="1" x14ac:dyDescent="0.3">
      <c r="A29" s="77"/>
      <c r="B29" s="28"/>
      <c r="C29" s="70" t="s">
        <v>57</v>
      </c>
      <c r="D29" s="70"/>
      <c r="E29" s="78" t="s">
        <v>120</v>
      </c>
      <c r="F29" s="70"/>
      <c r="G29" s="83" t="s">
        <v>35</v>
      </c>
      <c r="H29" s="70"/>
      <c r="I29" s="84" t="s">
        <v>58</v>
      </c>
      <c r="J29" s="70"/>
      <c r="K29" s="84" t="s">
        <v>59</v>
      </c>
      <c r="L29" s="70"/>
      <c r="M29" s="79" t="s">
        <v>60</v>
      </c>
    </row>
    <row r="30" spans="1:14" ht="20.25" customHeight="1" x14ac:dyDescent="0.3">
      <c r="B30" s="28"/>
      <c r="C30" s="168" t="s">
        <v>8</v>
      </c>
      <c r="D30" s="168"/>
      <c r="E30" s="168"/>
      <c r="F30" s="168"/>
      <c r="G30" s="168"/>
      <c r="H30" s="168"/>
      <c r="I30" s="168"/>
      <c r="J30" s="168"/>
      <c r="K30" s="168"/>
      <c r="L30" s="168"/>
      <c r="M30" s="168"/>
    </row>
    <row r="31" spans="1:14" ht="20.25" customHeight="1" x14ac:dyDescent="0.3">
      <c r="A31" s="86" t="s">
        <v>158</v>
      </c>
      <c r="B31" s="28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</row>
    <row r="32" spans="1:14" s="71" customFormat="1" ht="20.25" customHeight="1" x14ac:dyDescent="0.3">
      <c r="A32" s="87" t="s">
        <v>159</v>
      </c>
      <c r="B32" s="67"/>
      <c r="C32" s="88">
        <v>1300000</v>
      </c>
      <c r="D32" s="88"/>
      <c r="E32" s="88">
        <v>3515423</v>
      </c>
      <c r="F32" s="88"/>
      <c r="G32" s="88">
        <v>56079</v>
      </c>
      <c r="H32" s="88"/>
      <c r="I32" s="88">
        <v>130000</v>
      </c>
      <c r="J32" s="88"/>
      <c r="K32" s="88">
        <v>1249123</v>
      </c>
      <c r="L32" s="88"/>
      <c r="M32" s="88">
        <f>SUM(C32:K32)</f>
        <v>6250625</v>
      </c>
    </row>
    <row r="33" spans="1:14" s="71" customFormat="1" ht="20.25" customHeight="1" x14ac:dyDescent="0.3">
      <c r="A33" s="87"/>
      <c r="B33" s="67"/>
      <c r="C33" s="88"/>
      <c r="D33" s="88"/>
      <c r="E33" s="88"/>
      <c r="F33" s="88"/>
      <c r="G33" s="89"/>
      <c r="H33" s="88"/>
      <c r="I33" s="88"/>
      <c r="J33" s="88"/>
      <c r="K33" s="88"/>
      <c r="L33" s="88"/>
      <c r="M33" s="88"/>
    </row>
    <row r="34" spans="1:14" s="71" customFormat="1" ht="20.25" customHeight="1" x14ac:dyDescent="0.3">
      <c r="A34" s="87" t="s">
        <v>61</v>
      </c>
      <c r="B34" s="28"/>
      <c r="C34" s="90"/>
      <c r="D34" s="90"/>
      <c r="E34" s="89"/>
      <c r="F34" s="90"/>
      <c r="G34" s="89"/>
      <c r="H34" s="90"/>
      <c r="I34" s="89"/>
      <c r="J34" s="90"/>
      <c r="K34" s="89"/>
      <c r="L34" s="90"/>
      <c r="M34" s="52"/>
    </row>
    <row r="35" spans="1:14" s="71" customFormat="1" ht="20.25" customHeight="1" x14ac:dyDescent="0.3">
      <c r="A35" t="s">
        <v>106</v>
      </c>
      <c r="B35" s="28"/>
      <c r="C35" s="90">
        <v>0</v>
      </c>
      <c r="D35" s="90"/>
      <c r="E35" s="90">
        <v>0</v>
      </c>
      <c r="F35" s="90"/>
      <c r="G35" s="90">
        <v>0</v>
      </c>
      <c r="H35" s="90"/>
      <c r="I35" s="90">
        <v>0</v>
      </c>
      <c r="J35" s="90"/>
      <c r="K35" s="90">
        <f>'5'!G28</f>
        <v>111703</v>
      </c>
      <c r="L35" s="90"/>
      <c r="M35" s="89">
        <f>SUM(C35:K35)</f>
        <v>111703</v>
      </c>
    </row>
    <row r="36" spans="1:14" ht="20.25" customHeight="1" x14ac:dyDescent="0.3">
      <c r="A36" s="91" t="s">
        <v>90</v>
      </c>
      <c r="C36" s="90">
        <v>0</v>
      </c>
      <c r="D36" s="90"/>
      <c r="E36" s="90">
        <v>0</v>
      </c>
      <c r="F36" s="90"/>
      <c r="G36" s="90">
        <v>0</v>
      </c>
      <c r="H36" s="90"/>
      <c r="I36" s="90">
        <v>0</v>
      </c>
      <c r="J36" s="90"/>
      <c r="K36" s="90">
        <f>'5'!G34</f>
        <v>0</v>
      </c>
      <c r="L36" s="90"/>
      <c r="M36" s="89">
        <f>SUM(C36:K36)</f>
        <v>0</v>
      </c>
    </row>
    <row r="37" spans="1:14" ht="20.25" customHeight="1" x14ac:dyDescent="0.3">
      <c r="A37" s="87" t="s">
        <v>47</v>
      </c>
      <c r="C37" s="94">
        <f>SUM(C35:C36)</f>
        <v>0</v>
      </c>
      <c r="D37" s="95"/>
      <c r="E37" s="94">
        <f>SUM(E35:E36)</f>
        <v>0</v>
      </c>
      <c r="F37" s="95"/>
      <c r="G37" s="94">
        <f>SUM(G35:G36)</f>
        <v>0</v>
      </c>
      <c r="H37" s="95"/>
      <c r="I37" s="94">
        <f>SUM(I35:I36)</f>
        <v>0</v>
      </c>
      <c r="J37" s="95"/>
      <c r="K37" s="94">
        <f>SUM(K35:K36)</f>
        <v>111703</v>
      </c>
      <c r="L37" s="95"/>
      <c r="M37" s="94">
        <f>SUM(M35:M36)</f>
        <v>111703</v>
      </c>
    </row>
    <row r="38" spans="1:14" ht="20.25" customHeight="1" x14ac:dyDescent="0.3">
      <c r="C38" s="90"/>
      <c r="D38" s="90"/>
      <c r="E38" s="89"/>
      <c r="F38" s="90"/>
      <c r="G38" s="89"/>
      <c r="H38" s="90"/>
      <c r="I38" s="89"/>
      <c r="J38" s="90"/>
      <c r="K38" s="89"/>
      <c r="L38" s="90"/>
      <c r="M38" s="52"/>
    </row>
    <row r="39" spans="1:14" s="71" customFormat="1" ht="20.25" customHeight="1" thickBot="1" x14ac:dyDescent="0.35">
      <c r="A39" s="87" t="s">
        <v>160</v>
      </c>
      <c r="B39" s="67"/>
      <c r="C39" s="96">
        <f>SUM(C32,C37)</f>
        <v>1300000</v>
      </c>
      <c r="D39" s="95"/>
      <c r="E39" s="96">
        <f>SUM(E32,E37)</f>
        <v>3515423</v>
      </c>
      <c r="F39" s="95"/>
      <c r="G39" s="96">
        <f>SUM(G32,G37)</f>
        <v>56079</v>
      </c>
      <c r="H39" s="95"/>
      <c r="I39" s="96">
        <f>SUM(I32,I37)</f>
        <v>130000</v>
      </c>
      <c r="J39" s="95"/>
      <c r="K39" s="96">
        <f>SUM(K32,K37)</f>
        <v>1360826</v>
      </c>
      <c r="L39" s="95"/>
      <c r="M39" s="96">
        <f>SUM(M32,M37)</f>
        <v>6362328</v>
      </c>
      <c r="N39" s="97"/>
    </row>
    <row r="40" spans="1:14" ht="20.25" customHeight="1" thickTop="1" x14ac:dyDescent="0.3"/>
  </sheetData>
  <mergeCells count="6">
    <mergeCell ref="C30:M30"/>
    <mergeCell ref="C4:M4"/>
    <mergeCell ref="I5:K5"/>
    <mergeCell ref="C10:M10"/>
    <mergeCell ref="C24:M24"/>
    <mergeCell ref="I25:K25"/>
  </mergeCells>
  <pageMargins left="0.7" right="0.7" top="0.48" bottom="0.5" header="0.5" footer="0.5"/>
  <pageSetup paperSize="9" scale="94" firstPageNumber="8" fitToHeight="0" orientation="landscape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0" transitionEvaluation="1" transitionEntry="1">
    <tabColor theme="3" tint="-0.499984740745262"/>
  </sheetPr>
  <dimension ref="A1:M127"/>
  <sheetViews>
    <sheetView tabSelected="1" view="pageBreakPreview" topLeftCell="A10" zoomScale="80" zoomScaleNormal="100" zoomScaleSheetLayoutView="80" workbookViewId="0">
      <selection activeCell="C22" sqref="C22"/>
    </sheetView>
  </sheetViews>
  <sheetFormatPr defaultColWidth="9.81640625" defaultRowHeight="20.25" customHeight="1" x14ac:dyDescent="0.3"/>
  <cols>
    <col min="1" max="1" width="44.6328125" style="13" customWidth="1"/>
    <col min="2" max="2" width="5.81640625" style="14" bestFit="1" customWidth="1"/>
    <col min="3" max="3" width="11.54296875" style="15" customWidth="1"/>
    <col min="4" max="4" width="1.1796875" style="14" customWidth="1"/>
    <col min="5" max="5" width="11.54296875" style="15" customWidth="1"/>
    <col min="6" max="6" width="1.1796875" style="6" customWidth="1"/>
    <col min="7" max="7" width="11.54296875" style="15" customWidth="1"/>
    <col min="8" max="8" width="1.1796875" style="6" customWidth="1"/>
    <col min="9" max="9" width="11.54296875" style="15" customWidth="1"/>
    <col min="10" max="10" width="11.26953125" style="6" customWidth="1"/>
    <col min="11" max="11" width="11.1796875" style="6" bestFit="1" customWidth="1"/>
    <col min="12" max="12" width="2.1796875" style="6" customWidth="1"/>
    <col min="13" max="13" width="11.1796875" style="6" bestFit="1" customWidth="1"/>
    <col min="14" max="16384" width="9.81640625" style="6"/>
  </cols>
  <sheetData>
    <row r="1" spans="1:9" s="2" customFormat="1" ht="20.25" customHeight="1" x14ac:dyDescent="0.4">
      <c r="A1" s="1" t="s">
        <v>85</v>
      </c>
      <c r="B1" s="98"/>
      <c r="C1" s="1"/>
      <c r="D1" s="98"/>
      <c r="E1" s="1"/>
      <c r="F1" s="1"/>
      <c r="G1" s="1"/>
      <c r="H1" s="1"/>
      <c r="I1" s="1"/>
    </row>
    <row r="2" spans="1:9" s="3" customFormat="1" ht="20.25" customHeight="1" x14ac:dyDescent="0.35">
      <c r="A2" s="40" t="s">
        <v>63</v>
      </c>
      <c r="B2" s="99"/>
      <c r="C2" s="42"/>
      <c r="D2" s="99"/>
      <c r="E2" s="42"/>
      <c r="F2" s="41"/>
      <c r="G2" s="42"/>
      <c r="H2" s="41"/>
      <c r="I2" s="42"/>
    </row>
    <row r="3" spans="1:9" ht="20.25" customHeight="1" x14ac:dyDescent="0.3">
      <c r="A3" s="100"/>
      <c r="B3" s="101"/>
      <c r="D3" s="101"/>
      <c r="G3" s="102"/>
      <c r="H3" s="103"/>
      <c r="I3" s="102"/>
    </row>
    <row r="4" spans="1:9" ht="20.25" customHeight="1" x14ac:dyDescent="0.3">
      <c r="A4" s="4"/>
      <c r="B4" s="4"/>
      <c r="C4" s="165" t="s">
        <v>80</v>
      </c>
      <c r="D4" s="165"/>
      <c r="E4" s="165"/>
      <c r="F4" s="7"/>
      <c r="G4" s="165" t="s">
        <v>81</v>
      </c>
      <c r="H4" s="165"/>
      <c r="I4" s="165"/>
    </row>
    <row r="5" spans="1:9" ht="20.25" customHeight="1" x14ac:dyDescent="0.3">
      <c r="A5" s="4"/>
      <c r="B5" s="4"/>
      <c r="C5" s="165" t="s">
        <v>2</v>
      </c>
      <c r="D5" s="165"/>
      <c r="E5" s="165"/>
      <c r="F5" s="7"/>
      <c r="G5" s="165" t="s">
        <v>2</v>
      </c>
      <c r="H5" s="165"/>
      <c r="I5" s="165"/>
    </row>
    <row r="6" spans="1:9" ht="20.25" customHeight="1" x14ac:dyDescent="0.3">
      <c r="A6" s="4"/>
      <c r="B6" s="4"/>
      <c r="C6" s="172" t="s">
        <v>114</v>
      </c>
      <c r="D6" s="166"/>
      <c r="E6" s="166"/>
      <c r="F6" s="46"/>
      <c r="G6" s="172" t="s">
        <v>114</v>
      </c>
      <c r="H6" s="166"/>
      <c r="I6" s="166"/>
    </row>
    <row r="7" spans="1:9" ht="20.25" customHeight="1" x14ac:dyDescent="0.3">
      <c r="A7" s="8"/>
      <c r="B7" s="8"/>
      <c r="C7" s="167" t="s">
        <v>3</v>
      </c>
      <c r="D7" s="171"/>
      <c r="E7" s="171"/>
      <c r="F7" s="47"/>
      <c r="G7" s="167" t="s">
        <v>3</v>
      </c>
      <c r="H7" s="171"/>
      <c r="I7" s="171"/>
    </row>
    <row r="8" spans="1:9" ht="20.25" customHeight="1" x14ac:dyDescent="0.3">
      <c r="B8" s="11" t="s">
        <v>6</v>
      </c>
      <c r="C8" s="137">
        <v>2021</v>
      </c>
      <c r="D8" s="138"/>
      <c r="E8" s="137">
        <v>2020</v>
      </c>
      <c r="F8" s="139"/>
      <c r="G8" s="137">
        <v>2021</v>
      </c>
      <c r="H8" s="138"/>
      <c r="I8" s="137">
        <v>2020</v>
      </c>
    </row>
    <row r="9" spans="1:9" ht="20.25" customHeight="1" x14ac:dyDescent="0.3">
      <c r="A9" s="9"/>
      <c r="B9" s="35"/>
      <c r="C9" s="164" t="s">
        <v>8</v>
      </c>
      <c r="D9" s="164"/>
      <c r="E9" s="164"/>
      <c r="F9" s="164"/>
      <c r="G9" s="164"/>
      <c r="H9" s="164"/>
      <c r="I9" s="164"/>
    </row>
    <row r="10" spans="1:9" ht="20.25" customHeight="1" x14ac:dyDescent="0.3">
      <c r="A10" s="105" t="s">
        <v>64</v>
      </c>
      <c r="B10" s="35"/>
      <c r="C10" s="11"/>
      <c r="D10" s="35"/>
      <c r="E10" s="11"/>
      <c r="F10" s="11"/>
      <c r="G10" s="11"/>
      <c r="H10" s="11"/>
      <c r="I10" s="11"/>
    </row>
    <row r="11" spans="1:9" ht="20.25" customHeight="1" x14ac:dyDescent="0.3">
      <c r="A11" s="18" t="s">
        <v>135</v>
      </c>
      <c r="C11" s="23">
        <f>'5'!C28</f>
        <v>121577</v>
      </c>
      <c r="E11" s="23">
        <f>'5'!E28</f>
        <v>159198</v>
      </c>
      <c r="F11" s="17"/>
      <c r="G11" s="23">
        <f>'5'!G28</f>
        <v>111703</v>
      </c>
      <c r="H11" s="17"/>
      <c r="I11" s="23">
        <f>'5'!I28</f>
        <v>158427</v>
      </c>
    </row>
    <row r="12" spans="1:9" ht="20.25" customHeight="1" x14ac:dyDescent="0.3">
      <c r="A12" s="106" t="s">
        <v>149</v>
      </c>
      <c r="B12" s="11"/>
      <c r="C12" s="23"/>
      <c r="D12" s="11"/>
      <c r="E12" s="23"/>
      <c r="F12" s="17"/>
      <c r="G12" s="23"/>
      <c r="H12" s="17"/>
      <c r="I12" s="23"/>
    </row>
    <row r="13" spans="1:9" ht="20.25" customHeight="1" x14ac:dyDescent="0.3">
      <c r="A13" s="106" t="s">
        <v>131</v>
      </c>
      <c r="B13" s="11"/>
      <c r="C13" s="23"/>
      <c r="D13" s="11"/>
      <c r="E13" s="23"/>
      <c r="F13" s="17"/>
      <c r="G13" s="23"/>
      <c r="H13" s="17"/>
      <c r="I13" s="23"/>
    </row>
    <row r="14" spans="1:9" ht="20.25" customHeight="1" x14ac:dyDescent="0.3">
      <c r="A14" s="108" t="s">
        <v>172</v>
      </c>
      <c r="B14" s="130"/>
      <c r="C14" s="26">
        <v>18118</v>
      </c>
      <c r="D14" s="11"/>
      <c r="E14" s="26">
        <f>-'5'!E27</f>
        <v>-6546</v>
      </c>
      <c r="F14" s="29"/>
      <c r="G14" s="26">
        <v>18118</v>
      </c>
      <c r="H14" s="29"/>
      <c r="I14" s="26">
        <f>-'5'!I27</f>
        <v>-6546</v>
      </c>
    </row>
    <row r="15" spans="1:9" ht="20.5" customHeight="1" x14ac:dyDescent="0.3">
      <c r="A15" s="13" t="s">
        <v>44</v>
      </c>
      <c r="B15" s="130"/>
      <c r="C15" s="107">
        <v>860</v>
      </c>
      <c r="D15" s="11"/>
      <c r="E15" s="107">
        <v>5296</v>
      </c>
      <c r="F15" s="29"/>
      <c r="G15" s="107">
        <v>860</v>
      </c>
      <c r="H15" s="29"/>
      <c r="I15" s="107">
        <v>5296</v>
      </c>
    </row>
    <row r="16" spans="1:9" ht="20.25" customHeight="1" x14ac:dyDescent="0.3">
      <c r="A16" s="13" t="s">
        <v>65</v>
      </c>
      <c r="B16" s="11"/>
      <c r="C16" s="26">
        <v>141450</v>
      </c>
      <c r="D16" s="11"/>
      <c r="E16" s="26">
        <v>146797</v>
      </c>
      <c r="F16" s="29"/>
      <c r="G16" s="26">
        <v>141450</v>
      </c>
      <c r="H16" s="29"/>
      <c r="I16" s="26">
        <v>146797</v>
      </c>
    </row>
    <row r="17" spans="1:9" ht="20.25" customHeight="1" x14ac:dyDescent="0.3">
      <c r="A17" s="13" t="s">
        <v>103</v>
      </c>
      <c r="B17" s="11"/>
      <c r="C17" s="26">
        <v>462</v>
      </c>
      <c r="D17" s="11"/>
      <c r="E17" s="26">
        <v>424</v>
      </c>
      <c r="F17" s="29"/>
      <c r="G17" s="26">
        <v>462</v>
      </c>
      <c r="H17" s="29"/>
      <c r="I17" s="26">
        <v>424</v>
      </c>
    </row>
    <row r="18" spans="1:9" ht="20.25" hidden="1" customHeight="1" x14ac:dyDescent="0.3">
      <c r="A18" s="13" t="s">
        <v>76</v>
      </c>
      <c r="B18" s="11"/>
      <c r="C18" s="26"/>
      <c r="D18" s="11"/>
      <c r="E18" s="26"/>
      <c r="F18" s="29"/>
      <c r="G18" s="26"/>
      <c r="H18" s="29"/>
      <c r="I18" s="26"/>
    </row>
    <row r="19" spans="1:9" ht="20.25" hidden="1" customHeight="1" x14ac:dyDescent="0.3">
      <c r="A19" s="13" t="s">
        <v>77</v>
      </c>
      <c r="B19" s="11"/>
      <c r="C19" s="26"/>
      <c r="D19" s="11"/>
      <c r="E19" s="26"/>
      <c r="F19" s="29"/>
      <c r="G19" s="26"/>
      <c r="H19" s="29"/>
      <c r="I19" s="26"/>
    </row>
    <row r="20" spans="1:9" ht="20.25" hidden="1" customHeight="1" x14ac:dyDescent="0.3">
      <c r="A20" s="13" t="s">
        <v>107</v>
      </c>
      <c r="B20" s="11"/>
      <c r="C20" s="26"/>
      <c r="D20" s="11"/>
      <c r="E20" s="26"/>
      <c r="F20" s="29"/>
      <c r="G20" s="26"/>
      <c r="H20" s="29"/>
      <c r="I20" s="26"/>
    </row>
    <row r="21" spans="1:9" ht="20.25" hidden="1" customHeight="1" x14ac:dyDescent="0.3">
      <c r="A21" s="13" t="s">
        <v>78</v>
      </c>
      <c r="B21" s="130"/>
      <c r="C21" s="26"/>
      <c r="D21" s="11"/>
      <c r="E21" s="26">
        <v>0</v>
      </c>
      <c r="F21" s="29"/>
      <c r="G21" s="26"/>
      <c r="H21" s="29"/>
      <c r="I21" s="26">
        <v>0</v>
      </c>
    </row>
    <row r="22" spans="1:9" ht="20.25" customHeight="1" x14ac:dyDescent="0.3">
      <c r="A22" s="133" t="s">
        <v>177</v>
      </c>
      <c r="B22" s="6"/>
      <c r="C22" s="26"/>
      <c r="D22" s="11"/>
      <c r="E22" s="26"/>
      <c r="F22" s="29"/>
      <c r="G22" s="26"/>
      <c r="H22" s="29"/>
      <c r="I22" s="26"/>
    </row>
    <row r="23" spans="1:9" ht="20.25" customHeight="1" x14ac:dyDescent="0.3">
      <c r="A23" s="13" t="s">
        <v>178</v>
      </c>
      <c r="B23" s="162" t="s">
        <v>162</v>
      </c>
      <c r="C23" s="26">
        <v>0</v>
      </c>
      <c r="D23" s="11"/>
      <c r="E23" s="26">
        <v>0</v>
      </c>
      <c r="F23" s="29"/>
      <c r="G23" s="26">
        <v>-3814</v>
      </c>
      <c r="H23" s="29"/>
      <c r="I23" s="26">
        <v>0</v>
      </c>
    </row>
    <row r="24" spans="1:9" ht="20.25" customHeight="1" x14ac:dyDescent="0.3">
      <c r="A24" s="120" t="s">
        <v>92</v>
      </c>
      <c r="B24" s="130"/>
      <c r="C24" s="107">
        <v>1335</v>
      </c>
      <c r="D24" s="11"/>
      <c r="E24" s="107">
        <v>1315</v>
      </c>
      <c r="F24" s="29"/>
      <c r="G24" s="107">
        <v>1335</v>
      </c>
      <c r="H24" s="29"/>
      <c r="I24" s="107">
        <v>1315</v>
      </c>
    </row>
    <row r="25" spans="1:9" ht="20.25" customHeight="1" x14ac:dyDescent="0.3">
      <c r="A25" s="27" t="s">
        <v>163</v>
      </c>
      <c r="B25" s="130"/>
      <c r="C25" s="107">
        <v>750</v>
      </c>
      <c r="D25" s="11"/>
      <c r="E25" s="107">
        <v>4321</v>
      </c>
      <c r="F25" s="29"/>
      <c r="G25" s="107">
        <v>750</v>
      </c>
      <c r="H25" s="29"/>
      <c r="I25" s="107">
        <v>4321</v>
      </c>
    </row>
    <row r="26" spans="1:9" ht="20.25" customHeight="1" x14ac:dyDescent="0.3">
      <c r="A26" s="13" t="s">
        <v>179</v>
      </c>
      <c r="B26" s="130">
        <v>11</v>
      </c>
      <c r="C26" s="26">
        <v>50</v>
      </c>
      <c r="D26" s="11"/>
      <c r="E26" s="26">
        <v>0</v>
      </c>
      <c r="F26" s="29"/>
      <c r="G26" s="26">
        <v>50</v>
      </c>
      <c r="H26" s="29"/>
      <c r="I26" s="26">
        <v>0</v>
      </c>
    </row>
    <row r="27" spans="1:9" ht="20.25" customHeight="1" x14ac:dyDescent="0.3">
      <c r="A27" s="108" t="s">
        <v>165</v>
      </c>
      <c r="B27" s="6"/>
      <c r="C27" s="6"/>
      <c r="D27" s="6"/>
      <c r="E27" s="6"/>
      <c r="G27" s="6"/>
      <c r="I27" s="6"/>
    </row>
    <row r="28" spans="1:9" ht="20.25" customHeight="1" x14ac:dyDescent="0.3">
      <c r="A28" s="13" t="s">
        <v>136</v>
      </c>
      <c r="B28" s="130">
        <v>5</v>
      </c>
      <c r="C28" s="26">
        <v>-13599</v>
      </c>
      <c r="D28" s="11"/>
      <c r="E28" s="26">
        <v>-8384</v>
      </c>
      <c r="F28" s="29"/>
      <c r="G28" s="26">
        <v>0</v>
      </c>
      <c r="H28" s="29"/>
      <c r="I28" s="26">
        <v>0</v>
      </c>
    </row>
    <row r="29" spans="1:9" ht="20.25" customHeight="1" x14ac:dyDescent="0.3">
      <c r="A29" s="118" t="s">
        <v>94</v>
      </c>
      <c r="B29" s="130"/>
      <c r="C29" s="107">
        <v>918</v>
      </c>
      <c r="D29" s="11"/>
      <c r="E29" s="107">
        <v>2596</v>
      </c>
      <c r="F29" s="29"/>
      <c r="G29" s="107">
        <v>918</v>
      </c>
      <c r="H29" s="29"/>
      <c r="I29" s="107">
        <v>2596</v>
      </c>
    </row>
    <row r="30" spans="1:9" ht="20.25" customHeight="1" x14ac:dyDescent="0.3">
      <c r="A30" s="119" t="s">
        <v>180</v>
      </c>
      <c r="B30" s="130"/>
      <c r="C30" s="107">
        <v>-133</v>
      </c>
      <c r="D30" s="11"/>
      <c r="E30" s="107">
        <v>0</v>
      </c>
      <c r="F30" s="29"/>
      <c r="G30" s="107">
        <v>-133</v>
      </c>
      <c r="H30" s="29"/>
      <c r="I30" s="107">
        <v>0</v>
      </c>
    </row>
    <row r="31" spans="1:9" ht="20.25" customHeight="1" x14ac:dyDescent="0.3">
      <c r="A31" s="119" t="s">
        <v>67</v>
      </c>
      <c r="B31" s="130"/>
      <c r="C31" s="131">
        <v>4</v>
      </c>
      <c r="D31" s="11"/>
      <c r="E31" s="131">
        <v>81</v>
      </c>
      <c r="F31" s="29"/>
      <c r="G31" s="131">
        <v>4</v>
      </c>
      <c r="H31" s="29"/>
      <c r="I31" s="131">
        <v>81</v>
      </c>
    </row>
    <row r="32" spans="1:9" ht="20.25" customHeight="1" x14ac:dyDescent="0.3">
      <c r="A32" s="13" t="s">
        <v>91</v>
      </c>
      <c r="B32" s="130"/>
      <c r="C32" s="109">
        <v>0</v>
      </c>
      <c r="D32" s="11"/>
      <c r="E32" s="109">
        <v>0</v>
      </c>
      <c r="F32" s="29"/>
      <c r="G32" s="109">
        <v>0</v>
      </c>
      <c r="H32" s="29"/>
      <c r="I32" s="109">
        <v>-109</v>
      </c>
    </row>
    <row r="33" spans="1:10" ht="20.25" hidden="1" customHeight="1" x14ac:dyDescent="0.3">
      <c r="A33" s="13" t="s">
        <v>66</v>
      </c>
      <c r="B33" s="130"/>
      <c r="C33" s="107"/>
      <c r="D33" s="11"/>
      <c r="E33" s="107"/>
      <c r="F33" s="29"/>
      <c r="G33" s="107"/>
      <c r="H33" s="29"/>
      <c r="I33" s="107"/>
    </row>
    <row r="34" spans="1:10" ht="20.25" hidden="1" customHeight="1" x14ac:dyDescent="0.3">
      <c r="A34" s="120" t="s">
        <v>95</v>
      </c>
      <c r="B34" s="130"/>
      <c r="C34" s="107"/>
      <c r="D34" s="11"/>
      <c r="E34" s="107"/>
      <c r="F34" s="29"/>
      <c r="G34" s="107"/>
      <c r="H34" s="29"/>
      <c r="I34" s="107"/>
    </row>
    <row r="35" spans="1:10" ht="20.25" customHeight="1" x14ac:dyDescent="0.3">
      <c r="B35" s="130"/>
      <c r="C35" s="17">
        <f>SUM(C11:C34)</f>
        <v>271792</v>
      </c>
      <c r="D35" s="11"/>
      <c r="E35" s="17">
        <f>SUM(E11:E34)</f>
        <v>305098</v>
      </c>
      <c r="F35" s="17"/>
      <c r="G35" s="17">
        <f>SUM(G11:G34)</f>
        <v>271703</v>
      </c>
      <c r="H35" s="17"/>
      <c r="I35" s="17">
        <f>SUM(I11:I34)</f>
        <v>312602</v>
      </c>
    </row>
    <row r="36" spans="1:10" ht="20.25" customHeight="1" x14ac:dyDescent="0.3">
      <c r="A36" s="106" t="s">
        <v>68</v>
      </c>
      <c r="B36" s="130"/>
      <c r="C36" s="17"/>
      <c r="D36" s="11"/>
      <c r="E36" s="17"/>
      <c r="F36" s="17"/>
      <c r="G36" s="17"/>
      <c r="H36" s="17"/>
      <c r="I36" s="17"/>
    </row>
    <row r="37" spans="1:10" ht="20.25" customHeight="1" x14ac:dyDescent="0.3">
      <c r="A37" s="27" t="s">
        <v>11</v>
      </c>
      <c r="B37" s="130"/>
      <c r="C37" s="26">
        <v>-177861</v>
      </c>
      <c r="D37" s="11"/>
      <c r="E37" s="26">
        <v>-28995</v>
      </c>
      <c r="F37" s="29"/>
      <c r="G37" s="26">
        <v>-175675</v>
      </c>
      <c r="H37" s="29"/>
      <c r="I37" s="26">
        <v>-57672</v>
      </c>
    </row>
    <row r="38" spans="1:10" ht="20.25" customHeight="1" x14ac:dyDescent="0.3">
      <c r="A38" s="13" t="s">
        <v>82</v>
      </c>
      <c r="B38" s="130"/>
      <c r="C38" s="26">
        <v>4081</v>
      </c>
      <c r="D38" s="11"/>
      <c r="E38" s="26">
        <v>5104</v>
      </c>
      <c r="F38" s="29"/>
      <c r="G38" s="26">
        <v>4081</v>
      </c>
      <c r="H38" s="29"/>
      <c r="I38" s="26">
        <v>5858</v>
      </c>
    </row>
    <row r="39" spans="1:10" ht="20.25" customHeight="1" x14ac:dyDescent="0.3">
      <c r="A39" s="13" t="s">
        <v>12</v>
      </c>
      <c r="B39" s="130"/>
      <c r="C39" s="26">
        <v>132401</v>
      </c>
      <c r="D39" s="11"/>
      <c r="E39" s="26">
        <v>-67311</v>
      </c>
      <c r="F39" s="29"/>
      <c r="G39" s="26">
        <v>132197</v>
      </c>
      <c r="H39" s="29"/>
      <c r="I39" s="26">
        <v>-63933</v>
      </c>
      <c r="J39" s="15"/>
    </row>
    <row r="40" spans="1:10" ht="20.25" customHeight="1" x14ac:dyDescent="0.3">
      <c r="A40" s="13" t="s">
        <v>21</v>
      </c>
      <c r="B40" s="130"/>
      <c r="C40" s="26">
        <v>0</v>
      </c>
      <c r="D40" s="11"/>
      <c r="E40" s="26">
        <v>10</v>
      </c>
      <c r="F40" s="29"/>
      <c r="G40" s="26">
        <v>0</v>
      </c>
      <c r="H40" s="11"/>
      <c r="I40" s="26">
        <v>10</v>
      </c>
    </row>
    <row r="41" spans="1:10" ht="20.25" customHeight="1" x14ac:dyDescent="0.3">
      <c r="A41" s="13" t="s">
        <v>108</v>
      </c>
      <c r="B41" s="130"/>
      <c r="C41" s="26">
        <v>69269</v>
      </c>
      <c r="D41" s="11"/>
      <c r="E41" s="26">
        <v>156261</v>
      </c>
      <c r="F41" s="29"/>
      <c r="G41" s="26">
        <v>69248</v>
      </c>
      <c r="H41" s="29"/>
      <c r="I41" s="26">
        <v>156261</v>
      </c>
    </row>
    <row r="42" spans="1:10" ht="20.25" customHeight="1" x14ac:dyDescent="0.3">
      <c r="A42" s="13" t="s">
        <v>26</v>
      </c>
      <c r="B42" s="130"/>
      <c r="C42" s="117">
        <v>11931</v>
      </c>
      <c r="D42" s="11"/>
      <c r="E42" s="117">
        <v>56224</v>
      </c>
      <c r="F42" s="29"/>
      <c r="G42" s="117">
        <v>11931</v>
      </c>
      <c r="H42" s="29"/>
      <c r="I42" s="117">
        <v>56264</v>
      </c>
    </row>
    <row r="43" spans="1:10" ht="20.25" customHeight="1" x14ac:dyDescent="0.3">
      <c r="A43" s="13" t="s">
        <v>29</v>
      </c>
      <c r="B43" s="130"/>
      <c r="C43" s="26">
        <v>-19948</v>
      </c>
      <c r="D43" s="11"/>
      <c r="E43" s="26">
        <v>-4033</v>
      </c>
      <c r="F43" s="29"/>
      <c r="G43" s="26">
        <v>-19948</v>
      </c>
      <c r="H43" s="29"/>
      <c r="I43" s="26">
        <v>-4033</v>
      </c>
    </row>
    <row r="44" spans="1:10" ht="20.25" customHeight="1" x14ac:dyDescent="0.3">
      <c r="A44" s="13" t="s">
        <v>141</v>
      </c>
      <c r="B44" s="130"/>
      <c r="C44" s="123">
        <f>SUM(C35:C43)</f>
        <v>291665</v>
      </c>
      <c r="D44" s="11"/>
      <c r="E44" s="123">
        <f>SUM(E35:E43)</f>
        <v>422358</v>
      </c>
      <c r="F44" s="29"/>
      <c r="G44" s="123">
        <f>SUM(G35:G43)</f>
        <v>293537</v>
      </c>
      <c r="H44" s="29"/>
      <c r="I44" s="123">
        <f>SUM(I35:I43)</f>
        <v>405357</v>
      </c>
    </row>
    <row r="45" spans="1:10" ht="20.25" customHeight="1" x14ac:dyDescent="0.3">
      <c r="A45" s="13" t="s">
        <v>173</v>
      </c>
      <c r="B45" s="130"/>
      <c r="C45" s="117">
        <v>-9</v>
      </c>
      <c r="D45" s="11"/>
      <c r="E45" s="117">
        <v>-52</v>
      </c>
      <c r="F45" s="29"/>
      <c r="G45" s="117">
        <v>-9</v>
      </c>
      <c r="H45" s="29"/>
      <c r="I45" s="117">
        <v>-52</v>
      </c>
    </row>
    <row r="46" spans="1:10" ht="20.25" customHeight="1" x14ac:dyDescent="0.3">
      <c r="A46" s="19" t="s">
        <v>142</v>
      </c>
      <c r="B46" s="130"/>
      <c r="C46" s="20">
        <f>SUM(C44:C45)</f>
        <v>291656</v>
      </c>
      <c r="D46" s="11"/>
      <c r="E46" s="20">
        <f>SUM(E44:E45)</f>
        <v>422306</v>
      </c>
      <c r="F46" s="22"/>
      <c r="G46" s="20">
        <f>SUM(G44:G45)</f>
        <v>293528</v>
      </c>
      <c r="H46" s="22"/>
      <c r="I46" s="20">
        <f>SUM(I44:I45)</f>
        <v>405305</v>
      </c>
    </row>
    <row r="47" spans="1:10" ht="20.25" customHeight="1" x14ac:dyDescent="0.3">
      <c r="B47" s="11"/>
      <c r="C47" s="32"/>
      <c r="D47" s="11"/>
      <c r="E47" s="32"/>
      <c r="F47" s="32"/>
      <c r="G47" s="32"/>
      <c r="H47" s="32"/>
      <c r="I47" s="32"/>
    </row>
    <row r="48" spans="1:10" s="2" customFormat="1" ht="20.25" customHeight="1" x14ac:dyDescent="0.4">
      <c r="A48" s="1" t="s">
        <v>85</v>
      </c>
      <c r="B48" s="98"/>
      <c r="C48" s="1"/>
      <c r="D48" s="98"/>
      <c r="E48" s="1"/>
      <c r="F48" s="1"/>
      <c r="G48" s="1"/>
      <c r="H48" s="1"/>
      <c r="I48" s="1"/>
    </row>
    <row r="49" spans="1:9" s="3" customFormat="1" ht="20.25" customHeight="1" x14ac:dyDescent="0.35">
      <c r="A49" s="40" t="s">
        <v>63</v>
      </c>
      <c r="B49" s="99"/>
      <c r="C49" s="42"/>
      <c r="D49" s="99"/>
      <c r="E49" s="42"/>
      <c r="F49" s="41"/>
      <c r="G49" s="42"/>
      <c r="H49" s="41"/>
      <c r="I49" s="42"/>
    </row>
    <row r="50" spans="1:9" s="3" customFormat="1" ht="20.25" customHeight="1" x14ac:dyDescent="0.35">
      <c r="A50" s="40"/>
      <c r="B50" s="99"/>
      <c r="C50" s="42"/>
      <c r="D50" s="99"/>
      <c r="E50" s="42"/>
      <c r="F50" s="41"/>
      <c r="G50" s="42"/>
      <c r="H50" s="41"/>
      <c r="I50" s="42"/>
    </row>
    <row r="51" spans="1:9" ht="20.25" customHeight="1" x14ac:dyDescent="0.3">
      <c r="A51" s="4"/>
      <c r="B51" s="4"/>
      <c r="C51" s="165" t="s">
        <v>80</v>
      </c>
      <c r="D51" s="165"/>
      <c r="E51" s="165"/>
      <c r="F51" s="7"/>
      <c r="G51" s="165" t="s">
        <v>81</v>
      </c>
      <c r="H51" s="165"/>
      <c r="I51" s="165"/>
    </row>
    <row r="52" spans="1:9" ht="20.25" customHeight="1" x14ac:dyDescent="0.3">
      <c r="A52" s="4"/>
      <c r="B52" s="4"/>
      <c r="C52" s="165" t="s">
        <v>2</v>
      </c>
      <c r="D52" s="165"/>
      <c r="E52" s="165"/>
      <c r="F52" s="7"/>
      <c r="G52" s="165" t="s">
        <v>2</v>
      </c>
      <c r="H52" s="165"/>
      <c r="I52" s="165"/>
    </row>
    <row r="53" spans="1:9" ht="20.25" customHeight="1" x14ac:dyDescent="0.3">
      <c r="A53" s="4"/>
      <c r="B53" s="4"/>
      <c r="C53" s="172" t="s">
        <v>114</v>
      </c>
      <c r="D53" s="166"/>
      <c r="E53" s="166"/>
      <c r="F53" s="46"/>
      <c r="G53" s="172" t="s">
        <v>114</v>
      </c>
      <c r="H53" s="166"/>
      <c r="I53" s="166"/>
    </row>
    <row r="54" spans="1:9" ht="20.25" customHeight="1" x14ac:dyDescent="0.3">
      <c r="A54" s="8"/>
      <c r="B54" s="8"/>
      <c r="C54" s="167" t="s">
        <v>3</v>
      </c>
      <c r="D54" s="171"/>
      <c r="E54" s="171"/>
      <c r="F54" s="47"/>
      <c r="G54" s="167" t="s">
        <v>3</v>
      </c>
      <c r="H54" s="171"/>
      <c r="I54" s="171"/>
    </row>
    <row r="55" spans="1:9" ht="20.25" customHeight="1" x14ac:dyDescent="0.3">
      <c r="B55" s="11" t="s">
        <v>6</v>
      </c>
      <c r="C55" s="137">
        <v>2021</v>
      </c>
      <c r="D55" s="138"/>
      <c r="E55" s="137">
        <v>2020</v>
      </c>
      <c r="F55" s="139"/>
      <c r="G55" s="137">
        <v>2021</v>
      </c>
      <c r="H55" s="138"/>
      <c r="I55" s="137">
        <v>2020</v>
      </c>
    </row>
    <row r="56" spans="1:9" ht="20.25" customHeight="1" x14ac:dyDescent="0.3">
      <c r="A56" s="9"/>
      <c r="B56" s="35"/>
      <c r="C56" s="164" t="s">
        <v>8</v>
      </c>
      <c r="D56" s="164"/>
      <c r="E56" s="164"/>
      <c r="F56" s="164"/>
      <c r="G56" s="164"/>
      <c r="H56" s="164"/>
      <c r="I56" s="164"/>
    </row>
    <row r="57" spans="1:9" s="30" customFormat="1" ht="20.25" customHeight="1" x14ac:dyDescent="0.3">
      <c r="A57" s="105" t="s">
        <v>69</v>
      </c>
      <c r="B57" s="35"/>
      <c r="C57" s="110"/>
      <c r="D57" s="35"/>
      <c r="E57" s="110"/>
      <c r="F57" s="110"/>
      <c r="G57" s="110"/>
      <c r="H57" s="110"/>
      <c r="I57" s="110"/>
    </row>
    <row r="58" spans="1:9" s="30" customFormat="1" ht="20.25" customHeight="1" x14ac:dyDescent="0.3">
      <c r="A58" s="33" t="s">
        <v>113</v>
      </c>
      <c r="B58" s="35"/>
      <c r="C58" s="26">
        <v>0</v>
      </c>
      <c r="D58" s="35"/>
      <c r="E58" s="26">
        <v>0</v>
      </c>
      <c r="F58" s="29"/>
      <c r="G58" s="26">
        <v>0</v>
      </c>
      <c r="H58" s="29"/>
      <c r="I58" s="26">
        <v>4177</v>
      </c>
    </row>
    <row r="59" spans="1:9" ht="20.25" customHeight="1" x14ac:dyDescent="0.3">
      <c r="A59" s="33" t="s">
        <v>143</v>
      </c>
      <c r="B59" s="35"/>
      <c r="C59" s="26">
        <v>0</v>
      </c>
      <c r="D59" s="35"/>
      <c r="E59" s="26">
        <v>0</v>
      </c>
      <c r="F59" s="29"/>
      <c r="G59" s="26">
        <v>0</v>
      </c>
      <c r="H59" s="29"/>
      <c r="I59" s="26">
        <v>50000</v>
      </c>
    </row>
    <row r="60" spans="1:9" ht="20.25" customHeight="1" x14ac:dyDescent="0.3">
      <c r="A60" s="33" t="s">
        <v>167</v>
      </c>
      <c r="B60" s="35"/>
      <c r="C60" s="26">
        <v>426523</v>
      </c>
      <c r="D60" s="35"/>
      <c r="E60" s="26">
        <v>10</v>
      </c>
      <c r="F60" s="29"/>
      <c r="G60" s="26">
        <v>426523</v>
      </c>
      <c r="H60" s="29"/>
      <c r="I60" s="26">
        <v>10</v>
      </c>
    </row>
    <row r="61" spans="1:9" s="30" customFormat="1" ht="20.25" customHeight="1" x14ac:dyDescent="0.3">
      <c r="A61" s="33" t="s">
        <v>168</v>
      </c>
      <c r="B61" s="35" t="s">
        <v>175</v>
      </c>
      <c r="C61" s="117">
        <v>-450000</v>
      </c>
      <c r="D61" s="35"/>
      <c r="E61" s="117">
        <v>0</v>
      </c>
      <c r="F61" s="29"/>
      <c r="G61" s="117">
        <v>-450000</v>
      </c>
      <c r="H61" s="29"/>
      <c r="I61" s="117">
        <v>0</v>
      </c>
    </row>
    <row r="62" spans="1:9" s="30" customFormat="1" ht="20.25" customHeight="1" x14ac:dyDescent="0.3">
      <c r="A62" s="33" t="s">
        <v>148</v>
      </c>
      <c r="B62" s="35"/>
      <c r="C62" s="26">
        <v>-1346</v>
      </c>
      <c r="D62" s="35"/>
      <c r="E62" s="26">
        <v>-15066</v>
      </c>
      <c r="F62" s="29"/>
      <c r="G62" s="26">
        <v>-1346</v>
      </c>
      <c r="H62" s="29"/>
      <c r="I62" s="26">
        <v>-15066</v>
      </c>
    </row>
    <row r="63" spans="1:9" s="113" customFormat="1" ht="20.25" customHeight="1" x14ac:dyDescent="0.3">
      <c r="A63" s="112" t="s">
        <v>137</v>
      </c>
      <c r="B63" s="35"/>
      <c r="C63" s="20">
        <f>SUM(C58:C62)</f>
        <v>-24823</v>
      </c>
      <c r="D63" s="35"/>
      <c r="E63" s="20">
        <f>SUM(E58:E62)</f>
        <v>-15056</v>
      </c>
      <c r="F63" s="21"/>
      <c r="G63" s="20">
        <f>SUM(G58:G62)</f>
        <v>-24823</v>
      </c>
      <c r="H63" s="21"/>
      <c r="I63" s="20">
        <f>SUM(I58:I62)</f>
        <v>39121</v>
      </c>
    </row>
    <row r="64" spans="1:9" s="30" customFormat="1" ht="14.25" customHeight="1" x14ac:dyDescent="0.3">
      <c r="A64" s="34"/>
      <c r="B64" s="35"/>
      <c r="C64" s="52"/>
      <c r="D64" s="35"/>
      <c r="E64" s="52"/>
      <c r="F64" s="52"/>
      <c r="G64" s="52"/>
      <c r="H64" s="52"/>
      <c r="I64" s="52"/>
    </row>
    <row r="65" spans="1:13" s="30" customFormat="1" ht="20.25" customHeight="1" x14ac:dyDescent="0.3">
      <c r="A65" s="105" t="s">
        <v>70</v>
      </c>
      <c r="B65" s="35"/>
      <c r="C65" s="52"/>
      <c r="D65" s="35"/>
      <c r="E65" s="52"/>
      <c r="F65" s="52"/>
      <c r="G65" s="52"/>
      <c r="H65" s="52"/>
      <c r="I65" s="52"/>
    </row>
    <row r="66" spans="1:13" s="30" customFormat="1" ht="20.25" customHeight="1" x14ac:dyDescent="0.3">
      <c r="A66" s="33" t="s">
        <v>71</v>
      </c>
      <c r="B66" s="104"/>
      <c r="C66" s="26">
        <v>-1035</v>
      </c>
      <c r="D66" s="104"/>
      <c r="E66" s="26">
        <v>-5434</v>
      </c>
      <c r="F66" s="29"/>
      <c r="G66" s="26">
        <v>-1035</v>
      </c>
      <c r="H66" s="29"/>
      <c r="I66" s="26">
        <v>-5434</v>
      </c>
    </row>
    <row r="67" spans="1:13" s="30" customFormat="1" ht="20.25" customHeight="1" x14ac:dyDescent="0.3">
      <c r="A67" s="114" t="s">
        <v>169</v>
      </c>
      <c r="B67" s="104"/>
      <c r="C67" s="26">
        <v>0</v>
      </c>
      <c r="D67" s="104"/>
      <c r="E67" s="26">
        <v>-260000</v>
      </c>
      <c r="F67" s="29"/>
      <c r="G67" s="26">
        <v>0</v>
      </c>
      <c r="H67" s="104"/>
      <c r="I67" s="26">
        <v>-260000</v>
      </c>
    </row>
    <row r="68" spans="1:13" s="30" customFormat="1" ht="20.25" customHeight="1" x14ac:dyDescent="0.3">
      <c r="A68" s="114" t="s">
        <v>144</v>
      </c>
      <c r="B68" s="11"/>
      <c r="C68" s="26">
        <v>-229768</v>
      </c>
      <c r="D68" s="11"/>
      <c r="E68" s="26">
        <v>-134821</v>
      </c>
      <c r="F68" s="29"/>
      <c r="G68" s="26">
        <v>-229768</v>
      </c>
      <c r="H68" s="29"/>
      <c r="I68" s="26">
        <v>-134821</v>
      </c>
    </row>
    <row r="69" spans="1:13" s="30" customFormat="1" ht="20.25" customHeight="1" x14ac:dyDescent="0.3">
      <c r="A69" s="114" t="s">
        <v>174</v>
      </c>
      <c r="B69" s="11"/>
      <c r="C69" s="26">
        <v>-3246</v>
      </c>
      <c r="D69" s="11"/>
      <c r="E69" s="26">
        <v>-2692</v>
      </c>
      <c r="F69" s="29"/>
      <c r="G69" s="26">
        <v>-3246</v>
      </c>
      <c r="H69" s="29"/>
      <c r="I69" s="26">
        <v>-2692</v>
      </c>
    </row>
    <row r="70" spans="1:13" s="113" customFormat="1" ht="20.25" customHeight="1" x14ac:dyDescent="0.3">
      <c r="A70" s="112" t="s">
        <v>138</v>
      </c>
      <c r="B70" s="35"/>
      <c r="C70" s="20">
        <f>SUM(C66:C69)</f>
        <v>-234049</v>
      </c>
      <c r="D70" s="35"/>
      <c r="E70" s="20">
        <f>SUM(E66:E69)</f>
        <v>-402947</v>
      </c>
      <c r="F70" s="21"/>
      <c r="G70" s="20">
        <f>SUM(G66:G69)</f>
        <v>-234049</v>
      </c>
      <c r="H70" s="21"/>
      <c r="I70" s="20">
        <f>SUM(I66:I69)</f>
        <v>-402947</v>
      </c>
    </row>
    <row r="71" spans="1:13" s="30" customFormat="1" ht="14.25" customHeight="1" x14ac:dyDescent="0.3">
      <c r="A71" s="34"/>
      <c r="B71" s="35"/>
      <c r="C71" s="52"/>
      <c r="D71" s="35"/>
      <c r="E71" s="52"/>
      <c r="F71" s="52"/>
      <c r="G71" s="52"/>
      <c r="H71" s="52"/>
      <c r="I71" s="52"/>
    </row>
    <row r="72" spans="1:13" s="30" customFormat="1" ht="20.25" customHeight="1" x14ac:dyDescent="0.3">
      <c r="A72" s="112" t="s">
        <v>139</v>
      </c>
      <c r="B72" s="35"/>
      <c r="C72" s="51">
        <f>SUM(C46,C63,C70)</f>
        <v>32784</v>
      </c>
      <c r="D72" s="35"/>
      <c r="E72" s="51">
        <f>SUM(E46,E63,E70)</f>
        <v>4303</v>
      </c>
      <c r="F72" s="51"/>
      <c r="G72" s="51">
        <f>SUM(G46,G63,G70)</f>
        <v>34656</v>
      </c>
      <c r="H72" s="51"/>
      <c r="I72" s="51">
        <f>SUM(I46,I63,I70)</f>
        <v>41479</v>
      </c>
    </row>
    <row r="73" spans="1:13" s="30" customFormat="1" ht="20.25" customHeight="1" x14ac:dyDescent="0.3">
      <c r="A73" s="33" t="s">
        <v>126</v>
      </c>
      <c r="B73" s="35"/>
      <c r="C73" s="53">
        <v>17869</v>
      </c>
      <c r="D73" s="35"/>
      <c r="E73" s="53">
        <v>97683</v>
      </c>
      <c r="F73" s="29"/>
      <c r="G73" s="53">
        <v>15476</v>
      </c>
      <c r="H73" s="29"/>
      <c r="I73" s="53">
        <v>59276</v>
      </c>
      <c r="K73" s="129"/>
      <c r="M73" s="129"/>
    </row>
    <row r="74" spans="1:13" s="113" customFormat="1" ht="20.25" customHeight="1" thickBot="1" x14ac:dyDescent="0.35">
      <c r="A74" s="112" t="s">
        <v>127</v>
      </c>
      <c r="B74" s="11"/>
      <c r="C74" s="124">
        <f>SUM(C72:C73)</f>
        <v>50653</v>
      </c>
      <c r="D74" s="11"/>
      <c r="E74" s="124">
        <f>SUM(E72:E73)</f>
        <v>101986</v>
      </c>
      <c r="F74" s="51"/>
      <c r="G74" s="124">
        <f>SUM(G72:G73)</f>
        <v>50132</v>
      </c>
      <c r="H74" s="51"/>
      <c r="I74" s="124">
        <f>SUM(I72:I73)</f>
        <v>100755</v>
      </c>
    </row>
    <row r="75" spans="1:13" s="30" customFormat="1" ht="14.25" customHeight="1" thickTop="1" x14ac:dyDescent="0.3">
      <c r="A75" s="34"/>
      <c r="B75" s="35"/>
      <c r="C75" s="52"/>
      <c r="D75" s="35"/>
      <c r="E75" s="52"/>
      <c r="F75" s="52"/>
      <c r="G75" s="52"/>
      <c r="H75" s="52"/>
      <c r="I75" s="52"/>
    </row>
    <row r="76" spans="1:13" s="30" customFormat="1" ht="20.25" customHeight="1" x14ac:dyDescent="0.3">
      <c r="A76" s="105" t="s">
        <v>72</v>
      </c>
      <c r="B76" s="35"/>
      <c r="C76" s="37"/>
      <c r="D76" s="35"/>
      <c r="E76" s="37"/>
      <c r="F76" s="37"/>
      <c r="G76" s="37"/>
      <c r="H76" s="37"/>
      <c r="I76" s="37"/>
    </row>
    <row r="77" spans="1:13" s="30" customFormat="1" ht="20.25" customHeight="1" x14ac:dyDescent="0.3">
      <c r="A77" s="111" t="s">
        <v>73</v>
      </c>
      <c r="B77" s="35"/>
      <c r="C77" s="37"/>
      <c r="D77" s="35"/>
      <c r="E77" s="37"/>
      <c r="F77" s="37"/>
      <c r="G77" s="37"/>
      <c r="H77" s="37"/>
      <c r="I77" s="37"/>
    </row>
    <row r="78" spans="1:13" s="30" customFormat="1" ht="20.25" customHeight="1" x14ac:dyDescent="0.3">
      <c r="A78" s="111" t="s">
        <v>74</v>
      </c>
      <c r="B78" s="35"/>
      <c r="C78" s="37"/>
      <c r="D78" s="35"/>
      <c r="E78" s="37"/>
      <c r="F78" s="37"/>
      <c r="G78" s="37"/>
      <c r="H78" s="37"/>
      <c r="I78" s="37"/>
    </row>
    <row r="79" spans="1:13" s="30" customFormat="1" ht="20.25" customHeight="1" x14ac:dyDescent="0.3">
      <c r="A79" s="111" t="s">
        <v>122</v>
      </c>
      <c r="B79" s="35"/>
      <c r="C79" s="37"/>
      <c r="D79" s="35"/>
      <c r="E79" s="37"/>
      <c r="F79" s="37"/>
      <c r="G79" s="37"/>
      <c r="H79" s="37"/>
      <c r="I79" s="37"/>
    </row>
    <row r="80" spans="1:13" s="30" customFormat="1" ht="20.25" customHeight="1" x14ac:dyDescent="0.3">
      <c r="A80" s="111" t="s">
        <v>104</v>
      </c>
      <c r="B80" s="14" t="s">
        <v>176</v>
      </c>
      <c r="C80" s="38">
        <v>4914</v>
      </c>
      <c r="D80" s="14"/>
      <c r="E80" s="38">
        <v>13187</v>
      </c>
      <c r="F80" s="39"/>
      <c r="G80" s="38">
        <v>4914</v>
      </c>
      <c r="H80" s="39"/>
      <c r="I80" s="38">
        <v>13187</v>
      </c>
    </row>
    <row r="81" spans="1:9" s="30" customFormat="1" ht="20.25" customHeight="1" x14ac:dyDescent="0.3">
      <c r="A81" s="125" t="s">
        <v>153</v>
      </c>
      <c r="B81" s="14"/>
      <c r="C81" s="15">
        <v>-1000</v>
      </c>
      <c r="D81" s="14"/>
      <c r="E81" s="15">
        <v>1813</v>
      </c>
      <c r="F81" s="6"/>
      <c r="G81" s="15">
        <v>-1000</v>
      </c>
      <c r="H81" s="6"/>
      <c r="I81" s="15">
        <v>1813</v>
      </c>
    </row>
    <row r="82" spans="1:9" s="30" customFormat="1" ht="20.25" customHeight="1" x14ac:dyDescent="0.3">
      <c r="A82" s="111" t="s">
        <v>125</v>
      </c>
      <c r="B82" s="14"/>
      <c r="C82" s="15">
        <v>-2568</v>
      </c>
      <c r="D82" s="14"/>
      <c r="E82" s="15">
        <v>66</v>
      </c>
      <c r="F82" s="6"/>
      <c r="G82" s="15">
        <v>-2568</v>
      </c>
      <c r="H82" s="6"/>
      <c r="I82" s="15">
        <v>66</v>
      </c>
    </row>
    <row r="83" spans="1:9" s="30" customFormat="1" ht="20.25" customHeight="1" thickBot="1" x14ac:dyDescent="0.35">
      <c r="A83" s="112" t="s">
        <v>75</v>
      </c>
      <c r="B83" s="14"/>
      <c r="C83" s="115">
        <f>SUM(C80:C82)</f>
        <v>1346</v>
      </c>
      <c r="D83" s="14"/>
      <c r="E83" s="115">
        <f>SUM(E80:E82)</f>
        <v>15066</v>
      </c>
      <c r="F83" s="116"/>
      <c r="G83" s="115">
        <f>SUM(G80:G82)</f>
        <v>1346</v>
      </c>
      <c r="H83" s="116"/>
      <c r="I83" s="115">
        <f>SUM(I80:I82)</f>
        <v>15066</v>
      </c>
    </row>
    <row r="84" spans="1:9" s="30" customFormat="1" ht="14.5" thickTop="1" x14ac:dyDescent="0.3">
      <c r="A84" s="112"/>
      <c r="B84" s="14"/>
      <c r="C84" s="32"/>
      <c r="D84" s="14"/>
      <c r="E84" s="32"/>
      <c r="F84" s="116"/>
      <c r="G84" s="32"/>
      <c r="H84" s="116"/>
      <c r="I84" s="32"/>
    </row>
    <row r="85" spans="1:9" s="30" customFormat="1" ht="20.25" customHeight="1" x14ac:dyDescent="0.3">
      <c r="A85" s="33"/>
      <c r="B85" s="14"/>
      <c r="C85" s="15"/>
      <c r="D85" s="14"/>
      <c r="E85" s="15"/>
      <c r="F85" s="6"/>
      <c r="G85" s="15"/>
      <c r="H85" s="6"/>
      <c r="I85" s="15"/>
    </row>
    <row r="86" spans="1:9" s="30" customFormat="1" ht="20.25" customHeight="1" x14ac:dyDescent="0.3">
      <c r="A86" s="33"/>
      <c r="B86" s="14"/>
      <c r="C86" s="5">
        <f>C83+C62</f>
        <v>0</v>
      </c>
      <c r="D86" s="5" t="e">
        <f>D83+#REF!</f>
        <v>#REF!</v>
      </c>
      <c r="E86" s="5">
        <f>E83+E62</f>
        <v>0</v>
      </c>
      <c r="F86" s="5">
        <f>F83+F62</f>
        <v>0</v>
      </c>
      <c r="G86" s="5">
        <f>G83+G62</f>
        <v>0</v>
      </c>
      <c r="H86" s="5">
        <f>H83+H62</f>
        <v>0</v>
      </c>
      <c r="I86" s="5">
        <f>I83+I62</f>
        <v>0</v>
      </c>
    </row>
    <row r="87" spans="1:9" s="30" customFormat="1" ht="20.25" customHeight="1" x14ac:dyDescent="0.3">
      <c r="A87" s="33"/>
      <c r="B87" s="14"/>
      <c r="C87" s="15"/>
      <c r="D87" s="14"/>
      <c r="E87" s="15"/>
      <c r="F87" s="6"/>
      <c r="G87" s="15"/>
      <c r="H87" s="6"/>
      <c r="I87" s="15"/>
    </row>
    <row r="88" spans="1:9" ht="20.25" customHeight="1" x14ac:dyDescent="0.3">
      <c r="A88" s="33"/>
    </row>
    <row r="89" spans="1:9" ht="20.25" customHeight="1" x14ac:dyDescent="0.3">
      <c r="A89" s="33"/>
    </row>
    <row r="90" spans="1:9" ht="20.25" customHeight="1" x14ac:dyDescent="0.3">
      <c r="A90" s="33"/>
    </row>
    <row r="91" spans="1:9" ht="20.25" customHeight="1" x14ac:dyDescent="0.3">
      <c r="A91" s="33"/>
    </row>
    <row r="92" spans="1:9" ht="20.25" customHeight="1" x14ac:dyDescent="0.3">
      <c r="A92" s="33"/>
    </row>
    <row r="93" spans="1:9" ht="20.25" customHeight="1" x14ac:dyDescent="0.3">
      <c r="A93" s="33"/>
    </row>
    <row r="94" spans="1:9" ht="20.25" customHeight="1" x14ac:dyDescent="0.3">
      <c r="A94" s="33"/>
    </row>
    <row r="95" spans="1:9" ht="20.25" customHeight="1" x14ac:dyDescent="0.3">
      <c r="A95" s="33"/>
    </row>
    <row r="96" spans="1:9" ht="20.25" customHeight="1" x14ac:dyDescent="0.3">
      <c r="A96" s="33"/>
    </row>
    <row r="97" spans="1:9" ht="20.25" customHeight="1" x14ac:dyDescent="0.3">
      <c r="A97" s="33"/>
    </row>
    <row r="98" spans="1:9" s="14" customFormat="1" ht="20.25" customHeight="1" x14ac:dyDescent="0.3">
      <c r="A98" s="33"/>
      <c r="C98" s="15"/>
      <c r="E98" s="15"/>
      <c r="F98" s="6"/>
      <c r="G98" s="15"/>
      <c r="H98" s="6"/>
      <c r="I98" s="15"/>
    </row>
    <row r="99" spans="1:9" s="14" customFormat="1" ht="20.25" customHeight="1" x14ac:dyDescent="0.3">
      <c r="A99" s="33"/>
      <c r="C99" s="15"/>
      <c r="E99" s="15"/>
      <c r="F99" s="6"/>
      <c r="G99" s="15"/>
      <c r="H99" s="6"/>
      <c r="I99" s="15"/>
    </row>
    <row r="100" spans="1:9" s="14" customFormat="1" ht="20.25" customHeight="1" x14ac:dyDescent="0.3">
      <c r="A100" s="33"/>
      <c r="C100" s="15"/>
      <c r="E100" s="15"/>
      <c r="F100" s="6"/>
      <c r="G100" s="15"/>
      <c r="H100" s="6"/>
      <c r="I100" s="15"/>
    </row>
    <row r="101" spans="1:9" s="14" customFormat="1" ht="20.25" customHeight="1" x14ac:dyDescent="0.3">
      <c r="A101" s="33"/>
      <c r="C101" s="15"/>
      <c r="E101" s="15"/>
      <c r="F101" s="6"/>
      <c r="G101" s="15"/>
      <c r="H101" s="6"/>
      <c r="I101" s="15"/>
    </row>
    <row r="102" spans="1:9" s="14" customFormat="1" ht="20.25" customHeight="1" x14ac:dyDescent="0.3">
      <c r="A102" s="33"/>
      <c r="C102" s="15"/>
      <c r="E102" s="15"/>
      <c r="F102" s="6"/>
      <c r="G102" s="15"/>
      <c r="H102" s="6"/>
      <c r="I102" s="15"/>
    </row>
    <row r="103" spans="1:9" s="14" customFormat="1" ht="20.25" customHeight="1" x14ac:dyDescent="0.3">
      <c r="A103" s="33"/>
      <c r="C103" s="15"/>
      <c r="E103" s="15"/>
      <c r="F103" s="6"/>
      <c r="G103" s="15"/>
      <c r="H103" s="6"/>
      <c r="I103" s="15"/>
    </row>
    <row r="104" spans="1:9" s="14" customFormat="1" ht="20.25" customHeight="1" x14ac:dyDescent="0.3">
      <c r="A104" s="33"/>
      <c r="C104" s="15"/>
      <c r="E104" s="15"/>
      <c r="F104" s="6"/>
      <c r="G104" s="15"/>
      <c r="H104" s="6"/>
      <c r="I104" s="15"/>
    </row>
    <row r="105" spans="1:9" s="14" customFormat="1" ht="20.25" customHeight="1" x14ac:dyDescent="0.3">
      <c r="A105" s="33"/>
      <c r="C105" s="15"/>
      <c r="E105" s="15"/>
      <c r="F105" s="6"/>
      <c r="G105" s="15"/>
      <c r="H105" s="6"/>
      <c r="I105" s="15"/>
    </row>
    <row r="106" spans="1:9" s="14" customFormat="1" ht="20.25" customHeight="1" x14ac:dyDescent="0.3">
      <c r="A106" s="33"/>
      <c r="C106" s="15"/>
      <c r="E106" s="15"/>
      <c r="F106" s="6"/>
      <c r="G106" s="15"/>
      <c r="H106" s="6"/>
      <c r="I106" s="15"/>
    </row>
    <row r="107" spans="1:9" s="14" customFormat="1" ht="20.25" customHeight="1" x14ac:dyDescent="0.3">
      <c r="A107" s="33"/>
      <c r="C107" s="15"/>
      <c r="E107" s="15"/>
      <c r="F107" s="6"/>
      <c r="G107" s="15"/>
      <c r="H107" s="6"/>
      <c r="I107" s="15"/>
    </row>
    <row r="108" spans="1:9" s="14" customFormat="1" ht="20.25" customHeight="1" x14ac:dyDescent="0.3">
      <c r="A108" s="33"/>
      <c r="C108" s="15"/>
      <c r="E108" s="15"/>
      <c r="F108" s="6"/>
      <c r="G108" s="15"/>
      <c r="H108" s="6"/>
      <c r="I108" s="15"/>
    </row>
    <row r="109" spans="1:9" s="14" customFormat="1" ht="20.25" customHeight="1" x14ac:dyDescent="0.3">
      <c r="A109" s="33"/>
      <c r="C109" s="15"/>
      <c r="E109" s="15"/>
      <c r="F109" s="6"/>
      <c r="G109" s="15"/>
      <c r="H109" s="6"/>
      <c r="I109" s="15"/>
    </row>
    <row r="110" spans="1:9" s="14" customFormat="1" ht="20.25" customHeight="1" x14ac:dyDescent="0.3">
      <c r="A110" s="33"/>
      <c r="C110" s="15"/>
      <c r="E110" s="15"/>
      <c r="F110" s="6"/>
      <c r="G110" s="15"/>
      <c r="H110" s="6"/>
      <c r="I110" s="15"/>
    </row>
    <row r="111" spans="1:9" s="14" customFormat="1" ht="20.25" customHeight="1" x14ac:dyDescent="0.3">
      <c r="A111" s="33"/>
      <c r="C111" s="15"/>
      <c r="E111" s="15"/>
      <c r="F111" s="6"/>
      <c r="G111" s="15"/>
      <c r="H111" s="6"/>
      <c r="I111" s="15"/>
    </row>
    <row r="112" spans="1:9" s="14" customFormat="1" ht="20.25" customHeight="1" x14ac:dyDescent="0.3">
      <c r="A112" s="33"/>
      <c r="C112" s="15"/>
      <c r="E112" s="15"/>
      <c r="F112" s="6"/>
      <c r="G112" s="15"/>
      <c r="H112" s="6"/>
      <c r="I112" s="15"/>
    </row>
    <row r="113" spans="1:9" s="14" customFormat="1" ht="20.25" customHeight="1" x14ac:dyDescent="0.3">
      <c r="A113" s="33"/>
      <c r="C113" s="15"/>
      <c r="E113" s="15"/>
      <c r="F113" s="6"/>
      <c r="G113" s="15"/>
      <c r="H113" s="6"/>
      <c r="I113" s="15"/>
    </row>
    <row r="114" spans="1:9" s="14" customFormat="1" ht="20.25" customHeight="1" x14ac:dyDescent="0.3">
      <c r="A114" s="33"/>
      <c r="C114" s="15"/>
      <c r="E114" s="15"/>
      <c r="F114" s="6"/>
      <c r="G114" s="15"/>
      <c r="H114" s="6"/>
      <c r="I114" s="15"/>
    </row>
    <row r="115" spans="1:9" s="14" customFormat="1" ht="20.25" customHeight="1" x14ac:dyDescent="0.3">
      <c r="A115" s="33"/>
      <c r="C115" s="15"/>
      <c r="E115" s="15"/>
      <c r="F115" s="6"/>
      <c r="G115" s="15"/>
      <c r="H115" s="6"/>
      <c r="I115" s="15"/>
    </row>
    <row r="116" spans="1:9" s="14" customFormat="1" ht="20.25" customHeight="1" x14ac:dyDescent="0.3">
      <c r="A116" s="33"/>
      <c r="C116" s="15"/>
      <c r="E116" s="15"/>
      <c r="F116" s="6"/>
      <c r="G116" s="15"/>
      <c r="H116" s="6"/>
      <c r="I116" s="15"/>
    </row>
    <row r="117" spans="1:9" s="14" customFormat="1" ht="20.25" customHeight="1" x14ac:dyDescent="0.3">
      <c r="A117" s="33"/>
      <c r="C117" s="15"/>
      <c r="E117" s="15"/>
      <c r="F117" s="6"/>
      <c r="G117" s="15"/>
      <c r="H117" s="6"/>
      <c r="I117" s="15"/>
    </row>
    <row r="118" spans="1:9" s="14" customFormat="1" ht="20.25" customHeight="1" x14ac:dyDescent="0.3">
      <c r="A118" s="33"/>
      <c r="C118" s="15"/>
      <c r="E118" s="15"/>
      <c r="F118" s="6"/>
      <c r="G118" s="15"/>
      <c r="H118" s="6"/>
      <c r="I118" s="15"/>
    </row>
    <row r="119" spans="1:9" s="14" customFormat="1" ht="20.25" customHeight="1" x14ac:dyDescent="0.3">
      <c r="A119" s="33"/>
      <c r="C119" s="15"/>
      <c r="E119" s="15"/>
      <c r="F119" s="6"/>
      <c r="G119" s="15"/>
      <c r="H119" s="6"/>
      <c r="I119" s="15"/>
    </row>
    <row r="120" spans="1:9" s="14" customFormat="1" ht="20.25" customHeight="1" x14ac:dyDescent="0.3">
      <c r="A120" s="33"/>
      <c r="C120" s="15"/>
      <c r="E120" s="15"/>
      <c r="F120" s="6"/>
      <c r="G120" s="15"/>
      <c r="H120" s="6"/>
      <c r="I120" s="15"/>
    </row>
    <row r="121" spans="1:9" s="14" customFormat="1" ht="20.25" customHeight="1" x14ac:dyDescent="0.3">
      <c r="A121" s="33"/>
      <c r="C121" s="15"/>
      <c r="E121" s="15"/>
      <c r="F121" s="6"/>
      <c r="G121" s="15"/>
      <c r="H121" s="6"/>
      <c r="I121" s="15"/>
    </row>
    <row r="122" spans="1:9" s="14" customFormat="1" ht="20.25" customHeight="1" x14ac:dyDescent="0.3">
      <c r="A122" s="33"/>
      <c r="C122" s="15"/>
      <c r="E122" s="15"/>
      <c r="F122" s="6"/>
      <c r="G122" s="15"/>
      <c r="H122" s="6"/>
      <c r="I122" s="15"/>
    </row>
    <row r="123" spans="1:9" s="14" customFormat="1" ht="20.25" customHeight="1" x14ac:dyDescent="0.3">
      <c r="A123" s="33"/>
      <c r="C123" s="15"/>
      <c r="E123" s="15"/>
      <c r="F123" s="6"/>
      <c r="G123" s="15"/>
      <c r="H123" s="6"/>
      <c r="I123" s="15"/>
    </row>
    <row r="124" spans="1:9" s="14" customFormat="1" ht="20.25" customHeight="1" x14ac:dyDescent="0.3">
      <c r="A124" s="33"/>
      <c r="C124" s="15"/>
      <c r="E124" s="15"/>
      <c r="F124" s="6"/>
      <c r="G124" s="15"/>
      <c r="H124" s="6"/>
      <c r="I124" s="15"/>
    </row>
    <row r="125" spans="1:9" s="14" customFormat="1" ht="20.25" customHeight="1" x14ac:dyDescent="0.3">
      <c r="A125" s="33"/>
      <c r="C125" s="15"/>
      <c r="E125" s="15"/>
      <c r="F125" s="6"/>
      <c r="G125" s="15"/>
      <c r="H125" s="6"/>
      <c r="I125" s="15"/>
    </row>
    <row r="126" spans="1:9" s="14" customFormat="1" ht="20.25" customHeight="1" x14ac:dyDescent="0.3">
      <c r="A126" s="33"/>
      <c r="C126" s="15"/>
      <c r="E126" s="15"/>
      <c r="F126" s="6"/>
      <c r="G126" s="15"/>
      <c r="H126" s="6"/>
      <c r="I126" s="15"/>
    </row>
    <row r="127" spans="1:9" ht="20.25" customHeight="1" x14ac:dyDescent="0.3">
      <c r="A127" s="33"/>
    </row>
  </sheetData>
  <mergeCells count="18">
    <mergeCell ref="C56:I56"/>
    <mergeCell ref="C9:I9"/>
    <mergeCell ref="G52:I52"/>
    <mergeCell ref="C6:E6"/>
    <mergeCell ref="C5:E5"/>
    <mergeCell ref="C51:E51"/>
    <mergeCell ref="C52:E52"/>
    <mergeCell ref="G7:I7"/>
    <mergeCell ref="C4:E4"/>
    <mergeCell ref="C54:E54"/>
    <mergeCell ref="G4:I4"/>
    <mergeCell ref="G5:I5"/>
    <mergeCell ref="G6:I6"/>
    <mergeCell ref="G54:I54"/>
    <mergeCell ref="G51:I51"/>
    <mergeCell ref="C53:E53"/>
    <mergeCell ref="C7:E7"/>
    <mergeCell ref="G53:I53"/>
  </mergeCells>
  <pageMargins left="0.7" right="0.7" top="0.48" bottom="0.5" header="0.5" footer="0.5"/>
  <pageSetup paperSize="9" scale="88" firstPageNumber="10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5</vt:lpstr>
      <vt:lpstr>6-7</vt:lpstr>
      <vt:lpstr>SH-8-9</vt:lpstr>
      <vt:lpstr>10-11</vt:lpstr>
      <vt:lpstr>'10-11'!Print_Area</vt:lpstr>
      <vt:lpstr>'5'!Print_Area</vt:lpstr>
      <vt:lpstr>'6-7'!Print_Area</vt:lpstr>
      <vt:lpstr>'BS-2-4'!Print_Area</vt:lpstr>
      <vt:lpstr>'5'!Print_Area_MI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Sireetorn, Bunrod</cp:lastModifiedBy>
  <cp:lastPrinted>2021-05-11T23:32:49Z</cp:lastPrinted>
  <dcterms:created xsi:type="dcterms:W3CDTF">2016-04-04T06:31:01Z</dcterms:created>
  <dcterms:modified xsi:type="dcterms:W3CDTF">2021-05-12T06:30:34Z</dcterms:modified>
</cp:coreProperties>
</file>