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Job\SPACK\2021\ร่างงบการเงิน\Final_T - ส่ง ตลาด\"/>
    </mc:Choice>
  </mc:AlternateContent>
  <xr:revisionPtr revIDLastSave="0" documentId="13_ncr:1_{64AC817E-7D7B-49C6-9F27-E798ACD036EF}" xr6:coauthVersionLast="46" xr6:coauthVersionMax="46" xr10:uidLastSave="{00000000-0000-0000-0000-000000000000}"/>
  <bookViews>
    <workbookView xWindow="-108" yWindow="-108" windowWidth="23256" windowHeight="12576" tabRatio="836" activeTab="4" xr2:uid="{00000000-000D-0000-FFFF-FFFF00000000}"/>
  </bookViews>
  <sheets>
    <sheet name="งบแสดงฐานะการเงิน" sheetId="5" r:id="rId1"/>
    <sheet name="งบกำไรขาดทุน 3 เดือน " sheetId="13" r:id="rId2"/>
    <sheet name="งบเปลี่ยนแปลงงบรวม" sheetId="16" r:id="rId3"/>
    <sheet name="งบเปลี่ยนแปลง" sheetId="17" r:id="rId4"/>
    <sheet name="งบกระแสเงินสด " sheetId="6" r:id="rId5"/>
  </sheets>
  <definedNames>
    <definedName name="_xlnm.Print_Area" localSheetId="4">'งบกระแสเงินสด '!$A$1:$O$96</definedName>
    <definedName name="_xlnm.Print_Area" localSheetId="1">'งบกำไรขาดทุน 3 เดือน '!$A$1:$N$47</definedName>
    <definedName name="_xlnm.Print_Area" localSheetId="3">งบเปลี่ยนแปลง!$A$1:$Q$56</definedName>
    <definedName name="_xlnm.Print_Area" localSheetId="0">งบแสดงฐานะการเงิน!$A$1:$N$141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9" i="16" l="1"/>
  <c r="I17" i="16" l="1"/>
  <c r="G17" i="16"/>
  <c r="O23" i="16"/>
  <c r="K23" i="16"/>
  <c r="I23" i="16"/>
  <c r="G23" i="16"/>
  <c r="O23" i="17"/>
  <c r="K23" i="17"/>
  <c r="I23" i="17"/>
  <c r="G23" i="17"/>
  <c r="K17" i="16" l="1"/>
  <c r="O17" i="16"/>
  <c r="Q22" i="16"/>
  <c r="Q19" i="17"/>
  <c r="A3" i="17" l="1"/>
  <c r="Q22" i="17"/>
  <c r="O17" i="17"/>
  <c r="K17" i="17"/>
  <c r="I17" i="17"/>
  <c r="G17" i="17"/>
  <c r="Q16" i="17"/>
  <c r="Q13" i="17"/>
  <c r="Q16" i="16"/>
  <c r="Q13" i="16"/>
  <c r="H19" i="5" l="1"/>
  <c r="I61" i="6" l="1"/>
  <c r="H71" i="5" l="1"/>
  <c r="I68" i="6" l="1"/>
  <c r="M68" i="6" l="1"/>
  <c r="K68" i="6" l="1"/>
  <c r="O68" i="6"/>
  <c r="L30" i="5" l="1"/>
  <c r="J78" i="5"/>
  <c r="L78" i="5"/>
  <c r="N17" i="13"/>
  <c r="L17" i="13"/>
  <c r="H17" i="13"/>
  <c r="J17" i="13"/>
  <c r="N78" i="5"/>
  <c r="N71" i="5"/>
  <c r="L71" i="5"/>
  <c r="J71" i="5"/>
  <c r="N30" i="5"/>
  <c r="J30" i="5"/>
  <c r="N19" i="5"/>
  <c r="L19" i="5"/>
  <c r="J19" i="5"/>
  <c r="O61" i="6"/>
  <c r="M61" i="6"/>
  <c r="K61" i="6"/>
  <c r="O22" i="6"/>
  <c r="O32" i="6" s="1"/>
  <c r="O34" i="6" s="1"/>
  <c r="M22" i="6"/>
  <c r="M32" i="6" s="1"/>
  <c r="M34" i="6" s="1"/>
  <c r="K22" i="6"/>
  <c r="K32" i="6" s="1"/>
  <c r="K34" i="6" s="1"/>
  <c r="I22" i="6"/>
  <c r="N11" i="13"/>
  <c r="L11" i="13"/>
  <c r="J11" i="13"/>
  <c r="H11" i="13"/>
  <c r="N116" i="5"/>
  <c r="N118" i="5" s="1"/>
  <c r="H78" i="5"/>
  <c r="H30" i="5"/>
  <c r="J116" i="5"/>
  <c r="J118" i="5" s="1"/>
  <c r="A50" i="6"/>
  <c r="I32" i="6" l="1"/>
  <c r="I34" i="6" s="1"/>
  <c r="I70" i="6" s="1"/>
  <c r="I72" i="6" s="1"/>
  <c r="H19" i="13"/>
  <c r="H21" i="13" s="1"/>
  <c r="H23" i="13" s="1"/>
  <c r="M70" i="6"/>
  <c r="M72" i="6" s="1"/>
  <c r="O70" i="6"/>
  <c r="O72" i="6" s="1"/>
  <c r="N19" i="13"/>
  <c r="N21" i="13" s="1"/>
  <c r="N23" i="13" s="1"/>
  <c r="L32" i="5"/>
  <c r="J19" i="13"/>
  <c r="L19" i="13"/>
  <c r="L21" i="13" s="1"/>
  <c r="L23" i="13" s="1"/>
  <c r="H80" i="5"/>
  <c r="K70" i="6"/>
  <c r="K72" i="6" s="1"/>
  <c r="N32" i="5"/>
  <c r="L80" i="5"/>
  <c r="N80" i="5"/>
  <c r="N120" i="5" s="1"/>
  <c r="H32" i="5"/>
  <c r="J32" i="5"/>
  <c r="J80" i="5"/>
  <c r="J120" i="5" s="1"/>
  <c r="M23" i="17" l="1"/>
  <c r="H31" i="13"/>
  <c r="Q15" i="17"/>
  <c r="Q17" i="17" s="1"/>
  <c r="M17" i="17"/>
  <c r="H26" i="13"/>
  <c r="J21" i="13"/>
  <c r="J23" i="13" s="1"/>
  <c r="M17" i="16" s="1"/>
  <c r="N26" i="13"/>
  <c r="L26" i="13"/>
  <c r="Q21" i="17" l="1"/>
  <c r="Q23" i="17" s="1"/>
  <c r="M23" i="16"/>
  <c r="Q21" i="16"/>
  <c r="Q23" i="16" s="1"/>
  <c r="H36" i="13"/>
  <c r="H116" i="5"/>
  <c r="H118" i="5" s="1"/>
  <c r="H120" i="5" s="1"/>
  <c r="Q15" i="16"/>
  <c r="J31" i="13"/>
  <c r="J26" i="13"/>
  <c r="J36" i="13" s="1"/>
  <c r="Q17" i="16" l="1"/>
  <c r="L116" i="5"/>
  <c r="L118" i="5" s="1"/>
  <c r="L120" i="5" s="1"/>
</calcChain>
</file>

<file path=xl/sharedStrings.xml><?xml version="1.0" encoding="utf-8"?>
<sst xmlns="http://schemas.openxmlformats.org/spreadsheetml/2006/main" count="311" uniqueCount="175">
  <si>
    <t>บริษัท เอส. แพ็ค แอนด์ พริ้นท์ จำกัด (มหาชน) และบริษัทย่อย</t>
  </si>
  <si>
    <t>หน่วย : บาท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</si>
  <si>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</si>
  <si>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</si>
  <si>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</si>
  <si>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</si>
  <si>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</si>
  <si>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</si>
  <si>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</si>
  <si>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</si>
  <si>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</si>
  <si>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</si>
  <si>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</si>
  <si>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</si>
  <si>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</si>
  <si>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</si>
  <si>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</si>
  <si>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ภาษีเงินได้นิติบุคคลค้างจ่าย</t>
  </si>
  <si>
    <t>หนี้สินหมุนเวียนอื่น</t>
  </si>
  <si>
    <t>เงินปันผลค้างจ่าย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</si>
  <si>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</si>
  <si>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</si>
  <si>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</si>
  <si>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</si>
  <si>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</si>
  <si>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</si>
  <si>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</si>
  <si>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</si>
  <si>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</si>
  <si>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</si>
  <si>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</si>
  <si>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</si>
  <si>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รายได้อื่น</t>
  </si>
  <si>
    <t>ดอกเบี้ยรับ</t>
  </si>
  <si>
    <t>บริษัท เอส. แพ็ค แอนด์ พริ้นท์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</si>
  <si>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</si>
  <si>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</si>
  <si>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</si>
  <si>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</si>
  <si>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งบกระแสเงินสด (ต่อ)</t>
  </si>
  <si>
    <t>กระแสเงินสดจากกิจกรรมลงทุน</t>
  </si>
  <si>
    <t>ซื้อทรัพย์สินถาวร</t>
  </si>
  <si>
    <t>กระแสเงินสดจากกิจกรรมจัดหาเงิน</t>
  </si>
  <si>
    <t>งบการเงินเฉพาะกิจการ</t>
  </si>
  <si>
    <t>รายได้ดอกเบี้ย</t>
  </si>
  <si>
    <t>ค่าใช้จ่ายดอกเบี้ย</t>
  </si>
  <si>
    <t>จ่ายดอกเบี้ย</t>
  </si>
  <si>
    <t>การเปิดเผยข้อมูลเกี่ยวกับกระแสเงินสดเพิ่มเติม</t>
  </si>
  <si>
    <t>เงินสดสุทธิได้มาจาก(ใช้ไปใน)กิจกรรมจัดหาเงิน</t>
  </si>
  <si>
    <t>ต้นทุนขายและต้นทุนการให้บริการ</t>
  </si>
  <si>
    <t>รายได้</t>
  </si>
  <si>
    <t>รวมรายได้</t>
  </si>
  <si>
    <t>ค่าใช้จ่าย</t>
  </si>
  <si>
    <t>รวมค่าใช้จ่าย</t>
  </si>
  <si>
    <t>ต้นทุนทางการเงิน</t>
  </si>
  <si>
    <t>อสังหาริมทรัพย์เพื่อการลงทุน - สุทธิ</t>
  </si>
  <si>
    <t>เงินสดสุทธิได้มาจาก(ใช้ไปใน)กิจกรรมลงทุน</t>
  </si>
  <si>
    <t>เงินสดสุทธิได้มาจาก(ใช้ไปใน)กิจกรรมดำเนินงาน</t>
  </si>
  <si>
    <t>เงินลงทุนในบริษัทย่อย</t>
  </si>
  <si>
    <t>รวมส่วนของบริษัทใหญ่</t>
  </si>
  <si>
    <t>ส่วนได้เสียที่ไม่มีอำนาจควบคุม</t>
  </si>
  <si>
    <t>งบแสดงการเปลี่ยนแปลงในส่วนของผู้ถือหุ้น</t>
  </si>
  <si>
    <t>ส่วนเกินมูลค่าหุ้นสามัญ</t>
  </si>
  <si>
    <t>เงินให้กู้ยืมระยะยาวแก่พนักงาน</t>
  </si>
  <si>
    <t>รับชำระคืนเงินให้กู้ยืมระยะยาวแก่พนักงาน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</si>
  <si>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</si>
  <si>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</si>
  <si>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</si>
  <si>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ส่วนที่เป็นของส่วนได้เสียที่ไม่มีอำนาจควบคุม</t>
  </si>
  <si>
    <t>รวมหนี้สินไม่หมุนเวียน</t>
  </si>
  <si>
    <t>เงินสดได้มาจาก(ใช้ไปใน)กิจกรรมดำเนินงาน</t>
  </si>
  <si>
    <t>เงินสดรับ(จ่าย)จากกิจกรรมดำเนินงาน</t>
  </si>
  <si>
    <t>เงินกู้ยืมระยะยาวจากสถาบันการเงิน</t>
  </si>
  <si>
    <t>หุ้นสามัญ 300,000,000 หุ้น มูลค่าหุ้นละ 1 บาท</t>
  </si>
  <si>
    <t>ค่าใช้จ่ายในการบริหาร</t>
  </si>
  <si>
    <t>กำไร(ขาดทุน)สะสม</t>
  </si>
  <si>
    <t>รายการปรับกระทบกำไร(ขาดทุน)สุทธิเป็น</t>
  </si>
  <si>
    <t>งบแสดงการเปลี่ยนแปลงในส่วนของผู้ถือหุ้น (ต่อ)</t>
  </si>
  <si>
    <t xml:space="preserve">ค่าเผื่อสินค้าเสื่อมสภาพ </t>
  </si>
  <si>
    <t>กำไร(ขาดทุน)เบ็ดเสร็จอื่น</t>
  </si>
  <si>
    <t>ค่าตัดจำหน่ายสินทรัพย์ไม่มีตัวตน</t>
  </si>
  <si>
    <t>2. จำนวนที่ยังไม่ได้เบิกใช้ของวงเงินสินเชื่อที่อาจจะนำมา</t>
  </si>
  <si>
    <t>ลูกหนี้การค้าและลูกหนี้หมุนเวียนอื่น - สุทธิ</t>
  </si>
  <si>
    <t>สินทรัพย์ไม่มีตัวตน - สุทธิ</t>
  </si>
  <si>
    <t>เจ้าหนี้การค้าและเจ้าหนี้หมุนเวียนอื่น</t>
  </si>
  <si>
    <t>เงินกู้ยืมระยะยาวจากสถาบันการเงิน - สุทธิ</t>
  </si>
  <si>
    <t>เงินให้กู้ยืมระยะยาวแก่พนักงาน - สุทธิ</t>
  </si>
  <si>
    <t>ประมาณการหนี้สินสำหรับผลประโยชน์พนักงาน</t>
  </si>
  <si>
    <t>ลูกหนี้การค้าและลูกหนี้หมุนเวียนอื่น</t>
  </si>
  <si>
    <t>จ่ายชำระเงินกู้ระยะยาวจากสถาบันการเงิน</t>
  </si>
  <si>
    <t>ค่าเสื่อมราคา</t>
  </si>
  <si>
    <t xml:space="preserve"> </t>
  </si>
  <si>
    <t>ที่ออก</t>
  </si>
  <si>
    <t>และชำระแล้ว</t>
  </si>
  <si>
    <t>จัดสรรเพื่อเป็น</t>
  </si>
  <si>
    <t>สำรองตามกฎหมาย</t>
  </si>
  <si>
    <t>ที่ยังไม่ได้จัดสรร</t>
  </si>
  <si>
    <t>รวม</t>
  </si>
  <si>
    <t>ค่าเผื่อสินค้าเสื่อมสภาพ(โอนกลับ)</t>
  </si>
  <si>
    <t xml:space="preserve">สินทรัพย์ดำเนินงานลดลง(เพิ่มขึ้น) </t>
  </si>
  <si>
    <t>หนี้สินดำเนินงานเพิ่มขึ้น(ลดลง)</t>
  </si>
  <si>
    <t>เงินสดรับจากการขายทรัพย์สินถาวร</t>
  </si>
  <si>
    <t>เงินสดและรายการเทียบเท่าเงินสดเพิ่มขึ้น(ลดลง)สุทธิ</t>
  </si>
  <si>
    <t>ใช้เพื่อกิจกรรมดำเนินงานในอนาคต (หน่วย : ล้านบาท)</t>
  </si>
  <si>
    <t>ประมาณการหนี้สินไม่หมุนเวียนสำหรับ</t>
  </si>
  <si>
    <t>ผลประโยชน์พนักงาน - สุทธิ</t>
  </si>
  <si>
    <t>ส่วนที่เป็นของบริษัทใหญ่</t>
  </si>
  <si>
    <t>1. รายการที่ไม่ใช่เงินสด (หน่วย : บาท)</t>
  </si>
  <si>
    <t>โอนเงินมัดจำเป็นสินทรัพย์ถาวร</t>
  </si>
  <si>
    <t>ต้นทุนในการจัดจำหน่าย</t>
  </si>
  <si>
    <t xml:space="preserve">ณ วันที่ </t>
  </si>
  <si>
    <t>(ยังไม่ได้ตรวจสอบ)</t>
  </si>
  <si>
    <t>(ตรวจสอบแล้ว)</t>
  </si>
  <si>
    <t>(แต่สอบทานแล้ว)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</si>
  <si>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</si>
  <si>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</si>
  <si>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ส่วนที่ถึงกำหนดชำระภายในหนึ่งปี</t>
  </si>
  <si>
    <t>ส่วนของหนี้สินที่ถึงกำหนดชำระภายในหนึ่งปี</t>
  </si>
  <si>
    <t>สินทรัพย์ภาษีเงินได้รอการตัดบัญชี</t>
  </si>
  <si>
    <t>ผลประโยชน์พนักงานที่จ่ายในระหว่างงวด</t>
  </si>
  <si>
    <t>ปี 2563</t>
  </si>
  <si>
    <t>ยอดคงเหลือ ณ วันที่ 1 มกราคม 2563</t>
  </si>
  <si>
    <t>เงินกู้ระยะสั้นจากบริษัทที่เกี่ยวข้องกัน</t>
  </si>
  <si>
    <t>สินค้าคงเหลือ -  สุทธิ</t>
  </si>
  <si>
    <t>รับเงินกู้ยืมระยะสั้นจากบริษัทที่เกี่ยวข้องกัน</t>
  </si>
  <si>
    <t>จ่ายชำระเจ้าหนี้ค่าทรัพย์สิน</t>
  </si>
  <si>
    <t>กำไร(ขาดทุน)เบ็ดเสร็จอื่นสำหรับงวด</t>
  </si>
  <si>
    <t>กำไรสุทธิ</t>
  </si>
  <si>
    <t>หนี้สินตามสัญญาเช่า - สุทธิ</t>
  </si>
  <si>
    <t>หนี้สินตามสัญญาเช่า</t>
  </si>
  <si>
    <t>จ่ายชำระหนี้สินตามสัญญาเช่า</t>
  </si>
  <si>
    <t>กำไรจากกิจกรรมดำเนินงาน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</si>
  <si>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</si>
  <si>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(กำไร)ขาดทุนจากการขายทรัพย์สิน</t>
  </si>
  <si>
    <t>เงินกู้ยืมระยะสั้นจากสถาบันการเงิน</t>
  </si>
  <si>
    <t>กำไรก่อนภาษีเงินได้</t>
  </si>
  <si>
    <t>กำไรสุทธิสำหรับงวด</t>
  </si>
  <si>
    <t>กำไรเบ็ดเสร็จรวมสำหรับงวด</t>
  </si>
  <si>
    <t>การแบ่งกำไรสุทธิสำหรับงวด</t>
  </si>
  <si>
    <t>การแบ่งกำไรเบ็ดเสร็จรวม</t>
  </si>
  <si>
    <t>กำไรต่อหุ้นขั้นพื้นฐาน (บาท : หุ้น)</t>
  </si>
  <si>
    <t xml:space="preserve">กำไรสุทธิส่วนที่เป็นของบริษัทใหญ่ </t>
  </si>
  <si>
    <t>(กำไร)ขาดทุนจากอัตราแลกเปลี่ยนที่ยังไม่เกิดขึ้น</t>
  </si>
  <si>
    <t>สินทรัพย์สิทธิการใช้ - สุทธิ</t>
  </si>
  <si>
    <t>ณ วันที่ 31 มีนาคม 2564</t>
  </si>
  <si>
    <t>31 ธันวาคม 2563</t>
  </si>
  <si>
    <t>31 มีนาคม 2564</t>
  </si>
  <si>
    <t>องค์ประกอบอื่นของส่วนของผู้ถือหุ้น</t>
  </si>
  <si>
    <t>ปี 2564</t>
  </si>
  <si>
    <t>สำหรับงวดสามเดือน สิ้นสุดวันที่ 31 มีนาคม 2564</t>
  </si>
  <si>
    <t>องค์ประกอบอื่นของ</t>
  </si>
  <si>
    <t>ผลกำไร(ขาดทุน)</t>
  </si>
  <si>
    <t>จากการวัดมูลค่าใหม่</t>
  </si>
  <si>
    <t>ของผลประโยชน์พนักงาน</t>
  </si>
  <si>
    <t>ยอดคงเหลือ ณ วันที่ 1 มกราคม 2564</t>
  </si>
  <si>
    <t>ยอดคงเหลือ ณ วันที่ 31 มีนาคม 2563</t>
  </si>
  <si>
    <t>เงินกู้ยืมระยะสั้นจากสถาบันการเงิน เพิ่มขึ้น(ลดลง)</t>
  </si>
  <si>
    <t>ยอดคงเหลือ ณ วันที่ 31 มีนาคม 2564</t>
  </si>
  <si>
    <t>จัดสรรแล้ว - ทุนสำรองตามกฎหมาย</t>
  </si>
  <si>
    <t>5.2 และ 7</t>
  </si>
  <si>
    <t>5.2 และ 15</t>
  </si>
  <si>
    <t>10 และ 11</t>
  </si>
  <si>
    <t>ประมาณการหนี้สินหมุนเวียนสำหรับ</t>
  </si>
  <si>
    <t>ผลประโยชน์พนักงาน</t>
  </si>
  <si>
    <t>บริษัทฯ และบริษัทย่อยซื้อสินทรัพย์</t>
  </si>
  <si>
    <t>โดยการก่อหนี้</t>
  </si>
  <si>
    <t>ค่าใช้จ่ายภาษีเงินได้</t>
  </si>
  <si>
    <t>หน้า 8 จาก 27</t>
  </si>
  <si>
    <t>หน้า 7 จาก 27</t>
  </si>
  <si>
    <t>หน้า 6 จาก 27</t>
  </si>
  <si>
    <t>หน้า 5 จาก 27</t>
  </si>
  <si>
    <t>หน้า 4 จาก 27</t>
  </si>
  <si>
    <t>หน้า 3 จาก 27</t>
  </si>
  <si>
    <t>หน้า 2 จาก 27</t>
  </si>
  <si>
    <t>หน้า 1 จาก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</si>
</sst>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-* #,##0.00_-;\ \(#,##0.00\)_-;_-* &quot;-&quot;??_-;_-@_-"/>
    <numFmt numFmtId="195" formatCode="_ * #,##0_ ;_ * \-#,##0_ ;_ * &quot;-&quot;??_ ;_ @_ "/>
    <numFmt numFmtId="196" formatCode="#,##0.00;\(#,##0.00\)"/>
    <numFmt numFmtId="197" formatCode="\t#,##0.00_);\(#,##0.00\)"/>
    <numFmt numFmtId="198" formatCode="_-* #,##0_-;\-* #,##0_-;_-* &quot;-&quot;??_-;_-@_-"/>
    <numFmt numFmtId="199" formatCode="General_)"/>
    <numFmt numFmtId="200" formatCode="_(* #,##0.000_);_(* \(#,##0.000\);_(* &quot;-&quot;??_);_(@_)"/>
    <numFmt numFmtId="201" formatCode="\t&quot;฿&quot;#,##0_);\(\t&quot;฿&quot;#,##0\)"/>
    <numFmt numFmtId="202" formatCode="\t&quot;฿&quot;#,##0.00_);[Red]\(\t&quot;฿&quot;#,##0.00\)"/>
    <numFmt numFmtId="203" formatCode="\t&quot;$&quot;#,##0.00_);[Red]\(\t&quot;$&quot;#,##0.00\)"/>
    <numFmt numFmtId="204" formatCode="_(* #,##0_);_(* \(#,##0\);_(* &quot;-&quot;??_);_(@_)"/>
    <numFmt numFmtId="205" formatCode="#,##0.00\ &quot;F&quot;;\-#,##0.00\ &quot;F&quot;"/>
    <numFmt numFmtId="206" formatCode="dd\-mmm\-yy_)"/>
    <numFmt numFmtId="207" formatCode="0.0%"/>
    <numFmt numFmtId="208" formatCode="_(* #,##0.0000_);_(* \(#,##0.0000\);_(* &quot;-&quot;??_);_(@_)"/>
    <numFmt numFmtId="209" formatCode="0.0000"/>
    <numFmt numFmtId="210" formatCode="0.0000000000"/>
    <numFmt numFmtId="211" formatCode="B1d/m/yyyy"/>
    <numFmt numFmtId="212" formatCode="0.000%"/>
    <numFmt numFmtId="213" formatCode="#,##0.00&quot; $&quot;;\-#,##0.00&quot; $&quot;"/>
    <numFmt numFmtId="214" formatCode="#,##0.00&quot; $&quot;;[Red]\-#,##0.00&quot; $&quot;"/>
    <numFmt numFmtId="215" formatCode="d\.m\.yy"/>
    <numFmt numFmtId="216" formatCode="d\.mmm\.yy"/>
    <numFmt numFmtId="217" formatCode="d\.mmm"/>
    <numFmt numFmtId="218" formatCode="mmm\.yy"/>
    <numFmt numFmtId="219" formatCode="_(&quot;$&quot;* #,##0.0_);_(&quot;$&quot;* \(#,##0.0\);_(&quot;$&quot;* &quot;0.0&quot;_);_(@_)"/>
    <numFmt numFmtId="220" formatCode="0%_);\(0%\)"/>
    <numFmt numFmtId="221" formatCode="0."/>
    <numFmt numFmtId="222" formatCode="&quot;ฃค&quot;#,##0;&quot;ฃค&quot;\-#,##0"/>
    <numFmt numFmtId="223" formatCode="0&quot;  &quot;"/>
    <numFmt numFmtId="224" formatCode="#,##0.0_);[Red]\(#,##0.0\)"/>
    <numFmt numFmtId="225" formatCode="d\.m\.yy\ h:mm"/>
    <numFmt numFmtId="226" formatCode="_-* #,##0.00\ &quot;F&quot;_-;\-* #,##0.00\ &quot;F&quot;_-;_-* &quot;-&quot;??\ &quot;F&quot;_-;_-@_-"/>
    <numFmt numFmtId="227" formatCode="0.00&quot;  &quot;"/>
    <numFmt numFmtId="228" formatCode="[$-1070000]d/m/yy;@"/>
    <numFmt numFmtId="229" formatCode="#,##0.0;\(#,##0.0\)"/>
    <numFmt numFmtId="230" formatCode="#,##0.00;[Red]\(#,##0.00\)"/>
    <numFmt numFmtId="231" formatCode="_-&quot;?&quot;* #,##0_-;\-&quot;?&quot;* #,##0_-;_-&quot;?&quot;* &quot;-&quot;_-;_-@_-"/>
    <numFmt numFmtId="232" formatCode="_-&quot;?&quot;* #,##0.00_-;\-&quot;?&quot;* #,##0.00_-;_-&quot;?&quot;* &quot;-&quot;??_-;_-@_-"/>
    <numFmt numFmtId="233" formatCode="#.\ \ "/>
    <numFmt numFmtId="234" formatCode="##.\ \ "/>
    <numFmt numFmtId="235" formatCode="0.000_)"/>
    <numFmt numFmtId="236" formatCode="\ว\ \ด\ด\ด\ด\ &quot;ค.ศ.&quot;\ \ค\ค\ค\ค"/>
    <numFmt numFmtId="237" formatCode="#,##0\ \ ;\(#,##0\)\ ;\—\ \ \ \ "/>
    <numFmt numFmtId="238" formatCode="&quot;฿&quot;\t#,##0_);[Red]\(&quot;฿&quot;\t#,##0\)"/>
    <numFmt numFmtId="239" formatCode="_-* #,##0&quot; F&quot;_-;\-* #,##0&quot; F&quot;_-;_-* &quot;-&quot;&quot; F&quot;_-;_-@_-"/>
    <numFmt numFmtId="240" formatCode="_-* #,##0.00&quot; F&quot;_-;\-* #,##0.00&quot; F&quot;_-;_-* &quot;-&quot;??&quot; F&quot;_-;_-@_-"/>
    <numFmt numFmtId="241" formatCode="#,##0&quot;£&quot;_);[Red]\(#,##0&quot;£&quot;\)"/>
    <numFmt numFmtId="242" formatCode="&quot;?&quot;#,##0.00;\-&quot;?&quot;#,##0.00"/>
    <numFmt numFmtId="243" formatCode="&quot;?&quot;#,##0;[Red]\-&quot;?&quot;#,##0"/>
    <numFmt numFmtId="244" formatCode="&quot;?&quot;#,##0.00;[Red]\-&quot;?&quot;#,##0.00"/>
    <numFmt numFmtId="245" formatCode="_-&quot;$&quot;* #,##0_-;\-&quot;$&quot;* #,##0_-;_-&quot;$&quot;* &quot;-&quot;_-;_-@_-"/>
    <numFmt numFmtId="246" formatCode="_-&quot;$&quot;* #,##0.00_-;\-&quot;$&quot;* #,##0.00_-;_-&quot;$&quot;* &quot;-&quot;??_-;_-@_-"/>
    <numFmt numFmtId="247" formatCode="&quot;\&quot;#,##0.00;[Red]&quot;\&quot;\-#,##0.00"/>
    <numFmt numFmtId="248" formatCode="&quot;\&quot;#,##0;[Red]&quot;\&quot;\-#,##0"/>
    <numFmt numFmtId="249" formatCode="#,##0.000;\-#,##0.000"/>
    <numFmt numFmtId="250" formatCode="&quot;$&quot;#,##0;\-&quot;$&quot;#,##0"/>
    <numFmt numFmtId="251" formatCode="[$-41E]d\ mmmm\ yyyy"/>
    <numFmt numFmtId="252" formatCode="\t&quot;฿&quot;#,##0.00_);[Red]\(#,##0.00\)"/>
    <numFmt numFmtId="253" formatCode="0_ ;\-0\ "/>
    <numFmt numFmtId="254" formatCode="_(* #,##0.000000_);_(* \(#,##0.000000\);_(* &quot;-&quot;??????_);_(@_)"/>
    <numFmt numFmtId="255" formatCode="0.00_)"/>
    <numFmt numFmtId="256" formatCode="#,##0\ &quot;F&quot;;[Red]\-#,##0\ &quot;F&quot;"/>
    <numFmt numFmtId="257" formatCode="_-[$€-2]* #,##0.00_-;\-[$€-2]* #,##0.00_-;_-[$€-2]* &quot;-&quot;??_-"/>
    <numFmt numFmtId="258" formatCode="[$-F800]dddd\,\ mmmm\ dd\,\ yyyy"/>
    <numFmt numFmtId="259" formatCode="#,##0.00%_);\(#,##0.00%\)"/>
    <numFmt numFmtId="260" formatCode="_-* #,##0.000_-;\-* #,##0.000_-;_-* &quot;-&quot;???_-;_-@_-"/>
    <numFmt numFmtId="261" formatCode="_(* #,##0.00_);_(* \(#,##0.00\);_(* &quot;-&quot;_);_(@_)"/>
  </numFmts>
  <fonts count="143">
    <font>
      <sz val="14"/>
      <name val="AngsanaUPC"/>
    </font>
    <font>
      <sz val="11"/>
      <color theme="1"/>
      <name val="Tahoma"/>
      <family val="2"/>
      <charset val="222"/>
      <scheme val="minor"/>
    </font>
    <font>
      <sz val="14"/>
      <color theme="1"/>
      <name val="Browallia New"/>
      <family val="2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b/>
      <sz val="14"/>
      <color theme="1"/>
      <name val="Browallia New"/>
      <family val="2"/>
    </font>
    <font>
      <sz val="14"/>
      <color rgb="FFFF0000"/>
      <name val="Browallia New"/>
      <family val="2"/>
    </font>
    <font>
      <u/>
      <sz val="14"/>
      <name val="Browallia New"/>
      <family val="2"/>
    </font>
    <font>
      <b/>
      <sz val="14"/>
      <color rgb="FF000000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2"/>
      <name val="Browallia New"/>
      <family val="2"/>
    </font>
    <font>
      <sz val="12"/>
      <color theme="1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488">
    <xf numFmtId="0" fontId="0" fillId="0" borderId="0"/>
    <xf numFmtId="43" fontId="9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3" fillId="0" borderId="0"/>
    <xf numFmtId="0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7" fillId="0" borderId="0"/>
    <xf numFmtId="0" fontId="3" fillId="0" borderId="0"/>
    <xf numFmtId="199" fontId="4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0" fillId="0" borderId="0"/>
    <xf numFmtId="10" fontId="8" fillId="0" borderId="0" applyFont="0" applyFill="0" applyBorder="0" applyAlignment="0" applyProtection="0"/>
    <xf numFmtId="9" fontId="6" fillId="0" borderId="2" applyNumberFormat="0" applyBorder="0"/>
    <xf numFmtId="0" fontId="8" fillId="0" borderId="0"/>
    <xf numFmtId="0" fontId="4" fillId="0" borderId="0"/>
    <xf numFmtId="0" fontId="9" fillId="0" borderId="0"/>
    <xf numFmtId="0" fontId="10" fillId="0" borderId="0"/>
    <xf numFmtId="0" fontId="4" fillId="0" borderId="0"/>
    <xf numFmtId="43" fontId="10" fillId="0" borderId="0" applyFont="0" applyFill="0" applyBorder="0" applyAlignment="0" applyProtection="0"/>
    <xf numFmtId="199" fontId="4" fillId="0" borderId="0"/>
    <xf numFmtId="192" fontId="8" fillId="0" borderId="0" applyFont="0" applyFill="0" applyBorder="0" applyAlignment="0" applyProtection="0"/>
    <xf numFmtId="39" fontId="46" fillId="0" borderId="0"/>
    <xf numFmtId="39" fontId="46" fillId="0" borderId="0"/>
    <xf numFmtId="19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9" fontId="46" fillId="0" borderId="0"/>
    <xf numFmtId="39" fontId="46" fillId="0" borderId="0"/>
    <xf numFmtId="0" fontId="84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232" fontId="10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" fillId="0" borderId="0"/>
    <xf numFmtId="39" fontId="46" fillId="0" borderId="0"/>
    <xf numFmtId="0" fontId="27" fillId="35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45" fillId="35" borderId="0" applyNumberFormat="0" applyBorder="0" applyAlignment="0" applyProtection="0"/>
    <xf numFmtId="0" fontId="27" fillId="35" borderId="0" applyNumberFormat="0" applyBorder="0" applyAlignment="0" applyProtection="0"/>
    <xf numFmtId="0" fontId="118" fillId="12" borderId="0" applyNumberFormat="0" applyBorder="0" applyAlignment="0" applyProtection="0"/>
    <xf numFmtId="0" fontId="45" fillId="35" borderId="0" applyNumberFormat="0" applyBorder="0" applyAlignment="0" applyProtection="0"/>
    <xf numFmtId="0" fontId="27" fillId="35" borderId="0" applyNumberFormat="0" applyBorder="0" applyAlignment="0" applyProtection="0"/>
    <xf numFmtId="0" fontId="45" fillId="35" borderId="0" applyNumberFormat="0" applyBorder="0" applyAlignment="0" applyProtection="0"/>
    <xf numFmtId="0" fontId="27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27" fillId="3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45" fillId="36" borderId="0" applyNumberFormat="0" applyBorder="0" applyAlignment="0" applyProtection="0"/>
    <xf numFmtId="0" fontId="27" fillId="36" borderId="0" applyNumberFormat="0" applyBorder="0" applyAlignment="0" applyProtection="0"/>
    <xf numFmtId="0" fontId="118" fillId="16" borderId="0" applyNumberFormat="0" applyBorder="0" applyAlignment="0" applyProtection="0"/>
    <xf numFmtId="0" fontId="45" fillId="36" borderId="0" applyNumberFormat="0" applyBorder="0" applyAlignment="0" applyProtection="0"/>
    <xf numFmtId="0" fontId="27" fillId="36" borderId="0" applyNumberFormat="0" applyBorder="0" applyAlignment="0" applyProtection="0"/>
    <xf numFmtId="0" fontId="45" fillId="36" borderId="0" applyNumberFormat="0" applyBorder="0" applyAlignment="0" applyProtection="0"/>
    <xf numFmtId="0" fontId="27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27" fillId="37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45" fillId="37" borderId="0" applyNumberFormat="0" applyBorder="0" applyAlignment="0" applyProtection="0"/>
    <xf numFmtId="0" fontId="27" fillId="37" borderId="0" applyNumberFormat="0" applyBorder="0" applyAlignment="0" applyProtection="0"/>
    <xf numFmtId="0" fontId="118" fillId="20" borderId="0" applyNumberFormat="0" applyBorder="0" applyAlignment="0" applyProtection="0"/>
    <xf numFmtId="0" fontId="45" fillId="37" borderId="0" applyNumberFormat="0" applyBorder="0" applyAlignment="0" applyProtection="0"/>
    <xf numFmtId="0" fontId="27" fillId="37" borderId="0" applyNumberFormat="0" applyBorder="0" applyAlignment="0" applyProtection="0"/>
    <xf numFmtId="0" fontId="45" fillId="37" borderId="0" applyNumberFormat="0" applyBorder="0" applyAlignment="0" applyProtection="0"/>
    <xf numFmtId="0" fontId="27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27" fillId="38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118" fillId="24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27" fillId="39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45" fillId="39" borderId="0" applyNumberFormat="0" applyBorder="0" applyAlignment="0" applyProtection="0"/>
    <xf numFmtId="0" fontId="27" fillId="39" borderId="0" applyNumberFormat="0" applyBorder="0" applyAlignment="0" applyProtection="0"/>
    <xf numFmtId="0" fontId="118" fillId="28" borderId="0" applyNumberFormat="0" applyBorder="0" applyAlignment="0" applyProtection="0"/>
    <xf numFmtId="0" fontId="45" fillId="39" borderId="0" applyNumberFormat="0" applyBorder="0" applyAlignment="0" applyProtection="0"/>
    <xf numFmtId="0" fontId="27" fillId="39" borderId="0" applyNumberFormat="0" applyBorder="0" applyAlignment="0" applyProtection="0"/>
    <xf numFmtId="0" fontId="45" fillId="39" borderId="0" applyNumberFormat="0" applyBorder="0" applyAlignment="0" applyProtection="0"/>
    <xf numFmtId="0" fontId="27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27" fillId="40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45" fillId="40" borderId="0" applyNumberFormat="0" applyBorder="0" applyAlignment="0" applyProtection="0"/>
    <xf numFmtId="0" fontId="27" fillId="40" borderId="0" applyNumberFormat="0" applyBorder="0" applyAlignment="0" applyProtection="0"/>
    <xf numFmtId="0" fontId="118" fillId="32" borderId="0" applyNumberFormat="0" applyBorder="0" applyAlignment="0" applyProtection="0"/>
    <xf numFmtId="0" fontId="45" fillId="40" borderId="0" applyNumberFormat="0" applyBorder="0" applyAlignment="0" applyProtection="0"/>
    <xf numFmtId="0" fontId="27" fillId="40" borderId="0" applyNumberFormat="0" applyBorder="0" applyAlignment="0" applyProtection="0"/>
    <xf numFmtId="0" fontId="45" fillId="40" borderId="0" applyNumberFormat="0" applyBorder="0" applyAlignment="0" applyProtection="0"/>
    <xf numFmtId="0" fontId="27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27" fillId="41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118" fillId="13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27" fillId="42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45" fillId="42" borderId="0" applyNumberFormat="0" applyBorder="0" applyAlignment="0" applyProtection="0"/>
    <xf numFmtId="0" fontId="27" fillId="42" borderId="0" applyNumberFormat="0" applyBorder="0" applyAlignment="0" applyProtection="0"/>
    <xf numFmtId="0" fontId="118" fillId="17" borderId="0" applyNumberFormat="0" applyBorder="0" applyAlignment="0" applyProtection="0"/>
    <xf numFmtId="0" fontId="45" fillId="42" borderId="0" applyNumberFormat="0" applyBorder="0" applyAlignment="0" applyProtection="0"/>
    <xf numFmtId="0" fontId="27" fillId="42" borderId="0" applyNumberFormat="0" applyBorder="0" applyAlignment="0" applyProtection="0"/>
    <xf numFmtId="0" fontId="45" fillId="42" borderId="0" applyNumberFormat="0" applyBorder="0" applyAlignment="0" applyProtection="0"/>
    <xf numFmtId="0" fontId="27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27" fillId="43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45" fillId="43" borderId="0" applyNumberFormat="0" applyBorder="0" applyAlignment="0" applyProtection="0"/>
    <xf numFmtId="0" fontId="27" fillId="43" borderId="0" applyNumberFormat="0" applyBorder="0" applyAlignment="0" applyProtection="0"/>
    <xf numFmtId="0" fontId="118" fillId="21" borderId="0" applyNumberFormat="0" applyBorder="0" applyAlignment="0" applyProtection="0"/>
    <xf numFmtId="0" fontId="45" fillId="43" borderId="0" applyNumberFormat="0" applyBorder="0" applyAlignment="0" applyProtection="0"/>
    <xf numFmtId="0" fontId="27" fillId="43" borderId="0" applyNumberFormat="0" applyBorder="0" applyAlignment="0" applyProtection="0"/>
    <xf numFmtId="0" fontId="45" fillId="43" borderId="0" applyNumberFormat="0" applyBorder="0" applyAlignment="0" applyProtection="0"/>
    <xf numFmtId="0" fontId="27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27" fillId="38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118" fillId="25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27" fillId="4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118" fillId="29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27" fillId="44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45" fillId="44" borderId="0" applyNumberFormat="0" applyBorder="0" applyAlignment="0" applyProtection="0"/>
    <xf numFmtId="0" fontId="27" fillId="44" borderId="0" applyNumberFormat="0" applyBorder="0" applyAlignment="0" applyProtection="0"/>
    <xf numFmtId="0" fontId="118" fillId="33" borderId="0" applyNumberFormat="0" applyBorder="0" applyAlignment="0" applyProtection="0"/>
    <xf numFmtId="0" fontId="45" fillId="44" borderId="0" applyNumberFormat="0" applyBorder="0" applyAlignment="0" applyProtection="0"/>
    <xf numFmtId="0" fontId="27" fillId="44" borderId="0" applyNumberFormat="0" applyBorder="0" applyAlignment="0" applyProtection="0"/>
    <xf numFmtId="0" fontId="45" fillId="44" borderId="0" applyNumberFormat="0" applyBorder="0" applyAlignment="0" applyProtection="0"/>
    <xf numFmtId="0" fontId="27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193" fontId="85" fillId="0" borderId="18">
      <alignment horizontal="right" vertical="center"/>
    </xf>
    <xf numFmtId="43" fontId="85" fillId="0" borderId="18">
      <alignment horizontal="right" vertical="center"/>
    </xf>
    <xf numFmtId="43" fontId="85" fillId="0" borderId="18">
      <alignment horizontal="right" vertical="center"/>
    </xf>
    <xf numFmtId="0" fontId="28" fillId="45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66" fillId="45" borderId="0" applyNumberFormat="0" applyBorder="0" applyAlignment="0" applyProtection="0"/>
    <xf numFmtId="0" fontId="28" fillId="45" borderId="0" applyNumberFormat="0" applyBorder="0" applyAlignment="0" applyProtection="0"/>
    <xf numFmtId="0" fontId="119" fillId="14" borderId="0" applyNumberFormat="0" applyBorder="0" applyAlignment="0" applyProtection="0"/>
    <xf numFmtId="0" fontId="66" fillId="45" borderId="0" applyNumberFormat="0" applyBorder="0" applyAlignment="0" applyProtection="0"/>
    <xf numFmtId="0" fontId="28" fillId="45" borderId="0" applyNumberFormat="0" applyBorder="0" applyAlignment="0" applyProtection="0"/>
    <xf numFmtId="0" fontId="66" fillId="45" borderId="0" applyNumberFormat="0" applyBorder="0" applyAlignment="0" applyProtection="0"/>
    <xf numFmtId="0" fontId="28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28" fillId="42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66" fillId="42" borderId="0" applyNumberFormat="0" applyBorder="0" applyAlignment="0" applyProtection="0"/>
    <xf numFmtId="0" fontId="28" fillId="42" borderId="0" applyNumberFormat="0" applyBorder="0" applyAlignment="0" applyProtection="0"/>
    <xf numFmtId="0" fontId="119" fillId="18" borderId="0" applyNumberFormat="0" applyBorder="0" applyAlignment="0" applyProtection="0"/>
    <xf numFmtId="0" fontId="66" fillId="42" borderId="0" applyNumberFormat="0" applyBorder="0" applyAlignment="0" applyProtection="0"/>
    <xf numFmtId="0" fontId="28" fillId="42" borderId="0" applyNumberFormat="0" applyBorder="0" applyAlignment="0" applyProtection="0"/>
    <xf numFmtId="0" fontId="66" fillId="42" borderId="0" applyNumberFormat="0" applyBorder="0" applyAlignment="0" applyProtection="0"/>
    <xf numFmtId="0" fontId="28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28" fillId="43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66" fillId="43" borderId="0" applyNumberFormat="0" applyBorder="0" applyAlignment="0" applyProtection="0"/>
    <xf numFmtId="0" fontId="28" fillId="43" borderId="0" applyNumberFormat="0" applyBorder="0" applyAlignment="0" applyProtection="0"/>
    <xf numFmtId="0" fontId="119" fillId="22" borderId="0" applyNumberFormat="0" applyBorder="0" applyAlignment="0" applyProtection="0"/>
    <xf numFmtId="0" fontId="66" fillId="43" borderId="0" applyNumberFormat="0" applyBorder="0" applyAlignment="0" applyProtection="0"/>
    <xf numFmtId="0" fontId="28" fillId="43" borderId="0" applyNumberFormat="0" applyBorder="0" applyAlignment="0" applyProtection="0"/>
    <xf numFmtId="0" fontId="66" fillId="43" borderId="0" applyNumberFormat="0" applyBorder="0" applyAlignment="0" applyProtection="0"/>
    <xf numFmtId="0" fontId="28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28" fillId="4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119" fillId="26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28" fillId="47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119" fillId="30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28" fillId="48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66" fillId="48" borderId="0" applyNumberFormat="0" applyBorder="0" applyAlignment="0" applyProtection="0"/>
    <xf numFmtId="0" fontId="28" fillId="48" borderId="0" applyNumberFormat="0" applyBorder="0" applyAlignment="0" applyProtection="0"/>
    <xf numFmtId="0" fontId="119" fillId="34" borderId="0" applyNumberFormat="0" applyBorder="0" applyAlignment="0" applyProtection="0"/>
    <xf numFmtId="0" fontId="66" fillId="48" borderId="0" applyNumberFormat="0" applyBorder="0" applyAlignment="0" applyProtection="0"/>
    <xf numFmtId="0" fontId="28" fillId="48" borderId="0" applyNumberFormat="0" applyBorder="0" applyAlignment="0" applyProtection="0"/>
    <xf numFmtId="0" fontId="66" fillId="48" borderId="0" applyNumberFormat="0" applyBorder="0" applyAlignment="0" applyProtection="0"/>
    <xf numFmtId="0" fontId="28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9" fontId="10" fillId="0" borderId="0"/>
    <xf numFmtId="0" fontId="86" fillId="0" borderId="1">
      <alignment horizontal="center"/>
    </xf>
    <xf numFmtId="0" fontId="87" fillId="0" borderId="0"/>
    <xf numFmtId="0" fontId="87" fillId="0" borderId="19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49" borderId="0"/>
    <xf numFmtId="0" fontId="86" fillId="0" borderId="0">
      <protection locked="0"/>
    </xf>
    <xf numFmtId="0" fontId="86" fillId="0" borderId="0"/>
    <xf numFmtId="233" fontId="86" fillId="0" borderId="0"/>
    <xf numFmtId="234" fontId="86" fillId="0" borderId="0"/>
    <xf numFmtId="0" fontId="87" fillId="50" borderId="0">
      <alignment horizontal="right"/>
    </xf>
    <xf numFmtId="0" fontId="86" fillId="0" borderId="0"/>
    <xf numFmtId="0" fontId="28" fillId="51" borderId="0" applyNumberFormat="0" applyBorder="0" applyAlignment="0" applyProtection="0"/>
    <xf numFmtId="0" fontId="119" fillId="11" borderId="0" applyNumberFormat="0" applyBorder="0" applyAlignment="0" applyProtection="0"/>
    <xf numFmtId="0" fontId="119" fillId="11" borderId="0" applyNumberFormat="0" applyBorder="0" applyAlignment="0" applyProtection="0"/>
    <xf numFmtId="0" fontId="66" fillId="51" borderId="0" applyNumberFormat="0" applyBorder="0" applyAlignment="0" applyProtection="0"/>
    <xf numFmtId="0" fontId="28" fillId="51" borderId="0" applyNumberFormat="0" applyBorder="0" applyAlignment="0" applyProtection="0"/>
    <xf numFmtId="0" fontId="119" fillId="11" borderId="0" applyNumberFormat="0" applyBorder="0" applyAlignment="0" applyProtection="0"/>
    <xf numFmtId="0" fontId="66" fillId="51" borderId="0" applyNumberFormat="0" applyBorder="0" applyAlignment="0" applyProtection="0"/>
    <xf numFmtId="0" fontId="28" fillId="51" borderId="0" applyNumberFormat="0" applyBorder="0" applyAlignment="0" applyProtection="0"/>
    <xf numFmtId="0" fontId="66" fillId="51" borderId="0" applyNumberFormat="0" applyBorder="0" applyAlignment="0" applyProtection="0"/>
    <xf numFmtId="0" fontId="28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28" fillId="52" borderId="0" applyNumberFormat="0" applyBorder="0" applyAlignment="0" applyProtection="0"/>
    <xf numFmtId="0" fontId="119" fillId="15" borderId="0" applyNumberFormat="0" applyBorder="0" applyAlignment="0" applyProtection="0"/>
    <xf numFmtId="0" fontId="119" fillId="15" borderId="0" applyNumberFormat="0" applyBorder="0" applyAlignment="0" applyProtection="0"/>
    <xf numFmtId="0" fontId="66" fillId="52" borderId="0" applyNumberFormat="0" applyBorder="0" applyAlignment="0" applyProtection="0"/>
    <xf numFmtId="0" fontId="28" fillId="52" borderId="0" applyNumberFormat="0" applyBorder="0" applyAlignment="0" applyProtection="0"/>
    <xf numFmtId="0" fontId="119" fillId="15" borderId="0" applyNumberFormat="0" applyBorder="0" applyAlignment="0" applyProtection="0"/>
    <xf numFmtId="0" fontId="66" fillId="52" borderId="0" applyNumberFormat="0" applyBorder="0" applyAlignment="0" applyProtection="0"/>
    <xf numFmtId="0" fontId="28" fillId="52" borderId="0" applyNumberFormat="0" applyBorder="0" applyAlignment="0" applyProtection="0"/>
    <xf numFmtId="0" fontId="66" fillId="52" borderId="0" applyNumberFormat="0" applyBorder="0" applyAlignment="0" applyProtection="0"/>
    <xf numFmtId="0" fontId="28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28" fillId="53" borderId="0" applyNumberFormat="0" applyBorder="0" applyAlignment="0" applyProtection="0"/>
    <xf numFmtId="0" fontId="119" fillId="19" borderId="0" applyNumberFormat="0" applyBorder="0" applyAlignment="0" applyProtection="0"/>
    <xf numFmtId="0" fontId="119" fillId="19" borderId="0" applyNumberFormat="0" applyBorder="0" applyAlignment="0" applyProtection="0"/>
    <xf numFmtId="0" fontId="66" fillId="53" borderId="0" applyNumberFormat="0" applyBorder="0" applyAlignment="0" applyProtection="0"/>
    <xf numFmtId="0" fontId="28" fillId="53" borderId="0" applyNumberFormat="0" applyBorder="0" applyAlignment="0" applyProtection="0"/>
    <xf numFmtId="0" fontId="119" fillId="19" borderId="0" applyNumberFormat="0" applyBorder="0" applyAlignment="0" applyProtection="0"/>
    <xf numFmtId="0" fontId="66" fillId="53" borderId="0" applyNumberFormat="0" applyBorder="0" applyAlignment="0" applyProtection="0"/>
    <xf numFmtId="0" fontId="28" fillId="53" borderId="0" applyNumberFormat="0" applyBorder="0" applyAlignment="0" applyProtection="0"/>
    <xf numFmtId="0" fontId="66" fillId="53" borderId="0" applyNumberFormat="0" applyBorder="0" applyAlignment="0" applyProtection="0"/>
    <xf numFmtId="0" fontId="28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28" fillId="46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119" fillId="23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28" fillId="4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119" fillId="27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28" fillId="54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66" fillId="54" borderId="0" applyNumberFormat="0" applyBorder="0" applyAlignment="0" applyProtection="0"/>
    <xf numFmtId="0" fontId="28" fillId="54" borderId="0" applyNumberFormat="0" applyBorder="0" applyAlignment="0" applyProtection="0"/>
    <xf numFmtId="0" fontId="119" fillId="31" borderId="0" applyNumberFormat="0" applyBorder="0" applyAlignment="0" applyProtection="0"/>
    <xf numFmtId="0" fontId="66" fillId="54" borderId="0" applyNumberFormat="0" applyBorder="0" applyAlignment="0" applyProtection="0"/>
    <xf numFmtId="0" fontId="28" fillId="54" borderId="0" applyNumberFormat="0" applyBorder="0" applyAlignment="0" applyProtection="0"/>
    <xf numFmtId="0" fontId="66" fillId="54" borderId="0" applyNumberFormat="0" applyBorder="0" applyAlignment="0" applyProtection="0"/>
    <xf numFmtId="0" fontId="28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29" fillId="36" borderId="0" applyNumberFormat="0" applyBorder="0" applyAlignment="0" applyProtection="0"/>
    <xf numFmtId="0" fontId="120" fillId="5" borderId="0" applyNumberFormat="0" applyBorder="0" applyAlignment="0" applyProtection="0"/>
    <xf numFmtId="0" fontId="120" fillId="5" borderId="0" applyNumberFormat="0" applyBorder="0" applyAlignment="0" applyProtection="0"/>
    <xf numFmtId="0" fontId="67" fillId="36" borderId="0" applyNumberFormat="0" applyBorder="0" applyAlignment="0" applyProtection="0"/>
    <xf numFmtId="0" fontId="29" fillId="36" borderId="0" applyNumberFormat="0" applyBorder="0" applyAlignment="0" applyProtection="0"/>
    <xf numFmtId="0" fontId="120" fillId="5" borderId="0" applyNumberFormat="0" applyBorder="0" applyAlignment="0" applyProtection="0"/>
    <xf numFmtId="0" fontId="67" fillId="36" borderId="0" applyNumberFormat="0" applyBorder="0" applyAlignment="0" applyProtection="0"/>
    <xf numFmtId="0" fontId="29" fillId="36" borderId="0" applyNumberFormat="0" applyBorder="0" applyAlignment="0" applyProtection="0"/>
    <xf numFmtId="0" fontId="67" fillId="36" borderId="0" applyNumberFormat="0" applyBorder="0" applyAlignment="0" applyProtection="0"/>
    <xf numFmtId="0" fontId="29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107" fillId="0" borderId="0" applyNumberFormat="0" applyFill="0" applyBorder="0" applyAlignment="0" applyProtection="0"/>
    <xf numFmtId="250" fontId="108" fillId="0" borderId="8" applyAlignment="0" applyProtection="0"/>
    <xf numFmtId="213" fontId="25" fillId="0" borderId="0" applyFill="0" applyBorder="0" applyAlignment="0"/>
    <xf numFmtId="214" fontId="25" fillId="0" borderId="0" applyFill="0" applyBorder="0" applyAlignment="0"/>
    <xf numFmtId="215" fontId="25" fillId="0" borderId="0" applyFill="0" applyBorder="0" applyAlignment="0"/>
    <xf numFmtId="216" fontId="25" fillId="0" borderId="0" applyFill="0" applyBorder="0" applyAlignment="0"/>
    <xf numFmtId="217" fontId="25" fillId="0" borderId="0" applyFill="0" applyBorder="0" applyAlignment="0"/>
    <xf numFmtId="213" fontId="25" fillId="0" borderId="0" applyFill="0" applyBorder="0" applyAlignment="0"/>
    <xf numFmtId="218" fontId="25" fillId="0" borderId="0" applyFill="0" applyBorder="0" applyAlignment="0"/>
    <xf numFmtId="214" fontId="25" fillId="0" borderId="0" applyFill="0" applyBorder="0" applyAlignment="0"/>
    <xf numFmtId="0" fontId="30" fillId="55" borderId="20" applyNumberFormat="0" applyAlignment="0" applyProtection="0"/>
    <xf numFmtId="0" fontId="121" fillId="8" borderId="12" applyNumberFormat="0" applyAlignment="0" applyProtection="0"/>
    <xf numFmtId="0" fontId="121" fillId="8" borderId="12" applyNumberFormat="0" applyAlignment="0" applyProtection="0"/>
    <xf numFmtId="0" fontId="68" fillId="55" borderId="20" applyNumberFormat="0" applyAlignment="0" applyProtection="0"/>
    <xf numFmtId="0" fontId="30" fillId="55" borderId="20" applyNumberFormat="0" applyAlignment="0" applyProtection="0"/>
    <xf numFmtId="0" fontId="121" fillId="8" borderId="12" applyNumberFormat="0" applyAlignment="0" applyProtection="0"/>
    <xf numFmtId="0" fontId="68" fillId="55" borderId="20" applyNumberFormat="0" applyAlignment="0" applyProtection="0"/>
    <xf numFmtId="0" fontId="30" fillId="55" borderId="20" applyNumberFormat="0" applyAlignment="0" applyProtection="0"/>
    <xf numFmtId="0" fontId="68" fillId="55" borderId="20" applyNumberFormat="0" applyAlignment="0" applyProtection="0"/>
    <xf numFmtId="0" fontId="30" fillId="55" borderId="20" applyNumberFormat="0" applyAlignment="0" applyProtection="0"/>
    <xf numFmtId="0" fontId="68" fillId="55" borderId="20" applyNumberFormat="0" applyAlignment="0" applyProtection="0"/>
    <xf numFmtId="0" fontId="68" fillId="55" borderId="20" applyNumberFormat="0" applyAlignment="0" applyProtection="0"/>
    <xf numFmtId="0" fontId="68" fillId="55" borderId="20" applyNumberFormat="0" applyAlignment="0" applyProtection="0"/>
    <xf numFmtId="0" fontId="47" fillId="0" borderId="0"/>
    <xf numFmtId="0" fontId="31" fillId="56" borderId="21" applyNumberFormat="0" applyAlignment="0" applyProtection="0"/>
    <xf numFmtId="0" fontId="122" fillId="9" borderId="15" applyNumberFormat="0" applyAlignment="0" applyProtection="0"/>
    <xf numFmtId="0" fontId="122" fillId="9" borderId="15" applyNumberFormat="0" applyAlignment="0" applyProtection="0"/>
    <xf numFmtId="0" fontId="69" fillId="56" borderId="21" applyNumberFormat="0" applyAlignment="0" applyProtection="0"/>
    <xf numFmtId="0" fontId="31" fillId="56" borderId="21" applyNumberFormat="0" applyAlignment="0" applyProtection="0"/>
    <xf numFmtId="0" fontId="122" fillId="9" borderId="15" applyNumberFormat="0" applyAlignment="0" applyProtection="0"/>
    <xf numFmtId="0" fontId="69" fillId="56" borderId="21" applyNumberFormat="0" applyAlignment="0" applyProtection="0"/>
    <xf numFmtId="0" fontId="31" fillId="56" borderId="21" applyNumberFormat="0" applyAlignment="0" applyProtection="0"/>
    <xf numFmtId="0" fontId="69" fillId="56" borderId="21" applyNumberFormat="0" applyAlignment="0" applyProtection="0"/>
    <xf numFmtId="0" fontId="31" fillId="56" borderId="21" applyNumberFormat="0" applyAlignment="0" applyProtection="0"/>
    <xf numFmtId="0" fontId="69" fillId="56" borderId="21" applyNumberFormat="0" applyAlignment="0" applyProtection="0"/>
    <xf numFmtId="0" fontId="69" fillId="56" borderId="21" applyNumberFormat="0" applyAlignment="0" applyProtection="0"/>
    <xf numFmtId="0" fontId="69" fillId="56" borderId="21" applyNumberFormat="0" applyAlignment="0" applyProtection="0"/>
    <xf numFmtId="43" fontId="4" fillId="0" borderId="0" applyFont="0" applyFill="0" applyBorder="0" applyAlignment="0" applyProtection="0"/>
    <xf numFmtId="235" fontId="88" fillId="0" borderId="0"/>
    <xf numFmtId="235" fontId="88" fillId="0" borderId="0"/>
    <xf numFmtId="235" fontId="88" fillId="0" borderId="0"/>
    <xf numFmtId="235" fontId="88" fillId="0" borderId="0"/>
    <xf numFmtId="235" fontId="88" fillId="0" borderId="0"/>
    <xf numFmtId="39" fontId="46" fillId="0" borderId="0"/>
    <xf numFmtId="39" fontId="46" fillId="0" borderId="0"/>
    <xf numFmtId="21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10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11" fillId="0" borderId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11" fillId="0" borderId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2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10" fillId="0" borderId="0"/>
    <xf numFmtId="3" fontId="8" fillId="0" borderId="0" applyFont="0" applyFill="0" applyBorder="0" applyAlignment="0" applyProtection="0"/>
    <xf numFmtId="0" fontId="89" fillId="0" borderId="0" applyNumberFormat="0" applyAlignment="0">
      <alignment horizontal="left"/>
    </xf>
    <xf numFmtId="214" fontId="25" fillId="0" borderId="0" applyFont="0" applyFill="0" applyBorder="0" applyAlignment="0" applyProtection="0"/>
    <xf numFmtId="44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206" fontId="10" fillId="0" borderId="0"/>
    <xf numFmtId="255" fontId="10" fillId="0" borderId="0"/>
    <xf numFmtId="0" fontId="25" fillId="0" borderId="0" applyProtection="0"/>
    <xf numFmtId="14" fontId="48" fillId="0" borderId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7" fontId="10" fillId="0" borderId="0"/>
    <xf numFmtId="256" fontId="10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213" fontId="25" fillId="0" borderId="0" applyFill="0" applyBorder="0" applyAlignment="0"/>
    <xf numFmtId="214" fontId="25" fillId="0" borderId="0" applyFill="0" applyBorder="0" applyAlignment="0"/>
    <xf numFmtId="213" fontId="25" fillId="0" borderId="0" applyFill="0" applyBorder="0" applyAlignment="0"/>
    <xf numFmtId="218" fontId="25" fillId="0" borderId="0" applyFill="0" applyBorder="0" applyAlignment="0"/>
    <xf numFmtId="214" fontId="25" fillId="0" borderId="0" applyFill="0" applyBorder="0" applyAlignment="0"/>
    <xf numFmtId="0" fontId="90" fillId="0" borderId="0" applyNumberFormat="0" applyAlignment="0">
      <alignment horizontal="left"/>
    </xf>
    <xf numFmtId="257" fontId="4" fillId="49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" fontId="25" fillId="0" borderId="0" applyProtection="0"/>
    <xf numFmtId="237" fontId="91" fillId="0" borderId="0">
      <alignment horizontal="right"/>
    </xf>
    <xf numFmtId="0" fontId="33" fillId="37" borderId="0" applyNumberFormat="0" applyBorder="0" applyAlignment="0" applyProtection="0"/>
    <xf numFmtId="0" fontId="124" fillId="4" borderId="0" applyNumberFormat="0" applyBorder="0" applyAlignment="0" applyProtection="0"/>
    <xf numFmtId="0" fontId="124" fillId="4" borderId="0" applyNumberFormat="0" applyBorder="0" applyAlignment="0" applyProtection="0"/>
    <xf numFmtId="0" fontId="71" fillId="37" borderId="0" applyNumberFormat="0" applyBorder="0" applyAlignment="0" applyProtection="0"/>
    <xf numFmtId="0" fontId="33" fillId="37" borderId="0" applyNumberFormat="0" applyBorder="0" applyAlignment="0" applyProtection="0"/>
    <xf numFmtId="0" fontId="124" fillId="4" borderId="0" applyNumberFormat="0" applyBorder="0" applyAlignment="0" applyProtection="0"/>
    <xf numFmtId="0" fontId="71" fillId="37" borderId="0" applyNumberFormat="0" applyBorder="0" applyAlignment="0" applyProtection="0"/>
    <xf numFmtId="0" fontId="33" fillId="37" borderId="0" applyNumberFormat="0" applyBorder="0" applyAlignment="0" applyProtection="0"/>
    <xf numFmtId="0" fontId="71" fillId="37" borderId="0" applyNumberFormat="0" applyBorder="0" applyAlignment="0" applyProtection="0"/>
    <xf numFmtId="0" fontId="33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2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2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0" fontId="50" fillId="0" borderId="0">
      <alignment horizontal="left"/>
    </xf>
    <xf numFmtId="0" fontId="50" fillId="57" borderId="22"/>
    <xf numFmtId="0" fontId="51" fillId="0" borderId="23" applyNumberFormat="0" applyAlignment="0" applyProtection="0">
      <alignment horizontal="left" vertical="center"/>
    </xf>
    <xf numFmtId="0" fontId="51" fillId="0" borderId="4">
      <alignment horizontal="left" vertical="center"/>
    </xf>
    <xf numFmtId="14" fontId="52" fillId="58" borderId="19">
      <alignment horizontal="center" vertical="center" wrapText="1"/>
    </xf>
    <xf numFmtId="0" fontId="34" fillId="0" borderId="24" applyNumberFormat="0" applyFill="0" applyAlignment="0" applyProtection="0"/>
    <xf numFmtId="0" fontId="125" fillId="0" borderId="9" applyNumberFormat="0" applyFill="0" applyAlignment="0" applyProtection="0"/>
    <xf numFmtId="0" fontId="125" fillId="0" borderId="9" applyNumberFormat="0" applyFill="0" applyAlignment="0" applyProtection="0"/>
    <xf numFmtId="0" fontId="72" fillId="0" borderId="24" applyNumberFormat="0" applyFill="0" applyAlignment="0" applyProtection="0"/>
    <xf numFmtId="0" fontId="34" fillId="0" borderId="24" applyNumberFormat="0" applyFill="0" applyAlignment="0" applyProtection="0"/>
    <xf numFmtId="0" fontId="125" fillId="0" borderId="9" applyNumberFormat="0" applyFill="0" applyAlignment="0" applyProtection="0"/>
    <xf numFmtId="0" fontId="72" fillId="0" borderId="24" applyNumberFormat="0" applyFill="0" applyAlignment="0" applyProtection="0"/>
    <xf numFmtId="0" fontId="34" fillId="0" borderId="24" applyNumberFormat="0" applyFill="0" applyAlignment="0" applyProtection="0"/>
    <xf numFmtId="0" fontId="72" fillId="0" borderId="24" applyNumberFormat="0" applyFill="0" applyAlignment="0" applyProtection="0"/>
    <xf numFmtId="0" fontId="34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35" fillId="0" borderId="25" applyNumberFormat="0" applyFill="0" applyAlignment="0" applyProtection="0"/>
    <xf numFmtId="0" fontId="126" fillId="0" borderId="10" applyNumberFormat="0" applyFill="0" applyAlignment="0" applyProtection="0"/>
    <xf numFmtId="0" fontId="126" fillId="0" borderId="10" applyNumberFormat="0" applyFill="0" applyAlignment="0" applyProtection="0"/>
    <xf numFmtId="0" fontId="73" fillId="0" borderId="25" applyNumberFormat="0" applyFill="0" applyAlignment="0" applyProtection="0"/>
    <xf numFmtId="0" fontId="35" fillId="0" borderId="25" applyNumberFormat="0" applyFill="0" applyAlignment="0" applyProtection="0"/>
    <xf numFmtId="0" fontId="126" fillId="0" borderId="10" applyNumberFormat="0" applyFill="0" applyAlignment="0" applyProtection="0"/>
    <xf numFmtId="0" fontId="73" fillId="0" borderId="25" applyNumberFormat="0" applyFill="0" applyAlignment="0" applyProtection="0"/>
    <xf numFmtId="0" fontId="35" fillId="0" borderId="25" applyNumberFormat="0" applyFill="0" applyAlignment="0" applyProtection="0"/>
    <xf numFmtId="0" fontId="73" fillId="0" borderId="25" applyNumberFormat="0" applyFill="0" applyAlignment="0" applyProtection="0"/>
    <xf numFmtId="0" fontId="35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6" fillId="0" borderId="26" applyNumberFormat="0" applyFill="0" applyAlignment="0" applyProtection="0"/>
    <xf numFmtId="0" fontId="127" fillId="0" borderId="11" applyNumberFormat="0" applyFill="0" applyAlignment="0" applyProtection="0"/>
    <xf numFmtId="0" fontId="127" fillId="0" borderId="11" applyNumberFormat="0" applyFill="0" applyAlignment="0" applyProtection="0"/>
    <xf numFmtId="0" fontId="74" fillId="0" borderId="26" applyNumberFormat="0" applyFill="0" applyAlignment="0" applyProtection="0"/>
    <xf numFmtId="0" fontId="36" fillId="0" borderId="26" applyNumberFormat="0" applyFill="0" applyAlignment="0" applyProtection="0"/>
    <xf numFmtId="0" fontId="127" fillId="0" borderId="11" applyNumberFormat="0" applyFill="0" applyAlignment="0" applyProtection="0"/>
    <xf numFmtId="0" fontId="74" fillId="0" borderId="26" applyNumberFormat="0" applyFill="0" applyAlignment="0" applyProtection="0"/>
    <xf numFmtId="0" fontId="36" fillId="0" borderId="26" applyNumberFormat="0" applyFill="0" applyAlignment="0" applyProtection="0"/>
    <xf numFmtId="0" fontId="74" fillId="0" borderId="26" applyNumberFormat="0" applyFill="0" applyAlignment="0" applyProtection="0"/>
    <xf numFmtId="0" fontId="36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3" fillId="0" borderId="0" applyProtection="0"/>
    <xf numFmtId="0" fontId="54" fillId="0" borderId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1" fontId="55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2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2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37" fillId="40" borderId="20" applyNumberFormat="0" applyAlignment="0" applyProtection="0"/>
    <xf numFmtId="0" fontId="37" fillId="40" borderId="20" applyNumberFormat="0" applyAlignment="0" applyProtection="0"/>
    <xf numFmtId="0" fontId="129" fillId="7" borderId="12" applyNumberFormat="0" applyAlignment="0" applyProtection="0"/>
    <xf numFmtId="0" fontId="129" fillId="7" borderId="12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129" fillId="7" borderId="12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37" fillId="40" borderId="20" applyNumberFormat="0" applyAlignment="0" applyProtection="0"/>
    <xf numFmtId="1" fontId="8" fillId="0" borderId="0" applyFont="0" applyFill="0" applyBorder="0" applyAlignment="0" applyProtection="0"/>
    <xf numFmtId="1" fontId="8" fillId="0" borderId="0" applyFont="0" applyFill="0" applyBorder="0" applyAlignment="0" applyProtection="0"/>
    <xf numFmtId="38" fontId="92" fillId="0" borderId="0"/>
    <xf numFmtId="38" fontId="93" fillId="0" borderId="0"/>
    <xf numFmtId="38" fontId="94" fillId="0" borderId="0"/>
    <xf numFmtId="38" fontId="95" fillId="0" borderId="0"/>
    <xf numFmtId="0" fontId="91" fillId="0" borderId="0"/>
    <xf numFmtId="0" fontId="91" fillId="0" borderId="0"/>
    <xf numFmtId="1" fontId="113" fillId="0" borderId="0" applyProtection="0">
      <protection locked="0"/>
    </xf>
    <xf numFmtId="0" fontId="96" fillId="0" borderId="0" applyNumberFormat="0" applyFont="0" applyFill="0" applyBorder="0" applyProtection="0">
      <alignment horizontal="left" vertical="center"/>
    </xf>
    <xf numFmtId="213" fontId="25" fillId="0" borderId="0" applyFill="0" applyBorder="0" applyAlignment="0"/>
    <xf numFmtId="214" fontId="25" fillId="0" borderId="0" applyFill="0" applyBorder="0" applyAlignment="0"/>
    <xf numFmtId="213" fontId="25" fillId="0" borderId="0" applyFill="0" applyBorder="0" applyAlignment="0"/>
    <xf numFmtId="218" fontId="25" fillId="0" borderId="0" applyFill="0" applyBorder="0" applyAlignment="0"/>
    <xf numFmtId="214" fontId="25" fillId="0" borderId="0" applyFill="0" applyBorder="0" applyAlignment="0"/>
    <xf numFmtId="0" fontId="38" fillId="0" borderId="27" applyNumberFormat="0" applyFill="0" applyAlignment="0" applyProtection="0"/>
    <xf numFmtId="0" fontId="130" fillId="0" borderId="14" applyNumberFormat="0" applyFill="0" applyAlignment="0" applyProtection="0"/>
    <xf numFmtId="0" fontId="130" fillId="0" borderId="14" applyNumberFormat="0" applyFill="0" applyAlignment="0" applyProtection="0"/>
    <xf numFmtId="0" fontId="76" fillId="0" borderId="27" applyNumberFormat="0" applyFill="0" applyAlignment="0" applyProtection="0"/>
    <xf numFmtId="0" fontId="38" fillId="0" borderId="27" applyNumberFormat="0" applyFill="0" applyAlignment="0" applyProtection="0"/>
    <xf numFmtId="0" fontId="130" fillId="0" borderId="14" applyNumberFormat="0" applyFill="0" applyAlignment="0" applyProtection="0"/>
    <xf numFmtId="0" fontId="76" fillId="0" borderId="27" applyNumberFormat="0" applyFill="0" applyAlignment="0" applyProtection="0"/>
    <xf numFmtId="0" fontId="38" fillId="0" borderId="27" applyNumberFormat="0" applyFill="0" applyAlignment="0" applyProtection="0"/>
    <xf numFmtId="0" fontId="76" fillId="0" borderId="27" applyNumberFormat="0" applyFill="0" applyAlignment="0" applyProtection="0"/>
    <xf numFmtId="0" fontId="38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238" fontId="82" fillId="0" borderId="0" applyFont="0" applyFill="0" applyBorder="0" applyAlignment="0" applyProtection="0"/>
    <xf numFmtId="0" fontId="56" fillId="0" borderId="19"/>
    <xf numFmtId="239" fontId="97" fillId="0" borderId="0" applyFont="0" applyFill="0" applyBorder="0" applyAlignment="0" applyProtection="0"/>
    <xf numFmtId="240" fontId="97" fillId="0" borderId="0" applyFont="0" applyFill="0" applyBorder="0" applyAlignment="0" applyProtection="0"/>
    <xf numFmtId="188" fontId="114" fillId="0" borderId="0" applyFont="0" applyFill="0" applyBorder="0" applyAlignment="0" applyProtection="0"/>
    <xf numFmtId="189" fontId="114" fillId="0" borderId="0" applyFont="0" applyFill="0" applyBorder="0" applyAlignment="0" applyProtection="0"/>
    <xf numFmtId="0" fontId="39" fillId="59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77" fillId="59" borderId="0" applyNumberFormat="0" applyBorder="0" applyAlignment="0" applyProtection="0"/>
    <xf numFmtId="0" fontId="39" fillId="59" borderId="0" applyNumberFormat="0" applyBorder="0" applyAlignment="0" applyProtection="0"/>
    <xf numFmtId="0" fontId="131" fillId="6" borderId="0" applyNumberFormat="0" applyBorder="0" applyAlignment="0" applyProtection="0"/>
    <xf numFmtId="0" fontId="77" fillId="59" borderId="0" applyNumberFormat="0" applyBorder="0" applyAlignment="0" applyProtection="0"/>
    <xf numFmtId="0" fontId="39" fillId="59" borderId="0" applyNumberFormat="0" applyBorder="0" applyAlignment="0" applyProtection="0"/>
    <xf numFmtId="0" fontId="77" fillId="59" borderId="0" applyNumberFormat="0" applyBorder="0" applyAlignment="0" applyProtection="0"/>
    <xf numFmtId="0" fontId="39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37" fontId="23" fillId="0" borderId="0"/>
    <xf numFmtId="0" fontId="24" fillId="0" borderId="0"/>
    <xf numFmtId="0" fontId="7" fillId="0" borderId="0"/>
    <xf numFmtId="0" fontId="2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193" fontId="8" fillId="0" borderId="0"/>
    <xf numFmtId="40" fontId="8" fillId="0" borderId="0"/>
    <xf numFmtId="256" fontId="8" fillId="0" borderId="0"/>
    <xf numFmtId="40" fontId="8" fillId="0" borderId="0"/>
    <xf numFmtId="199" fontId="8" fillId="0" borderId="0"/>
    <xf numFmtId="40" fontId="8" fillId="0" borderId="0"/>
    <xf numFmtId="0" fontId="8" fillId="0" borderId="0"/>
    <xf numFmtId="0" fontId="1" fillId="0" borderId="0"/>
    <xf numFmtId="199" fontId="8" fillId="0" borderId="0"/>
    <xf numFmtId="0" fontId="1" fillId="0" borderId="0"/>
    <xf numFmtId="0" fontId="8" fillId="0" borderId="0"/>
    <xf numFmtId="212" fontId="8" fillId="0" borderId="0"/>
    <xf numFmtId="212" fontId="8" fillId="0" borderId="0"/>
    <xf numFmtId="199" fontId="8" fillId="0" borderId="0"/>
    <xf numFmtId="0" fontId="1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40" fontId="8" fillId="0" borderId="0"/>
    <xf numFmtId="212" fontId="8" fillId="0" borderId="0"/>
    <xf numFmtId="212" fontId="8" fillId="0" borderId="0"/>
    <xf numFmtId="199" fontId="8" fillId="0" borderId="0"/>
    <xf numFmtId="40" fontId="8" fillId="0" borderId="0"/>
    <xf numFmtId="0" fontId="8" fillId="0" borderId="0"/>
    <xf numFmtId="199" fontId="8" fillId="0" borderId="0"/>
    <xf numFmtId="40" fontId="8" fillId="0" borderId="0"/>
    <xf numFmtId="212" fontId="8" fillId="0" borderId="0"/>
    <xf numFmtId="212" fontId="8" fillId="0" borderId="0"/>
    <xf numFmtId="0" fontId="132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0" fontId="8" fillId="0" borderId="0"/>
    <xf numFmtId="199" fontId="8" fillId="0" borderId="0"/>
    <xf numFmtId="223" fontId="8" fillId="0" borderId="0"/>
    <xf numFmtId="0" fontId="8" fillId="0" borderId="0"/>
    <xf numFmtId="0" fontId="133" fillId="0" borderId="0"/>
    <xf numFmtId="196" fontId="63" fillId="0" borderId="0"/>
    <xf numFmtId="199" fontId="8" fillId="0" borderId="0"/>
    <xf numFmtId="223" fontId="8" fillId="0" borderId="0"/>
    <xf numFmtId="0" fontId="133" fillId="0" borderId="0"/>
    <xf numFmtId="0" fontId="25" fillId="0" borderId="0"/>
    <xf numFmtId="223" fontId="8" fillId="0" borderId="0"/>
    <xf numFmtId="199" fontId="8" fillId="0" borderId="0"/>
    <xf numFmtId="0" fontId="110" fillId="0" borderId="0"/>
    <xf numFmtId="0" fontId="133" fillId="0" borderId="0"/>
    <xf numFmtId="0" fontId="25" fillId="0" borderId="0"/>
    <xf numFmtId="220" fontId="4" fillId="0" borderId="0"/>
    <xf numFmtId="199" fontId="8" fillId="0" borderId="0"/>
    <xf numFmtId="223" fontId="8" fillId="0" borderId="0"/>
    <xf numFmtId="199" fontId="8" fillId="0" borderId="0"/>
    <xf numFmtId="196" fontId="63" fillId="0" borderId="0"/>
    <xf numFmtId="0" fontId="8" fillId="0" borderId="0"/>
    <xf numFmtId="199" fontId="4" fillId="0" borderId="0"/>
    <xf numFmtId="0" fontId="10" fillId="0" borderId="0"/>
    <xf numFmtId="223" fontId="8" fillId="0" borderId="0"/>
    <xf numFmtId="256" fontId="8" fillId="0" borderId="0"/>
    <xf numFmtId="199" fontId="8" fillId="0" borderId="0"/>
    <xf numFmtId="0" fontId="8" fillId="0" borderId="0"/>
    <xf numFmtId="0" fontId="1" fillId="0" borderId="0"/>
    <xf numFmtId="199" fontId="4" fillId="0" borderId="0"/>
    <xf numFmtId="199" fontId="8" fillId="0" borderId="0"/>
    <xf numFmtId="0" fontId="10" fillId="0" borderId="0"/>
    <xf numFmtId="223" fontId="8" fillId="0" borderId="0"/>
    <xf numFmtId="199" fontId="8" fillId="0" borderId="0"/>
    <xf numFmtId="0" fontId="8" fillId="0" borderId="0"/>
    <xf numFmtId="0" fontId="10" fillId="0" borderId="0"/>
    <xf numFmtId="0" fontId="8" fillId="0" borderId="0"/>
    <xf numFmtId="199" fontId="4" fillId="0" borderId="0"/>
    <xf numFmtId="0" fontId="134" fillId="0" borderId="0"/>
    <xf numFmtId="0" fontId="1" fillId="0" borderId="0"/>
    <xf numFmtId="199" fontId="4" fillId="0" borderId="0"/>
    <xf numFmtId="0" fontId="8" fillId="0" borderId="0"/>
    <xf numFmtId="0" fontId="10" fillId="0" borderId="0"/>
    <xf numFmtId="199" fontId="4" fillId="0" borderId="0"/>
    <xf numFmtId="199" fontId="4" fillId="0" borderId="0"/>
    <xf numFmtId="199" fontId="8" fillId="0" borderId="0"/>
    <xf numFmtId="0" fontId="8" fillId="0" borderId="0"/>
    <xf numFmtId="199" fontId="4" fillId="0" borderId="0"/>
    <xf numFmtId="0" fontId="10" fillId="0" borderId="0"/>
    <xf numFmtId="6" fontId="8" fillId="0" borderId="0"/>
    <xf numFmtId="199" fontId="8" fillId="0" borderId="0"/>
    <xf numFmtId="0" fontId="1" fillId="0" borderId="0"/>
    <xf numFmtId="199" fontId="8" fillId="0" borderId="0"/>
    <xf numFmtId="0" fontId="9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01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01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0" fontId="4" fillId="0" borderId="0"/>
    <xf numFmtId="201" fontId="8" fillId="0" borderId="0"/>
    <xf numFmtId="201" fontId="8" fillId="0" borderId="0"/>
    <xf numFmtId="212" fontId="8" fillId="0" borderId="0"/>
    <xf numFmtId="0" fontId="10" fillId="0" borderId="0"/>
    <xf numFmtId="0" fontId="83" fillId="0" borderId="0"/>
    <xf numFmtId="0" fontId="10" fillId="0" borderId="0"/>
    <xf numFmtId="0" fontId="83" fillId="0" borderId="0"/>
    <xf numFmtId="0" fontId="10" fillId="0" borderId="0"/>
    <xf numFmtId="0" fontId="8" fillId="0" borderId="0"/>
    <xf numFmtId="199" fontId="8" fillId="0" borderId="0"/>
    <xf numFmtId="201" fontId="8" fillId="0" borderId="0"/>
    <xf numFmtId="201" fontId="8" fillId="0" borderId="0"/>
    <xf numFmtId="201" fontId="8" fillId="0" borderId="0"/>
    <xf numFmtId="199" fontId="8" fillId="0" borderId="0"/>
    <xf numFmtId="201" fontId="8" fillId="0" borderId="0"/>
    <xf numFmtId="199" fontId="8" fillId="0" borderId="0"/>
    <xf numFmtId="199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187" fontId="8" fillId="0" borderId="0"/>
    <xf numFmtId="212" fontId="8" fillId="0" borderId="0"/>
    <xf numFmtId="212" fontId="8" fillId="0" borderId="0"/>
    <xf numFmtId="0" fontId="8" fillId="0" borderId="0"/>
    <xf numFmtId="187" fontId="8" fillId="0" borderId="0"/>
    <xf numFmtId="212" fontId="8" fillId="0" borderId="0"/>
    <xf numFmtId="212" fontId="8" fillId="0" borderId="0"/>
    <xf numFmtId="187" fontId="8" fillId="0" borderId="0"/>
    <xf numFmtId="212" fontId="8" fillId="0" borderId="0"/>
    <xf numFmtId="212" fontId="8" fillId="0" borderId="0"/>
    <xf numFmtId="187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211" fontId="8" fillId="0" borderId="0"/>
    <xf numFmtId="199" fontId="8" fillId="0" borderId="0"/>
    <xf numFmtId="0" fontId="1" fillId="0" borderId="0"/>
    <xf numFmtId="199" fontId="8" fillId="0" borderId="0"/>
    <xf numFmtId="199" fontId="4" fillId="0" borderId="0"/>
    <xf numFmtId="0" fontId="4" fillId="0" borderId="0"/>
    <xf numFmtId="199" fontId="8" fillId="0" borderId="0"/>
    <xf numFmtId="0" fontId="8" fillId="0" borderId="0"/>
    <xf numFmtId="199" fontId="8" fillId="0" borderId="0"/>
    <xf numFmtId="0" fontId="8" fillId="0" borderId="0"/>
    <xf numFmtId="199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4" fillId="0" borderId="0"/>
    <xf numFmtId="199" fontId="6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10" fillId="0" borderId="0"/>
    <xf numFmtId="199" fontId="4" fillId="0" borderId="0"/>
    <xf numFmtId="0" fontId="1" fillId="0" borderId="0"/>
    <xf numFmtId="0" fontId="132" fillId="0" borderId="0"/>
    <xf numFmtId="199" fontId="4" fillId="0" borderId="0"/>
    <xf numFmtId="199" fontId="8" fillId="0" borderId="0"/>
    <xf numFmtId="199" fontId="8" fillId="0" borderId="0"/>
    <xf numFmtId="0" fontId="10" fillId="0" borderId="0"/>
    <xf numFmtId="0" fontId="1" fillId="0" borderId="0"/>
    <xf numFmtId="0" fontId="110" fillId="0" borderId="0"/>
    <xf numFmtId="0" fontId="10" fillId="0" borderId="0"/>
    <xf numFmtId="0" fontId="1" fillId="0" borderId="0"/>
    <xf numFmtId="256" fontId="8" fillId="0" borderId="0"/>
    <xf numFmtId="0" fontId="10" fillId="0" borderId="0"/>
    <xf numFmtId="0" fontId="1" fillId="0" borderId="0"/>
    <xf numFmtId="256" fontId="8" fillId="0" borderId="0"/>
    <xf numFmtId="0" fontId="10" fillId="0" borderId="0"/>
    <xf numFmtId="0" fontId="133" fillId="0" borderId="0"/>
    <xf numFmtId="0" fontId="1" fillId="0" borderId="0"/>
    <xf numFmtId="258" fontId="115" fillId="0" borderId="0"/>
    <xf numFmtId="0" fontId="133" fillId="0" borderId="0"/>
    <xf numFmtId="0" fontId="10" fillId="0" borderId="0"/>
    <xf numFmtId="0" fontId="8" fillId="0" borderId="0"/>
    <xf numFmtId="0" fontId="1" fillId="0" borderId="0"/>
    <xf numFmtId="256" fontId="8" fillId="0" borderId="0"/>
    <xf numFmtId="0" fontId="8" fillId="0" borderId="0"/>
    <xf numFmtId="0" fontId="133" fillId="0" borderId="0"/>
    <xf numFmtId="0" fontId="133" fillId="0" borderId="0"/>
    <xf numFmtId="0" fontId="1" fillId="0" borderId="0"/>
    <xf numFmtId="256" fontId="8" fillId="0" borderId="0"/>
    <xf numFmtId="199" fontId="8" fillId="0" borderId="0"/>
    <xf numFmtId="0" fontId="1" fillId="0" borderId="0"/>
    <xf numFmtId="256" fontId="8" fillId="0" borderId="0"/>
    <xf numFmtId="0" fontId="1" fillId="0" borderId="0"/>
    <xf numFmtId="199" fontId="8" fillId="0" borderId="0"/>
    <xf numFmtId="199" fontId="8" fillId="0" borderId="0"/>
    <xf numFmtId="0" fontId="1" fillId="0" borderId="0"/>
    <xf numFmtId="199" fontId="4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35" fillId="0" borderId="0"/>
    <xf numFmtId="0" fontId="133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196" fontId="8" fillId="0" borderId="0"/>
    <xf numFmtId="0" fontId="136" fillId="0" borderId="0"/>
    <xf numFmtId="199" fontId="8" fillId="0" borderId="0"/>
    <xf numFmtId="196" fontId="8" fillId="0" borderId="0"/>
    <xf numFmtId="0" fontId="10" fillId="0" borderId="0"/>
    <xf numFmtId="199" fontId="8" fillId="0" borderId="0"/>
    <xf numFmtId="0" fontId="4" fillId="0" borderId="0"/>
    <xf numFmtId="0" fontId="1" fillId="0" borderId="0"/>
    <xf numFmtId="0" fontId="10" fillId="0" borderId="0"/>
    <xf numFmtId="0" fontId="4" fillId="0" borderId="0"/>
    <xf numFmtId="0" fontId="135" fillId="0" borderId="0"/>
    <xf numFmtId="199" fontId="8" fillId="0" borderId="0"/>
    <xf numFmtId="199" fontId="8" fillId="0" borderId="0"/>
    <xf numFmtId="0" fontId="8" fillId="0" borderId="0"/>
    <xf numFmtId="199" fontId="8" fillId="0" borderId="0"/>
    <xf numFmtId="199" fontId="8" fillId="0" borderId="0"/>
    <xf numFmtId="0" fontId="1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34" fillId="0" borderId="0"/>
    <xf numFmtId="0" fontId="1" fillId="0" borderId="0"/>
    <xf numFmtId="199" fontId="8" fillId="0" borderId="0"/>
    <xf numFmtId="199" fontId="8" fillId="0" borderId="0"/>
    <xf numFmtId="0" fontId="1" fillId="0" borderId="0"/>
    <xf numFmtId="0" fontId="118" fillId="0" borderId="0"/>
    <xf numFmtId="0" fontId="63" fillId="0" borderId="0"/>
    <xf numFmtId="0" fontId="1" fillId="0" borderId="0"/>
    <xf numFmtId="199" fontId="63" fillId="0" borderId="0"/>
    <xf numFmtId="199" fontId="4" fillId="0" borderId="0"/>
    <xf numFmtId="0" fontId="1" fillId="0" borderId="0"/>
    <xf numFmtId="199" fontId="4" fillId="0" borderId="0"/>
    <xf numFmtId="0" fontId="1" fillId="0" borderId="0"/>
    <xf numFmtId="0" fontId="8" fillId="0" borderId="0"/>
    <xf numFmtId="0" fontId="1" fillId="0" borderId="0"/>
    <xf numFmtId="199" fontId="4" fillId="0" borderId="0"/>
    <xf numFmtId="0" fontId="1" fillId="0" borderId="0"/>
    <xf numFmtId="199" fontId="4" fillId="0" borderId="0"/>
    <xf numFmtId="0" fontId="1" fillId="0" borderId="0"/>
    <xf numFmtId="0" fontId="1" fillId="0" borderId="0"/>
    <xf numFmtId="0" fontId="1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212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0" fillId="0" borderId="0"/>
    <xf numFmtId="199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212" fontId="8" fillId="0" borderId="0"/>
    <xf numFmtId="212" fontId="8" fillId="0" borderId="0"/>
    <xf numFmtId="0" fontId="10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0" fontId="1" fillId="0" borderId="0"/>
    <xf numFmtId="199" fontId="8" fillId="0" borderId="0"/>
    <xf numFmtId="199" fontId="8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4" fillId="0" borderId="0"/>
    <xf numFmtId="0" fontId="1" fillId="0" borderId="0"/>
    <xf numFmtId="0" fontId="8" fillId="0" borderId="0"/>
    <xf numFmtId="199" fontId="4" fillId="0" borderId="0"/>
    <xf numFmtId="0" fontId="4" fillId="0" borderId="0"/>
    <xf numFmtId="0" fontId="8" fillId="0" borderId="0"/>
    <xf numFmtId="0" fontId="133" fillId="0" borderId="0"/>
    <xf numFmtId="199" fontId="4" fillId="0" borderId="0"/>
    <xf numFmtId="0" fontId="1" fillId="0" borderId="0"/>
    <xf numFmtId="199" fontId="8" fillId="0" borderId="0"/>
    <xf numFmtId="0" fontId="1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3" fillId="0" borderId="0"/>
    <xf numFmtId="0" fontId="8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4" fillId="0" borderId="0"/>
    <xf numFmtId="199" fontId="4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8" fillId="0" borderId="0"/>
    <xf numFmtId="199" fontId="8" fillId="0" borderId="0"/>
    <xf numFmtId="212" fontId="8" fillId="0" borderId="0"/>
    <xf numFmtId="199" fontId="27" fillId="0" borderId="0"/>
    <xf numFmtId="199" fontId="27" fillId="0" borderId="0"/>
    <xf numFmtId="199" fontId="4" fillId="0" borderId="0"/>
    <xf numFmtId="0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59" fontId="4" fillId="0" borderId="0"/>
    <xf numFmtId="212" fontId="8" fillId="0" borderId="0"/>
    <xf numFmtId="212" fontId="8" fillId="0" borderId="0"/>
    <xf numFmtId="0" fontId="4" fillId="0" borderId="0"/>
    <xf numFmtId="212" fontId="8" fillId="0" borderId="0"/>
    <xf numFmtId="212" fontId="8" fillId="0" borderId="0"/>
    <xf numFmtId="0" fontId="4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8" fillId="0" borderId="0"/>
    <xf numFmtId="199" fontId="4" fillId="0" borderId="0"/>
    <xf numFmtId="0" fontId="9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199" fontId="8" fillId="0" borderId="0"/>
    <xf numFmtId="212" fontId="8" fillId="0" borderId="0"/>
    <xf numFmtId="259" fontId="4" fillId="0" borderId="0"/>
    <xf numFmtId="0" fontId="8" fillId="0" borderId="0"/>
    <xf numFmtId="212" fontId="8" fillId="0" borderId="0"/>
    <xf numFmtId="259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212" fontId="8" fillId="0" borderId="0"/>
    <xf numFmtId="0" fontId="8" fillId="0" borderId="0"/>
    <xf numFmtId="0" fontId="9" fillId="0" borderId="0"/>
    <xf numFmtId="212" fontId="8" fillId="0" borderId="0"/>
    <xf numFmtId="212" fontId="8" fillId="0" borderId="0"/>
    <xf numFmtId="0" fontId="9" fillId="0" borderId="0"/>
    <xf numFmtId="0" fontId="8" fillId="0" borderId="0"/>
    <xf numFmtId="0" fontId="9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199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4" fillId="0" borderId="0"/>
    <xf numFmtId="0" fontId="1" fillId="0" borderId="0"/>
    <xf numFmtId="212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212" fontId="8" fillId="0" borderId="0"/>
    <xf numFmtId="0" fontId="9" fillId="0" borderId="0"/>
    <xf numFmtId="0" fontId="9" fillId="0" borderId="0"/>
    <xf numFmtId="199" fontId="4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193" fontId="8" fillId="0" borderId="0"/>
    <xf numFmtId="193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6" fillId="0" borderId="0"/>
    <xf numFmtId="0" fontId="8" fillId="60" borderId="28" applyNumberFormat="0" applyFont="0" applyAlignment="0" applyProtection="0"/>
    <xf numFmtId="0" fontId="100" fillId="10" borderId="16" applyNumberFormat="0" applyFont="0" applyAlignment="0" applyProtection="0"/>
    <xf numFmtId="0" fontId="100" fillId="10" borderId="16" applyNumberFormat="0" applyFont="0" applyAlignment="0" applyProtection="0"/>
    <xf numFmtId="0" fontId="8" fillId="60" borderId="28" applyNumberFormat="0" applyFont="0" applyAlignment="0" applyProtection="0"/>
    <xf numFmtId="0" fontId="100" fillId="10" borderId="16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0" fontId="4" fillId="60" borderId="28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221" fontId="55" fillId="0" borderId="29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0" fillId="55" borderId="30" applyNumberFormat="0" applyAlignment="0" applyProtection="0"/>
    <xf numFmtId="0" fontId="137" fillId="8" borderId="13" applyNumberFormat="0" applyAlignment="0" applyProtection="0"/>
    <xf numFmtId="0" fontId="137" fillId="8" borderId="13" applyNumberFormat="0" applyAlignment="0" applyProtection="0"/>
    <xf numFmtId="0" fontId="78" fillId="55" borderId="30" applyNumberFormat="0" applyAlignment="0" applyProtection="0"/>
    <xf numFmtId="0" fontId="40" fillId="55" borderId="30" applyNumberFormat="0" applyAlignment="0" applyProtection="0"/>
    <xf numFmtId="0" fontId="137" fillId="8" borderId="13" applyNumberFormat="0" applyAlignment="0" applyProtection="0"/>
    <xf numFmtId="0" fontId="78" fillId="55" borderId="30" applyNumberFormat="0" applyAlignment="0" applyProtection="0"/>
    <xf numFmtId="0" fontId="40" fillId="55" borderId="30" applyNumberFormat="0" applyAlignment="0" applyProtection="0"/>
    <xf numFmtId="0" fontId="78" fillId="55" borderId="30" applyNumberFormat="0" applyAlignment="0" applyProtection="0"/>
    <xf numFmtId="0" fontId="40" fillId="55" borderId="30" applyNumberFormat="0" applyAlignment="0" applyProtection="0"/>
    <xf numFmtId="0" fontId="78" fillId="55" borderId="30" applyNumberFormat="0" applyAlignment="0" applyProtection="0"/>
    <xf numFmtId="0" fontId="78" fillId="55" borderId="30" applyNumberFormat="0" applyAlignment="0" applyProtection="0"/>
    <xf numFmtId="0" fontId="78" fillId="55" borderId="30" applyNumberFormat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17" fontId="25" fillId="0" borderId="0" applyFont="0" applyFill="0" applyBorder="0" applyAlignment="0" applyProtection="0"/>
    <xf numFmtId="222" fontId="57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43" fontId="8" fillId="0" borderId="0" applyFont="0" applyFill="0" applyBorder="0" applyAlignment="0" applyProtection="0"/>
    <xf numFmtId="3" fontId="98" fillId="0" borderId="0" applyNumberFormat="0" applyFill="0" applyBorder="0" applyAlignment="0" applyProtection="0"/>
    <xf numFmtId="213" fontId="25" fillId="0" borderId="0" applyFill="0" applyBorder="0" applyAlignment="0"/>
    <xf numFmtId="214" fontId="25" fillId="0" borderId="0" applyFill="0" applyBorder="0" applyAlignment="0"/>
    <xf numFmtId="213" fontId="25" fillId="0" borderId="0" applyFill="0" applyBorder="0" applyAlignment="0"/>
    <xf numFmtId="218" fontId="25" fillId="0" borderId="0" applyFill="0" applyBorder="0" applyAlignment="0"/>
    <xf numFmtId="214" fontId="25" fillId="0" borderId="0" applyFill="0" applyBorder="0" applyAlignment="0"/>
    <xf numFmtId="41" fontId="8" fillId="0" borderId="0" applyFont="0" applyFill="0" applyBorder="0" applyAlignment="0" applyProtection="0"/>
    <xf numFmtId="223" fontId="25" fillId="0" borderId="0" applyFont="0" applyFill="0" applyBorder="0" applyAlignment="0" applyProtection="0"/>
    <xf numFmtId="0" fontId="8" fillId="0" borderId="0">
      <alignment vertical="justify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241" fontId="8" fillId="0" borderId="0" applyNumberFormat="0" applyFill="0" applyBorder="0" applyAlignment="0" applyProtection="0">
      <alignment horizontal="left"/>
    </xf>
    <xf numFmtId="224" fontId="8" fillId="0" borderId="0"/>
    <xf numFmtId="224" fontId="8" fillId="0" borderId="0"/>
    <xf numFmtId="0" fontId="96" fillId="0" borderId="32" applyAlignment="0">
      <alignment horizontal="centerContinuous"/>
    </xf>
    <xf numFmtId="0" fontId="6" fillId="0" borderId="0"/>
    <xf numFmtId="199" fontId="26" fillId="0" borderId="0"/>
    <xf numFmtId="203" fontId="26" fillId="0" borderId="0"/>
    <xf numFmtId="199" fontId="26" fillId="0" borderId="0"/>
    <xf numFmtId="0" fontId="26" fillId="0" borderId="0"/>
    <xf numFmtId="199" fontId="26" fillId="0" borderId="0"/>
    <xf numFmtId="199" fontId="26" fillId="0" borderId="0"/>
    <xf numFmtId="0" fontId="26" fillId="0" borderId="0"/>
    <xf numFmtId="203" fontId="26" fillId="0" borderId="0"/>
    <xf numFmtId="0" fontId="26" fillId="0" borderId="0"/>
    <xf numFmtId="203" fontId="26" fillId="0" borderId="0"/>
    <xf numFmtId="0" fontId="26" fillId="0" borderId="0"/>
    <xf numFmtId="0" fontId="26" fillId="0" borderId="0"/>
    <xf numFmtId="199" fontId="26" fillId="0" borderId="0"/>
    <xf numFmtId="0" fontId="56" fillId="0" borderId="0"/>
    <xf numFmtId="40" fontId="99" fillId="0" borderId="0" applyBorder="0">
      <alignment horizontal="right"/>
    </xf>
    <xf numFmtId="3" fontId="8" fillId="0" borderId="1" applyNumberFormat="0" applyFont="0" applyFill="0" applyAlignment="0" applyProtection="0">
      <alignment vertical="center"/>
    </xf>
    <xf numFmtId="3" fontId="8" fillId="0" borderId="1" applyNumberFormat="0" applyFont="0" applyFill="0" applyAlignment="0" applyProtection="0">
      <alignment vertical="center"/>
    </xf>
    <xf numFmtId="49" fontId="48" fillId="0" borderId="0" applyFill="0" applyBorder="0" applyAlignment="0"/>
    <xf numFmtId="225" fontId="25" fillId="0" borderId="0" applyFill="0" applyBorder="0" applyAlignment="0"/>
    <xf numFmtId="226" fontId="25" fillId="0" borderId="0" applyFill="0" applyBorder="0" applyAlignment="0"/>
    <xf numFmtId="0" fontId="58" fillId="0" borderId="0" applyFill="0" applyBorder="0" applyProtection="0">
      <alignment horizontal="left" vertical="top"/>
    </xf>
    <xf numFmtId="40" fontId="59" fillId="0" borderId="0"/>
    <xf numFmtId="0" fontId="41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2" fillId="0" borderId="33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80" fillId="0" borderId="33" applyNumberFormat="0" applyFill="0" applyAlignment="0" applyProtection="0"/>
    <xf numFmtId="0" fontId="42" fillId="0" borderId="33" applyNumberFormat="0" applyFill="0" applyAlignment="0" applyProtection="0"/>
    <xf numFmtId="0" fontId="139" fillId="0" borderId="17" applyNumberFormat="0" applyFill="0" applyAlignment="0" applyProtection="0"/>
    <xf numFmtId="0" fontId="80" fillId="0" borderId="33" applyNumberFormat="0" applyFill="0" applyAlignment="0" applyProtection="0"/>
    <xf numFmtId="0" fontId="42" fillId="0" borderId="33" applyNumberFormat="0" applyFill="0" applyAlignment="0" applyProtection="0"/>
    <xf numFmtId="0" fontId="80" fillId="0" borderId="33" applyNumberFormat="0" applyFill="0" applyAlignment="0" applyProtection="0"/>
    <xf numFmtId="0" fontId="42" fillId="0" borderId="33" applyNumberFormat="0" applyFill="0" applyAlignment="0" applyProtection="0"/>
    <xf numFmtId="0" fontId="80" fillId="0" borderId="33" applyNumberFormat="0" applyFill="0" applyAlignment="0" applyProtection="0"/>
    <xf numFmtId="0" fontId="80" fillId="0" borderId="33" applyNumberFormat="0" applyFill="0" applyAlignment="0" applyProtection="0"/>
    <xf numFmtId="0" fontId="80" fillId="0" borderId="33" applyNumberFormat="0" applyFill="0" applyAlignment="0" applyProtection="0"/>
    <xf numFmtId="4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0" fillId="0" borderId="0" applyFont="0" applyFill="0" applyBorder="0" applyAlignment="0" applyProtection="0"/>
    <xf numFmtId="227" fontId="25" fillId="0" borderId="0" applyFont="0" applyFill="0" applyBorder="0" applyAlignment="0" applyProtection="0"/>
    <xf numFmtId="0" fontId="8" fillId="0" borderId="0">
      <alignment horizontal="centerContinuous" vertical="center"/>
    </xf>
    <xf numFmtId="0" fontId="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1" fillId="0" borderId="34"/>
    <xf numFmtId="0" fontId="97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9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192" fontId="62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9" fontId="101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8" fillId="0" borderId="0"/>
    <xf numFmtId="0" fontId="45" fillId="0" borderId="0"/>
    <xf numFmtId="0" fontId="8" fillId="0" borderId="0"/>
    <xf numFmtId="229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198" fontId="8" fillId="0" borderId="0"/>
    <xf numFmtId="0" fontId="10" fillId="0" borderId="0"/>
    <xf numFmtId="0" fontId="8" fillId="0" borderId="0"/>
    <xf numFmtId="0" fontId="8" fillId="0" borderId="0"/>
    <xf numFmtId="208" fontId="4" fillId="0" borderId="0"/>
    <xf numFmtId="0" fontId="8" fillId="0" borderId="0"/>
    <xf numFmtId="0" fontId="8" fillId="0" borderId="0"/>
    <xf numFmtId="208" fontId="4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199" fontId="4" fillId="0" borderId="0"/>
    <xf numFmtId="208" fontId="4" fillId="0" borderId="0"/>
    <xf numFmtId="208" fontId="4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0" fontId="1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8" fillId="0" borderId="0"/>
    <xf numFmtId="0" fontId="8" fillId="0" borderId="0"/>
    <xf numFmtId="0" fontId="45" fillId="0" borderId="0"/>
    <xf numFmtId="0" fontId="8" fillId="0" borderId="0"/>
    <xf numFmtId="0" fontId="8" fillId="0" borderId="0"/>
    <xf numFmtId="0" fontId="45" fillId="0" borderId="0"/>
    <xf numFmtId="0" fontId="45" fillId="0" borderId="0"/>
    <xf numFmtId="0" fontId="4" fillId="0" borderId="0"/>
    <xf numFmtId="193" fontId="8" fillId="0" borderId="0"/>
    <xf numFmtId="5" fontId="8" fillId="0" borderId="0"/>
    <xf numFmtId="0" fontId="8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5" fontId="8" fillId="0" borderId="0"/>
    <xf numFmtId="0" fontId="8" fillId="0" borderId="0"/>
    <xf numFmtId="0" fontId="8" fillId="0" borderId="0"/>
    <xf numFmtId="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5" fillId="0" borderId="0"/>
    <xf numFmtId="0" fontId="45" fillId="0" borderId="0"/>
    <xf numFmtId="0" fontId="100" fillId="0" borderId="0"/>
    <xf numFmtId="0" fontId="45" fillId="0" borderId="0"/>
    <xf numFmtId="187" fontId="8" fillId="0" borderId="0"/>
    <xf numFmtId="199" fontId="4" fillId="0" borderId="0"/>
    <xf numFmtId="187" fontId="8" fillId="0" borderId="0"/>
    <xf numFmtId="0" fontId="45" fillId="0" borderId="0"/>
    <xf numFmtId="5" fontId="8" fillId="0" borderId="0"/>
    <xf numFmtId="193" fontId="8" fillId="0" borderId="0"/>
    <xf numFmtId="5" fontId="8" fillId="0" borderId="0"/>
    <xf numFmtId="5" fontId="8" fillId="0" borderId="0"/>
    <xf numFmtId="0" fontId="8" fillId="0" borderId="0"/>
    <xf numFmtId="0" fontId="45" fillId="0" borderId="0"/>
    <xf numFmtId="0" fontId="45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5" fillId="0" borderId="0"/>
    <xf numFmtId="0" fontId="1" fillId="0" borderId="0"/>
    <xf numFmtId="0" fontId="45" fillId="0" borderId="0"/>
    <xf numFmtId="188" fontId="8" fillId="0" borderId="0"/>
    <xf numFmtId="199" fontId="8" fillId="0" borderId="0"/>
    <xf numFmtId="0" fontId="4" fillId="0" borderId="0"/>
    <xf numFmtId="0" fontId="45" fillId="0" borderId="0"/>
    <xf numFmtId="0" fontId="45" fillId="0" borderId="0"/>
    <xf numFmtId="187" fontId="8" fillId="0" borderId="0"/>
    <xf numFmtId="0" fontId="45" fillId="0" borderId="0"/>
    <xf numFmtId="0" fontId="45" fillId="0" borderId="0"/>
    <xf numFmtId="0" fontId="4" fillId="0" borderId="0"/>
    <xf numFmtId="199" fontId="8" fillId="0" borderId="0"/>
    <xf numFmtId="0" fontId="45" fillId="0" borderId="0"/>
    <xf numFmtId="0" fontId="45" fillId="0" borderId="0"/>
    <xf numFmtId="0" fontId="45" fillId="0" borderId="0"/>
    <xf numFmtId="0" fontId="8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8" fillId="0" borderId="0"/>
    <xf numFmtId="0" fontId="45" fillId="0" borderId="0"/>
    <xf numFmtId="0" fontId="45" fillId="0" borderId="0"/>
    <xf numFmtId="199" fontId="8" fillId="0" borderId="0"/>
    <xf numFmtId="0" fontId="45" fillId="0" borderId="0"/>
    <xf numFmtId="201" fontId="8" fillId="0" borderId="0"/>
    <xf numFmtId="201" fontId="8" fillId="0" borderId="0"/>
    <xf numFmtId="199" fontId="8" fillId="0" borderId="0"/>
    <xf numFmtId="0" fontId="45" fillId="0" borderId="0"/>
    <xf numFmtId="0" fontId="4" fillId="0" borderId="0"/>
    <xf numFmtId="199" fontId="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228" fontId="8" fillId="0" borderId="0"/>
    <xf numFmtId="0" fontId="8" fillId="0" borderId="0"/>
    <xf numFmtId="242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99" fontId="26" fillId="0" borderId="0"/>
    <xf numFmtId="260" fontId="26" fillId="0" borderId="0"/>
    <xf numFmtId="0" fontId="101" fillId="0" borderId="0"/>
    <xf numFmtId="0" fontId="8" fillId="0" borderId="0"/>
    <xf numFmtId="41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14" fillId="0" borderId="0"/>
    <xf numFmtId="43" fontId="65" fillId="0" borderId="0" applyFont="0" applyFill="0" applyBorder="0" applyAlignment="0" applyProtection="0"/>
    <xf numFmtId="40" fontId="103" fillId="0" borderId="0" applyFont="0" applyFill="0" applyBorder="0" applyAlignment="0" applyProtection="0"/>
    <xf numFmtId="38" fontId="103" fillId="0" borderId="0" applyFont="0" applyFill="0" applyBorder="0" applyAlignment="0" applyProtection="0"/>
    <xf numFmtId="0" fontId="8" fillId="0" borderId="0"/>
    <xf numFmtId="0" fontId="65" fillId="0" borderId="0"/>
    <xf numFmtId="245" fontId="102" fillId="0" borderId="0" applyFont="0" applyFill="0" applyBorder="0" applyAlignment="0" applyProtection="0"/>
    <xf numFmtId="246" fontId="102" fillId="0" borderId="0" applyFont="0" applyFill="0" applyBorder="0" applyAlignment="0" applyProtection="0"/>
    <xf numFmtId="247" fontId="103" fillId="0" borderId="0" applyFont="0" applyFill="0" applyBorder="0" applyAlignment="0" applyProtection="0"/>
    <xf numFmtId="248" fontId="103" fillId="0" borderId="0" applyFont="0" applyFill="0" applyBorder="0" applyAlignment="0" applyProtection="0"/>
  </cellStyleXfs>
  <cellXfs count="144">
    <xf numFmtId="0" fontId="0" fillId="0" borderId="0" xfId="0"/>
    <xf numFmtId="0" fontId="13" fillId="0" borderId="0" xfId="27" applyFont="1" applyFill="1" applyAlignment="1">
      <alignment horizontal="center"/>
    </xf>
    <xf numFmtId="0" fontId="14" fillId="0" borderId="0" xfId="27" applyFont="1" applyFill="1" applyAlignment="1">
      <alignment horizontal="center"/>
    </xf>
    <xf numFmtId="43" fontId="13" fillId="0" borderId="0" xfId="1" applyFont="1" applyFill="1" applyAlignment="1">
      <alignment horizontal="center"/>
    </xf>
    <xf numFmtId="0" fontId="18" fillId="0" borderId="0" xfId="27" applyFont="1" applyFill="1" applyAlignment="1">
      <alignment horizontal="center"/>
    </xf>
    <xf numFmtId="0" fontId="13" fillId="0" borderId="0" xfId="27" applyFont="1" applyFill="1" applyBorder="1" applyAlignment="1" applyProtection="1">
      <alignment horizontal="center"/>
    </xf>
    <xf numFmtId="195" fontId="13" fillId="0" borderId="0" xfId="27" applyNumberFormat="1" applyFont="1" applyFill="1" applyBorder="1" applyAlignment="1">
      <alignment horizontal="center"/>
    </xf>
    <xf numFmtId="15" fontId="13" fillId="0" borderId="0" xfId="27" quotePrefix="1" applyNumberFormat="1" applyFont="1" applyFill="1" applyBorder="1" applyAlignment="1" applyProtection="1">
      <alignment horizontal="center"/>
    </xf>
    <xf numFmtId="0" fontId="13" fillId="0" borderId="0" xfId="27" applyFont="1" applyFill="1" applyBorder="1" applyAlignment="1" applyProtection="1">
      <alignment horizontal="center"/>
      <protection locked="0"/>
    </xf>
    <xf numFmtId="0" fontId="13" fillId="0" borderId="3" xfId="27" applyFont="1" applyFill="1" applyBorder="1" applyAlignment="1" applyProtection="1">
      <alignment horizontal="center"/>
      <protection locked="0"/>
    </xf>
    <xf numFmtId="0" fontId="13" fillId="0" borderId="3" xfId="27" applyFont="1" applyFill="1" applyBorder="1" applyAlignment="1" applyProtection="1">
      <alignment horizontal="center"/>
    </xf>
    <xf numFmtId="194" fontId="13" fillId="0" borderId="3" xfId="27" applyNumberFormat="1" applyFont="1" applyFill="1" applyBorder="1" applyAlignment="1"/>
    <xf numFmtId="43" fontId="13" fillId="0" borderId="0" xfId="429" applyFont="1" applyFill="1" applyAlignment="1"/>
    <xf numFmtId="0" fontId="13" fillId="0" borderId="0" xfId="27" applyFont="1" applyFill="1" applyAlignment="1"/>
    <xf numFmtId="43" fontId="13" fillId="0" borderId="0" xfId="581" applyFont="1" applyFill="1" applyAlignment="1"/>
    <xf numFmtId="193" fontId="13" fillId="0" borderId="0" xfId="1" applyNumberFormat="1" applyFont="1" applyFill="1" applyAlignment="1"/>
    <xf numFmtId="0" fontId="12" fillId="0" borderId="0" xfId="27" applyFont="1" applyFill="1" applyAlignment="1"/>
    <xf numFmtId="43" fontId="13" fillId="0" borderId="0" xfId="1" applyFont="1" applyFill="1" applyAlignment="1"/>
    <xf numFmtId="0" fontId="14" fillId="0" borderId="0" xfId="27" applyFont="1" applyFill="1" applyAlignment="1"/>
    <xf numFmtId="194" fontId="13" fillId="0" borderId="4" xfId="1" applyNumberFormat="1" applyFont="1" applyFill="1" applyBorder="1" applyAlignment="1"/>
    <xf numFmtId="194" fontId="13" fillId="0" borderId="0" xfId="1" applyNumberFormat="1" applyFont="1" applyFill="1" applyAlignment="1"/>
    <xf numFmtId="0" fontId="17" fillId="0" borderId="0" xfId="27" applyFont="1" applyFill="1" applyAlignment="1"/>
    <xf numFmtId="196" fontId="17" fillId="0" borderId="0" xfId="1" applyNumberFormat="1" applyFont="1" applyFill="1" applyAlignment="1"/>
    <xf numFmtId="193" fontId="13" fillId="0" borderId="0" xfId="27" applyNumberFormat="1" applyFont="1" applyFill="1" applyAlignment="1"/>
    <xf numFmtId="43" fontId="13" fillId="0" borderId="4" xfId="1" applyFont="1" applyFill="1" applyBorder="1" applyAlignment="1"/>
    <xf numFmtId="196" fontId="13" fillId="0" borderId="0" xfId="1" applyNumberFormat="1" applyFont="1" applyFill="1" applyAlignment="1"/>
    <xf numFmtId="196" fontId="13" fillId="0" borderId="3" xfId="1" applyNumberFormat="1" applyFont="1" applyFill="1" applyBorder="1" applyAlignment="1"/>
    <xf numFmtId="194" fontId="13" fillId="0" borderId="0" xfId="27" applyNumberFormat="1" applyFont="1" applyFill="1" applyAlignment="1"/>
    <xf numFmtId="0" fontId="13" fillId="0" borderId="0" xfId="0" applyFont="1" applyFill="1" applyAlignment="1"/>
    <xf numFmtId="194" fontId="13" fillId="0" borderId="5" xfId="27" applyNumberFormat="1" applyFont="1" applyFill="1" applyBorder="1" applyAlignment="1"/>
    <xf numFmtId="0" fontId="12" fillId="0" borderId="0" xfId="0" applyFont="1" applyFill="1" applyAlignment="1"/>
    <xf numFmtId="193" fontId="15" fillId="0" borderId="0" xfId="0" applyNumberFormat="1" applyFont="1" applyFill="1" applyAlignment="1">
      <alignment horizontal="right" shrinkToFit="1"/>
    </xf>
    <xf numFmtId="200" fontId="13" fillId="0" borderId="0" xfId="0" applyNumberFormat="1" applyFont="1" applyFill="1" applyAlignment="1">
      <alignment horizontal="right" shrinkToFit="1"/>
    </xf>
    <xf numFmtId="0" fontId="16" fillId="0" borderId="0" xfId="27" applyFont="1" applyFill="1" applyAlignment="1"/>
    <xf numFmtId="0" fontId="2" fillId="0" borderId="0" xfId="27" applyFont="1" applyFill="1" applyAlignment="1"/>
    <xf numFmtId="198" fontId="13" fillId="0" borderId="0" xfId="429" quotePrefix="1" applyNumberFormat="1" applyFont="1" applyFill="1" applyAlignment="1">
      <alignment horizontal="right"/>
    </xf>
    <xf numFmtId="198" fontId="13" fillId="0" borderId="0" xfId="429" applyNumberFormat="1" applyFont="1" applyFill="1" applyAlignment="1">
      <alignment horizontal="right"/>
    </xf>
    <xf numFmtId="198" fontId="13" fillId="0" borderId="0" xfId="438" applyNumberFormat="1" applyFont="1" applyFill="1" applyAlignment="1">
      <alignment horizontal="right"/>
    </xf>
    <xf numFmtId="0" fontId="13" fillId="0" borderId="0" xfId="27" quotePrefix="1" applyFont="1" applyFill="1" applyAlignment="1"/>
    <xf numFmtId="43" fontId="13" fillId="0" borderId="8" xfId="1" applyFont="1" applyFill="1" applyBorder="1" applyAlignment="1"/>
    <xf numFmtId="43" fontId="17" fillId="0" borderId="0" xfId="1" applyFont="1" applyFill="1" applyAlignment="1"/>
    <xf numFmtId="40" fontId="13" fillId="0" borderId="0" xfId="1" applyNumberFormat="1" applyFont="1" applyFill="1" applyAlignment="1"/>
    <xf numFmtId="194" fontId="13" fillId="0" borderId="3" xfId="1" applyNumberFormat="1" applyFont="1" applyFill="1" applyBorder="1" applyAlignment="1"/>
    <xf numFmtId="261" fontId="13" fillId="0" borderId="8" xfId="1" applyNumberFormat="1" applyFont="1" applyFill="1" applyBorder="1" applyAlignment="1"/>
    <xf numFmtId="0" fontId="13" fillId="0" borderId="0" xfId="27" applyFont="1" applyFill="1" applyBorder="1" applyAlignment="1">
      <alignment horizontal="center"/>
    </xf>
    <xf numFmtId="43" fontId="13" fillId="0" borderId="0" xfId="27" applyNumberFormat="1" applyFont="1" applyFill="1" applyAlignment="1"/>
    <xf numFmtId="43" fontId="13" fillId="0" borderId="6" xfId="1" applyFont="1" applyFill="1" applyBorder="1" applyAlignment="1"/>
    <xf numFmtId="43" fontId="13" fillId="0" borderId="3" xfId="1" applyFont="1" applyFill="1" applyBorder="1" applyAlignment="1"/>
    <xf numFmtId="193" fontId="2" fillId="0" borderId="0" xfId="1" applyNumberFormat="1" applyFont="1" applyFill="1" applyAlignment="1"/>
    <xf numFmtId="43" fontId="13" fillId="0" borderId="5" xfId="1" applyFont="1" applyFill="1" applyBorder="1" applyAlignment="1"/>
    <xf numFmtId="0" fontId="12" fillId="0" borderId="0" xfId="27" applyFont="1" applyFill="1" applyAlignment="1">
      <alignment horizontal="left"/>
    </xf>
    <xf numFmtId="0" fontId="13" fillId="0" borderId="3" xfId="27" applyFont="1" applyFill="1" applyBorder="1" applyAlignment="1">
      <alignment horizontal="center"/>
    </xf>
    <xf numFmtId="0" fontId="13" fillId="0" borderId="4" xfId="27" applyFont="1" applyFill="1" applyBorder="1" applyAlignment="1">
      <alignment horizontal="center"/>
    </xf>
    <xf numFmtId="195" fontId="13" fillId="0" borderId="0" xfId="27" applyNumberFormat="1" applyFont="1" applyFill="1" applyAlignment="1">
      <alignment horizontal="centerContinuous" wrapText="1"/>
    </xf>
    <xf numFmtId="0" fontId="13" fillId="0" borderId="0" xfId="27" applyFont="1" applyFill="1" applyAlignment="1">
      <alignment horizontal="left"/>
    </xf>
    <xf numFmtId="43" fontId="13" fillId="0" borderId="0" xfId="1" applyFont="1" applyFill="1" applyAlignment="1">
      <alignment horizontal="right"/>
    </xf>
    <xf numFmtId="0" fontId="14" fillId="0" borderId="0" xfId="27" applyFont="1" applyFill="1" applyAlignment="1">
      <alignment horizontal="left"/>
    </xf>
    <xf numFmtId="0" fontId="13" fillId="0" borderId="0" xfId="27" applyFont="1" applyFill="1" applyAlignment="1">
      <alignment horizontal="centerContinuous"/>
    </xf>
    <xf numFmtId="0" fontId="13" fillId="0" borderId="0" xfId="27" applyFont="1" applyFill="1" applyAlignment="1" applyProtection="1">
      <alignment horizontal="center"/>
      <protection locked="0"/>
    </xf>
    <xf numFmtId="195" fontId="13" fillId="0" borderId="0" xfId="27" applyNumberFormat="1" applyFont="1" applyFill="1" applyAlignment="1">
      <alignment horizontal="centerContinuous"/>
    </xf>
    <xf numFmtId="0" fontId="12" fillId="0" borderId="0" xfId="27" applyFont="1" applyFill="1" applyAlignment="1" applyProtection="1">
      <alignment horizontal="centerContinuous"/>
      <protection locked="0"/>
    </xf>
    <xf numFmtId="195" fontId="12" fillId="0" borderId="0" xfId="27" applyNumberFormat="1" applyFont="1" applyFill="1" applyAlignment="1">
      <alignment horizontal="centerContinuous" wrapText="1"/>
    </xf>
    <xf numFmtId="0" fontId="12" fillId="0" borderId="0" xfId="27" applyFont="1" applyFill="1" applyAlignment="1">
      <alignment horizontal="centerContinuous"/>
    </xf>
    <xf numFmtId="195" fontId="12" fillId="0" borderId="0" xfId="27" applyNumberFormat="1" applyFont="1" applyFill="1" applyAlignment="1"/>
    <xf numFmtId="0" fontId="13" fillId="0" borderId="0" xfId="27" quotePrefix="1" applyFont="1" applyFill="1" applyAlignment="1">
      <alignment horizontal="center"/>
    </xf>
    <xf numFmtId="43" fontId="13" fillId="0" borderId="7" xfId="1" applyFont="1" applyFill="1" applyBorder="1" applyAlignment="1"/>
    <xf numFmtId="0" fontId="13" fillId="0" borderId="0" xfId="27" quotePrefix="1" applyFont="1" applyFill="1" applyAlignment="1">
      <alignment horizontal="centerContinuous"/>
    </xf>
    <xf numFmtId="0" fontId="13" fillId="0" borderId="0" xfId="27" applyFont="1" applyFill="1"/>
    <xf numFmtId="194" fontId="13" fillId="0" borderId="6" xfId="1" applyNumberFormat="1" applyFont="1" applyFill="1" applyBorder="1" applyAlignment="1"/>
    <xf numFmtId="43" fontId="142" fillId="0" borderId="0" xfId="1" applyFont="1" applyFill="1" applyAlignment="1">
      <alignment horizontal="right"/>
    </xf>
    <xf numFmtId="0" fontId="12" fillId="0" borderId="0" xfId="27" applyFont="1" applyFill="1"/>
    <xf numFmtId="0" fontId="16" fillId="0" borderId="0" xfId="28" applyFont="1" applyFill="1"/>
    <xf numFmtId="0" fontId="19" fillId="0" borderId="0" xfId="0" applyFont="1" applyFill="1" applyAlignment="1">
      <alignment horizontal="center" readingOrder="1"/>
    </xf>
    <xf numFmtId="0" fontId="16" fillId="0" borderId="0" xfId="28" applyFont="1" applyFill="1" applyAlignment="1">
      <alignment horizontal="centerContinuous"/>
    </xf>
    <xf numFmtId="0" fontId="2" fillId="0" borderId="0" xfId="28" applyFont="1" applyFill="1" applyAlignment="1">
      <alignment horizontal="center" vertical="center"/>
    </xf>
    <xf numFmtId="0" fontId="2" fillId="0" borderId="3" xfId="28" applyFont="1" applyFill="1" applyBorder="1" applyAlignment="1">
      <alignment horizontal="center" vertical="center"/>
    </xf>
    <xf numFmtId="193" fontId="13" fillId="0" borderId="0" xfId="1" applyNumberFormat="1" applyFont="1" applyFill="1" applyAlignment="1">
      <alignment horizontal="center"/>
    </xf>
    <xf numFmtId="193" fontId="13" fillId="0" borderId="0" xfId="27" applyNumberFormat="1" applyFont="1" applyFill="1" applyAlignment="1">
      <alignment horizontal="center"/>
    </xf>
    <xf numFmtId="43" fontId="13" fillId="0" borderId="0" xfId="27" applyNumberFormat="1" applyFont="1" applyFill="1"/>
    <xf numFmtId="43" fontId="13" fillId="0" borderId="0" xfId="27" applyNumberFormat="1" applyFont="1" applyFill="1" applyAlignment="1">
      <alignment horizontal="center"/>
    </xf>
    <xf numFmtId="0" fontId="2" fillId="0" borderId="0" xfId="28" applyFont="1" applyFill="1"/>
    <xf numFmtId="43" fontId="2" fillId="0" borderId="0" xfId="28" applyNumberFormat="1" applyFont="1" applyFill="1" applyAlignment="1">
      <alignment horizontal="center"/>
    </xf>
    <xf numFmtId="193" fontId="2" fillId="0" borderId="0" xfId="27" applyNumberFormat="1" applyFont="1" applyFill="1" applyAlignment="1">
      <alignment horizontal="center"/>
    </xf>
    <xf numFmtId="193" fontId="13" fillId="0" borderId="5" xfId="27" applyNumberFormat="1" applyFont="1" applyFill="1" applyBorder="1" applyAlignment="1">
      <alignment horizontal="center"/>
    </xf>
    <xf numFmtId="193" fontId="13" fillId="0" borderId="0" xfId="27" applyNumberFormat="1" applyFont="1" applyFill="1" applyBorder="1" applyAlignment="1">
      <alignment horizontal="center"/>
    </xf>
    <xf numFmtId="43" fontId="13" fillId="0" borderId="0" xfId="1" applyFont="1" applyFill="1" applyBorder="1" applyAlignment="1"/>
    <xf numFmtId="194" fontId="13" fillId="0" borderId="0" xfId="1" applyNumberFormat="1" applyFont="1" applyFill="1" applyBorder="1" applyAlignment="1"/>
    <xf numFmtId="193" fontId="13" fillId="0" borderId="0" xfId="1" applyNumberFormat="1" applyFont="1" applyFill="1" applyBorder="1" applyAlignment="1"/>
    <xf numFmtId="193" fontId="2" fillId="0" borderId="0" xfId="1" applyNumberFormat="1" applyFont="1" applyFill="1" applyBorder="1" applyAlignment="1"/>
    <xf numFmtId="43" fontId="2" fillId="0" borderId="0" xfId="27" applyNumberFormat="1" applyFont="1" applyFill="1" applyAlignment="1">
      <alignment horizontal="center"/>
    </xf>
    <xf numFmtId="43" fontId="2" fillId="0" borderId="0" xfId="1" applyFont="1" applyFill="1" applyAlignment="1"/>
    <xf numFmtId="194" fontId="2" fillId="0" borderId="0" xfId="1" applyNumberFormat="1" applyFont="1" applyFill="1" applyAlignment="1"/>
    <xf numFmtId="43" fontId="13" fillId="0" borderId="5" xfId="27" applyNumberFormat="1" applyFont="1" applyFill="1" applyBorder="1" applyAlignment="1">
      <alignment horizontal="center"/>
    </xf>
    <xf numFmtId="194" fontId="2" fillId="0" borderId="0" xfId="4" applyNumberFormat="1" applyFont="1" applyFill="1" applyAlignment="1"/>
    <xf numFmtId="43" fontId="2" fillId="0" borderId="0" xfId="4" applyFont="1" applyFill="1" applyAlignment="1"/>
    <xf numFmtId="43" fontId="2" fillId="0" borderId="0" xfId="1" applyFont="1" applyFill="1" applyAlignment="1">
      <alignment horizontal="right"/>
    </xf>
    <xf numFmtId="43" fontId="16" fillId="0" borderId="0" xfId="1" applyFont="1" applyFill="1" applyAlignment="1"/>
    <xf numFmtId="0" fontId="16" fillId="0" borderId="0" xfId="0" applyFont="1" applyFill="1" applyAlignment="1">
      <alignment horizontal="center" readingOrder="1"/>
    </xf>
    <xf numFmtId="0" fontId="16" fillId="0" borderId="0" xfId="28" applyFont="1" applyFill="1" applyAlignment="1">
      <alignment horizontal="center"/>
    </xf>
    <xf numFmtId="0" fontId="2" fillId="0" borderId="0" xfId="28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0" fontId="2" fillId="0" borderId="3" xfId="28" applyFont="1" applyFill="1" applyBorder="1" applyAlignment="1">
      <alignment horizontal="center"/>
    </xf>
    <xf numFmtId="261" fontId="2" fillId="0" borderId="0" xfId="28" applyNumberFormat="1" applyFont="1" applyFill="1" applyAlignment="1">
      <alignment horizontal="center"/>
    </xf>
    <xf numFmtId="194" fontId="2" fillId="0" borderId="5" xfId="4" applyNumberFormat="1" applyFont="1" applyFill="1" applyBorder="1" applyAlignment="1"/>
    <xf numFmtId="194" fontId="2" fillId="0" borderId="0" xfId="4" applyNumberFormat="1" applyFont="1" applyFill="1" applyBorder="1" applyAlignment="1"/>
    <xf numFmtId="43" fontId="12" fillId="0" borderId="0" xfId="1" applyFont="1" applyFill="1" applyAlignment="1">
      <alignment horizontal="centerContinuous"/>
    </xf>
    <xf numFmtId="0" fontId="13" fillId="0" borderId="3" xfId="27" applyFont="1" applyFill="1" applyBorder="1" applyAlignment="1">
      <alignment horizontal="centerContinuous"/>
    </xf>
    <xf numFmtId="0" fontId="13" fillId="0" borderId="4" xfId="27" applyFont="1" applyFill="1" applyBorder="1" applyAlignment="1">
      <alignment horizontal="centerContinuous"/>
    </xf>
    <xf numFmtId="39" fontId="13" fillId="0" borderId="0" xfId="1" applyNumberFormat="1" applyFont="1" applyFill="1" applyAlignment="1"/>
    <xf numFmtId="0" fontId="13" fillId="0" borderId="0" xfId="26" applyFont="1" applyFill="1" applyAlignment="1"/>
    <xf numFmtId="193" fontId="13" fillId="0" borderId="3" xfId="1" applyNumberFormat="1" applyFont="1" applyFill="1" applyBorder="1" applyAlignment="1"/>
    <xf numFmtId="0" fontId="13" fillId="0" borderId="0" xfId="22" applyFont="1" applyFill="1" applyAlignment="1"/>
    <xf numFmtId="0" fontId="12" fillId="0" borderId="0" xfId="26" applyFont="1" applyFill="1" applyAlignment="1"/>
    <xf numFmtId="0" fontId="13" fillId="0" borderId="0" xfId="26" applyFont="1" applyFill="1" applyAlignment="1">
      <alignment horizontal="left"/>
    </xf>
    <xf numFmtId="193" fontId="13" fillId="0" borderId="4" xfId="1" applyNumberFormat="1" applyFont="1" applyFill="1" applyBorder="1" applyAlignment="1"/>
    <xf numFmtId="197" fontId="13" fillId="0" borderId="0" xfId="1" applyNumberFormat="1" applyFont="1" applyFill="1" applyAlignment="1"/>
    <xf numFmtId="197" fontId="13" fillId="0" borderId="0" xfId="27" applyNumberFormat="1" applyFont="1" applyFill="1" applyAlignment="1"/>
    <xf numFmtId="0" fontId="2" fillId="0" borderId="0" xfId="0" applyFont="1" applyFill="1" applyAlignment="1">
      <alignment horizontal="center"/>
    </xf>
    <xf numFmtId="43" fontId="141" fillId="0" borderId="0" xfId="1" applyFont="1" applyFill="1" applyAlignment="1">
      <alignment horizontal="right"/>
    </xf>
    <xf numFmtId="0" fontId="13" fillId="0" borderId="0" xfId="27" applyFont="1" applyFill="1" applyAlignment="1" applyProtection="1">
      <alignment horizontal="center" wrapText="1"/>
      <protection locked="0"/>
    </xf>
    <xf numFmtId="195" fontId="13" fillId="0" borderId="0" xfId="27" applyNumberFormat="1" applyFont="1" applyFill="1" applyAlignment="1">
      <alignment horizontal="center" wrapText="1"/>
    </xf>
    <xf numFmtId="43" fontId="13" fillId="0" borderId="0" xfId="1" applyFont="1" applyFill="1" applyAlignment="1">
      <alignment horizontal="center" wrapText="1"/>
    </xf>
    <xf numFmtId="0" fontId="13" fillId="0" borderId="0" xfId="27" applyFont="1" applyFill="1" applyAlignment="1">
      <alignment horizontal="center" wrapText="1"/>
    </xf>
    <xf numFmtId="43" fontId="13" fillId="0" borderId="0" xfId="1" applyFont="1" applyFill="1" applyAlignment="1" applyProtection="1">
      <alignment horizontal="center" wrapText="1"/>
      <protection locked="0"/>
    </xf>
    <xf numFmtId="193" fontId="13" fillId="0" borderId="0" xfId="894" applyNumberFormat="1" applyFont="1" applyFill="1"/>
    <xf numFmtId="193" fontId="13" fillId="0" borderId="5" xfId="1" applyNumberFormat="1" applyFont="1" applyFill="1" applyBorder="1" applyAlignment="1"/>
    <xf numFmtId="0" fontId="13" fillId="0" borderId="0" xfId="29" applyFont="1" applyFill="1" applyAlignment="1"/>
    <xf numFmtId="0" fontId="13" fillId="0" borderId="0" xfId="27" quotePrefix="1" applyFont="1" applyFill="1" applyAlignment="1">
      <alignment horizontal="left"/>
    </xf>
    <xf numFmtId="43" fontId="13" fillId="0" borderId="0" xfId="581" applyFont="1" applyFill="1"/>
    <xf numFmtId="0" fontId="13" fillId="0" borderId="0" xfId="29" applyFont="1" applyFill="1" applyAlignment="1">
      <alignment horizontal="center"/>
    </xf>
    <xf numFmtId="0" fontId="13" fillId="0" borderId="0" xfId="31" applyNumberFormat="1" applyFont="1" applyFill="1"/>
    <xf numFmtId="0" fontId="13" fillId="0" borderId="0" xfId="31" applyNumberFormat="1" applyFont="1" applyFill="1" applyAlignment="1"/>
    <xf numFmtId="1" fontId="13" fillId="0" borderId="0" xfId="27" applyNumberFormat="1" applyFont="1" applyFill="1" applyAlignment="1">
      <alignment horizontal="right"/>
    </xf>
    <xf numFmtId="198" fontId="13" fillId="0" borderId="0" xfId="1" applyNumberFormat="1" applyFont="1" applyFill="1" applyAlignment="1">
      <alignment horizontal="right"/>
    </xf>
    <xf numFmtId="198" fontId="13" fillId="0" borderId="0" xfId="1" applyNumberFormat="1" applyFont="1" applyFill="1" applyAlignment="1"/>
    <xf numFmtId="0" fontId="2" fillId="0" borderId="0" xfId="0" applyFont="1" applyFill="1" applyAlignment="1"/>
    <xf numFmtId="43" fontId="2" fillId="0" borderId="0" xfId="0" applyNumberFormat="1" applyFont="1" applyFill="1" applyAlignment="1"/>
    <xf numFmtId="199" fontId="13" fillId="0" borderId="0" xfId="0" applyNumberFormat="1" applyFont="1" applyFill="1" applyAlignment="1">
      <alignment horizontal="center"/>
    </xf>
    <xf numFmtId="0" fontId="12" fillId="0" borderId="0" xfId="27" applyFont="1" applyFill="1" applyAlignment="1">
      <alignment horizontal="left"/>
    </xf>
    <xf numFmtId="0" fontId="13" fillId="0" borderId="3" xfId="27" applyFont="1" applyFill="1" applyBorder="1" applyAlignment="1">
      <alignment horizontal="center"/>
    </xf>
    <xf numFmtId="0" fontId="13" fillId="0" borderId="4" xfId="27" applyFont="1" applyFill="1" applyBorder="1" applyAlignment="1">
      <alignment horizontal="center"/>
    </xf>
    <xf numFmtId="195" fontId="13" fillId="0" borderId="4" xfId="27" applyNumberFormat="1" applyFont="1" applyFill="1" applyBorder="1" applyAlignment="1" applyProtection="1">
      <alignment horizontal="center"/>
      <protection locked="0"/>
    </xf>
    <xf numFmtId="0" fontId="14" fillId="0" borderId="0" xfId="27" applyFont="1" applyFill="1" applyAlignment="1">
      <alignment horizontal="left"/>
    </xf>
    <xf numFmtId="0" fontId="2" fillId="0" borderId="3" xfId="28" applyFont="1" applyFill="1" applyBorder="1" applyAlignment="1">
      <alignment horizontal="center"/>
    </xf>
  </cellXfs>
  <cellStyles count="3488">
    <cellStyle name="??" xfId="32" xr:uid="{00000000-0005-0000-0000-000000000000}"/>
    <cellStyle name="?? - Style1" xfId="33" xr:uid="{00000000-0005-0000-0000-000001000000}"/>
    <cellStyle name="?? [0] - Style2" xfId="34" xr:uid="{00000000-0005-0000-0000-000002000000}"/>
    <cellStyle name="?? [0]_PERSONAL" xfId="35" xr:uid="{00000000-0005-0000-0000-000003000000}"/>
    <cellStyle name="?? 2" xfId="36" xr:uid="{00000000-0005-0000-0000-000004000000}"/>
    <cellStyle name="?? 3" xfId="37" xr:uid="{00000000-0005-0000-0000-000005000000}"/>
    <cellStyle name="?? 4" xfId="38" xr:uid="{00000000-0005-0000-0000-000006000000}"/>
    <cellStyle name="?? 5" xfId="39" xr:uid="{00000000-0005-0000-0000-000007000000}"/>
    <cellStyle name="?? 6" xfId="40" xr:uid="{00000000-0005-0000-0000-000008000000}"/>
    <cellStyle name="?? 7" xfId="41" xr:uid="{00000000-0005-0000-0000-000009000000}"/>
    <cellStyle name="?????? - Style3" xfId="42" xr:uid="{00000000-0005-0000-0000-00000A000000}"/>
    <cellStyle name="?????? - Style4" xfId="43" xr:uid="{00000000-0005-0000-0000-00000B000000}"/>
    <cellStyle name="?????????????????" xfId="44" xr:uid="{00000000-0005-0000-0000-00000C000000}"/>
    <cellStyle name="????????????????? [0]_MOGAS97" xfId="45" xr:uid="{00000000-0005-0000-0000-00000D000000}"/>
    <cellStyle name="??????????????????? [0]_MOGAS97" xfId="46" xr:uid="{00000000-0005-0000-0000-00000E000000}"/>
    <cellStyle name="???????????????????????" xfId="47" xr:uid="{00000000-0005-0000-0000-00000F000000}"/>
    <cellStyle name="???????????????????_MOGAS97" xfId="48" xr:uid="{00000000-0005-0000-0000-000010000000}"/>
    <cellStyle name="?????????????????_K-NKT Q2'53-เก็บยอด" xfId="49" xr:uid="{00000000-0005-0000-0000-000011000000}"/>
    <cellStyle name="????_C2+C3+POLY" xfId="50" xr:uid="{00000000-0005-0000-0000-000012000000}"/>
    <cellStyle name="??_PER - Style6" xfId="51" xr:uid="{00000000-0005-0000-0000-000013000000}"/>
    <cellStyle name="20% - Accent1 2" xfId="52" xr:uid="{00000000-0005-0000-0000-000014000000}"/>
    <cellStyle name="20% - Accent1 2 2" xfId="53" xr:uid="{00000000-0005-0000-0000-000015000000}"/>
    <cellStyle name="20% - Accent1 2 3" xfId="54" xr:uid="{00000000-0005-0000-0000-000016000000}"/>
    <cellStyle name="20% - Accent1 2 4" xfId="55" xr:uid="{00000000-0005-0000-0000-000017000000}"/>
    <cellStyle name="20% - Accent1 3" xfId="56" xr:uid="{00000000-0005-0000-0000-000018000000}"/>
    <cellStyle name="20% - Accent1 3 2" xfId="57" xr:uid="{00000000-0005-0000-0000-000019000000}"/>
    <cellStyle name="20% - Accent1 3 3" xfId="58" xr:uid="{00000000-0005-0000-0000-00001A000000}"/>
    <cellStyle name="20% - Accent1 4" xfId="59" xr:uid="{00000000-0005-0000-0000-00001B000000}"/>
    <cellStyle name="20% - Accent1 4 2" xfId="60" xr:uid="{00000000-0005-0000-0000-00001C000000}"/>
    <cellStyle name="20% - Accent1 5" xfId="61" xr:uid="{00000000-0005-0000-0000-00001D000000}"/>
    <cellStyle name="20% - Accent1 5 2" xfId="62" xr:uid="{00000000-0005-0000-0000-00001E000000}"/>
    <cellStyle name="20% - Accent1 6" xfId="63" xr:uid="{00000000-0005-0000-0000-00001F000000}"/>
    <cellStyle name="20% - Accent1 7" xfId="64" xr:uid="{00000000-0005-0000-0000-000020000000}"/>
    <cellStyle name="20% - Accent2 2" xfId="65" xr:uid="{00000000-0005-0000-0000-000021000000}"/>
    <cellStyle name="20% - Accent2 2 2" xfId="66" xr:uid="{00000000-0005-0000-0000-000022000000}"/>
    <cellStyle name="20% - Accent2 2 3" xfId="67" xr:uid="{00000000-0005-0000-0000-000023000000}"/>
    <cellStyle name="20% - Accent2 2 4" xfId="68" xr:uid="{00000000-0005-0000-0000-000024000000}"/>
    <cellStyle name="20% - Accent2 3" xfId="69" xr:uid="{00000000-0005-0000-0000-000025000000}"/>
    <cellStyle name="20% - Accent2 3 2" xfId="70" xr:uid="{00000000-0005-0000-0000-000026000000}"/>
    <cellStyle name="20% - Accent2 3 3" xfId="71" xr:uid="{00000000-0005-0000-0000-000027000000}"/>
    <cellStyle name="20% - Accent2 4" xfId="72" xr:uid="{00000000-0005-0000-0000-000028000000}"/>
    <cellStyle name="20% - Accent2 4 2" xfId="73" xr:uid="{00000000-0005-0000-0000-000029000000}"/>
    <cellStyle name="20% - Accent2 5" xfId="74" xr:uid="{00000000-0005-0000-0000-00002A000000}"/>
    <cellStyle name="20% - Accent2 5 2" xfId="75" xr:uid="{00000000-0005-0000-0000-00002B000000}"/>
    <cellStyle name="20% - Accent2 6" xfId="76" xr:uid="{00000000-0005-0000-0000-00002C000000}"/>
    <cellStyle name="20% - Accent2 7" xfId="77" xr:uid="{00000000-0005-0000-0000-00002D000000}"/>
    <cellStyle name="20% - Accent3 2" xfId="78" xr:uid="{00000000-0005-0000-0000-00002E000000}"/>
    <cellStyle name="20% - Accent3 2 2" xfId="79" xr:uid="{00000000-0005-0000-0000-00002F000000}"/>
    <cellStyle name="20% - Accent3 2 3" xfId="80" xr:uid="{00000000-0005-0000-0000-000030000000}"/>
    <cellStyle name="20% - Accent3 2 4" xfId="81" xr:uid="{00000000-0005-0000-0000-000031000000}"/>
    <cellStyle name="20% - Accent3 3" xfId="82" xr:uid="{00000000-0005-0000-0000-000032000000}"/>
    <cellStyle name="20% - Accent3 3 2" xfId="83" xr:uid="{00000000-0005-0000-0000-000033000000}"/>
    <cellStyle name="20% - Accent3 3 3" xfId="84" xr:uid="{00000000-0005-0000-0000-000034000000}"/>
    <cellStyle name="20% - Accent3 4" xfId="85" xr:uid="{00000000-0005-0000-0000-000035000000}"/>
    <cellStyle name="20% - Accent3 4 2" xfId="86" xr:uid="{00000000-0005-0000-0000-000036000000}"/>
    <cellStyle name="20% - Accent3 5" xfId="87" xr:uid="{00000000-0005-0000-0000-000037000000}"/>
    <cellStyle name="20% - Accent3 5 2" xfId="88" xr:uid="{00000000-0005-0000-0000-000038000000}"/>
    <cellStyle name="20% - Accent3 6" xfId="89" xr:uid="{00000000-0005-0000-0000-000039000000}"/>
    <cellStyle name="20% - Accent3 7" xfId="90" xr:uid="{00000000-0005-0000-0000-00003A000000}"/>
    <cellStyle name="20% - Accent4 2" xfId="91" xr:uid="{00000000-0005-0000-0000-00003B000000}"/>
    <cellStyle name="20% - Accent4 2 2" xfId="92" xr:uid="{00000000-0005-0000-0000-00003C000000}"/>
    <cellStyle name="20% - Accent4 2 3" xfId="93" xr:uid="{00000000-0005-0000-0000-00003D000000}"/>
    <cellStyle name="20% - Accent4 2 4" xfId="94" xr:uid="{00000000-0005-0000-0000-00003E000000}"/>
    <cellStyle name="20% - Accent4 3" xfId="95" xr:uid="{00000000-0005-0000-0000-00003F000000}"/>
    <cellStyle name="20% - Accent4 3 2" xfId="96" xr:uid="{00000000-0005-0000-0000-000040000000}"/>
    <cellStyle name="20% - Accent4 3 3" xfId="97" xr:uid="{00000000-0005-0000-0000-000041000000}"/>
    <cellStyle name="20% - Accent4 4" xfId="98" xr:uid="{00000000-0005-0000-0000-000042000000}"/>
    <cellStyle name="20% - Accent4 4 2" xfId="99" xr:uid="{00000000-0005-0000-0000-000043000000}"/>
    <cellStyle name="20% - Accent4 5" xfId="100" xr:uid="{00000000-0005-0000-0000-000044000000}"/>
    <cellStyle name="20% - Accent4 5 2" xfId="101" xr:uid="{00000000-0005-0000-0000-000045000000}"/>
    <cellStyle name="20% - Accent4 6" xfId="102" xr:uid="{00000000-0005-0000-0000-000046000000}"/>
    <cellStyle name="20% - Accent4 7" xfId="103" xr:uid="{00000000-0005-0000-0000-000047000000}"/>
    <cellStyle name="20% - Accent5 2" xfId="104" xr:uid="{00000000-0005-0000-0000-000048000000}"/>
    <cellStyle name="20% - Accent5 2 2" xfId="105" xr:uid="{00000000-0005-0000-0000-000049000000}"/>
    <cellStyle name="20% - Accent5 2 3" xfId="106" xr:uid="{00000000-0005-0000-0000-00004A000000}"/>
    <cellStyle name="20% - Accent5 2 4" xfId="107" xr:uid="{00000000-0005-0000-0000-00004B000000}"/>
    <cellStyle name="20% - Accent5 3" xfId="108" xr:uid="{00000000-0005-0000-0000-00004C000000}"/>
    <cellStyle name="20% - Accent5 3 2" xfId="109" xr:uid="{00000000-0005-0000-0000-00004D000000}"/>
    <cellStyle name="20% - Accent5 3 3" xfId="110" xr:uid="{00000000-0005-0000-0000-00004E000000}"/>
    <cellStyle name="20% - Accent5 4" xfId="111" xr:uid="{00000000-0005-0000-0000-00004F000000}"/>
    <cellStyle name="20% - Accent5 4 2" xfId="112" xr:uid="{00000000-0005-0000-0000-000050000000}"/>
    <cellStyle name="20% - Accent5 5" xfId="113" xr:uid="{00000000-0005-0000-0000-000051000000}"/>
    <cellStyle name="20% - Accent5 5 2" xfId="114" xr:uid="{00000000-0005-0000-0000-000052000000}"/>
    <cellStyle name="20% - Accent5 6" xfId="115" xr:uid="{00000000-0005-0000-0000-000053000000}"/>
    <cellStyle name="20% - Accent5 7" xfId="116" xr:uid="{00000000-0005-0000-0000-000054000000}"/>
    <cellStyle name="20% - Accent6 2" xfId="117" xr:uid="{00000000-0005-0000-0000-000055000000}"/>
    <cellStyle name="20% - Accent6 2 2" xfId="118" xr:uid="{00000000-0005-0000-0000-000056000000}"/>
    <cellStyle name="20% - Accent6 2 3" xfId="119" xr:uid="{00000000-0005-0000-0000-000057000000}"/>
    <cellStyle name="20% - Accent6 2 4" xfId="120" xr:uid="{00000000-0005-0000-0000-000058000000}"/>
    <cellStyle name="20% - Accent6 3" xfId="121" xr:uid="{00000000-0005-0000-0000-000059000000}"/>
    <cellStyle name="20% - Accent6 3 2" xfId="122" xr:uid="{00000000-0005-0000-0000-00005A000000}"/>
    <cellStyle name="20% - Accent6 3 3" xfId="123" xr:uid="{00000000-0005-0000-0000-00005B000000}"/>
    <cellStyle name="20% - Accent6 4" xfId="124" xr:uid="{00000000-0005-0000-0000-00005C000000}"/>
    <cellStyle name="20% - Accent6 4 2" xfId="125" xr:uid="{00000000-0005-0000-0000-00005D000000}"/>
    <cellStyle name="20% - Accent6 5" xfId="126" xr:uid="{00000000-0005-0000-0000-00005E000000}"/>
    <cellStyle name="20% - Accent6 5 2" xfId="127" xr:uid="{00000000-0005-0000-0000-00005F000000}"/>
    <cellStyle name="20% - Accent6 6" xfId="128" xr:uid="{00000000-0005-0000-0000-000060000000}"/>
    <cellStyle name="20% - Accent6 7" xfId="129" xr:uid="{00000000-0005-0000-0000-000061000000}"/>
    <cellStyle name="40% - Accent1 2" xfId="130" xr:uid="{00000000-0005-0000-0000-000062000000}"/>
    <cellStyle name="40% - Accent1 2 2" xfId="131" xr:uid="{00000000-0005-0000-0000-000063000000}"/>
    <cellStyle name="40% - Accent1 2 3" xfId="132" xr:uid="{00000000-0005-0000-0000-000064000000}"/>
    <cellStyle name="40% - Accent1 2 4" xfId="133" xr:uid="{00000000-0005-0000-0000-000065000000}"/>
    <cellStyle name="40% - Accent1 3" xfId="134" xr:uid="{00000000-0005-0000-0000-000066000000}"/>
    <cellStyle name="40% - Accent1 3 2" xfId="135" xr:uid="{00000000-0005-0000-0000-000067000000}"/>
    <cellStyle name="40% - Accent1 3 3" xfId="136" xr:uid="{00000000-0005-0000-0000-000068000000}"/>
    <cellStyle name="40% - Accent1 4" xfId="137" xr:uid="{00000000-0005-0000-0000-000069000000}"/>
    <cellStyle name="40% - Accent1 4 2" xfId="138" xr:uid="{00000000-0005-0000-0000-00006A000000}"/>
    <cellStyle name="40% - Accent1 5" xfId="139" xr:uid="{00000000-0005-0000-0000-00006B000000}"/>
    <cellStyle name="40% - Accent1 5 2" xfId="140" xr:uid="{00000000-0005-0000-0000-00006C000000}"/>
    <cellStyle name="40% - Accent1 6" xfId="141" xr:uid="{00000000-0005-0000-0000-00006D000000}"/>
    <cellStyle name="40% - Accent1 7" xfId="142" xr:uid="{00000000-0005-0000-0000-00006E000000}"/>
    <cellStyle name="40% - Accent2 2" xfId="143" xr:uid="{00000000-0005-0000-0000-00006F000000}"/>
    <cellStyle name="40% - Accent2 2 2" xfId="144" xr:uid="{00000000-0005-0000-0000-000070000000}"/>
    <cellStyle name="40% - Accent2 2 3" xfId="145" xr:uid="{00000000-0005-0000-0000-000071000000}"/>
    <cellStyle name="40% - Accent2 2 4" xfId="146" xr:uid="{00000000-0005-0000-0000-000072000000}"/>
    <cellStyle name="40% - Accent2 3" xfId="147" xr:uid="{00000000-0005-0000-0000-000073000000}"/>
    <cellStyle name="40% - Accent2 3 2" xfId="148" xr:uid="{00000000-0005-0000-0000-000074000000}"/>
    <cellStyle name="40% - Accent2 3 3" xfId="149" xr:uid="{00000000-0005-0000-0000-000075000000}"/>
    <cellStyle name="40% - Accent2 4" xfId="150" xr:uid="{00000000-0005-0000-0000-000076000000}"/>
    <cellStyle name="40% - Accent2 4 2" xfId="151" xr:uid="{00000000-0005-0000-0000-000077000000}"/>
    <cellStyle name="40% - Accent2 5" xfId="152" xr:uid="{00000000-0005-0000-0000-000078000000}"/>
    <cellStyle name="40% - Accent2 5 2" xfId="153" xr:uid="{00000000-0005-0000-0000-000079000000}"/>
    <cellStyle name="40% - Accent2 6" xfId="154" xr:uid="{00000000-0005-0000-0000-00007A000000}"/>
    <cellStyle name="40% - Accent2 7" xfId="155" xr:uid="{00000000-0005-0000-0000-00007B000000}"/>
    <cellStyle name="40% - Accent3 2" xfId="156" xr:uid="{00000000-0005-0000-0000-00007C000000}"/>
    <cellStyle name="40% - Accent3 2 2" xfId="157" xr:uid="{00000000-0005-0000-0000-00007D000000}"/>
    <cellStyle name="40% - Accent3 2 3" xfId="158" xr:uid="{00000000-0005-0000-0000-00007E000000}"/>
    <cellStyle name="40% - Accent3 2 4" xfId="159" xr:uid="{00000000-0005-0000-0000-00007F000000}"/>
    <cellStyle name="40% - Accent3 3" xfId="160" xr:uid="{00000000-0005-0000-0000-000080000000}"/>
    <cellStyle name="40% - Accent3 3 2" xfId="161" xr:uid="{00000000-0005-0000-0000-000081000000}"/>
    <cellStyle name="40% - Accent3 3 3" xfId="162" xr:uid="{00000000-0005-0000-0000-000082000000}"/>
    <cellStyle name="40% - Accent3 4" xfId="163" xr:uid="{00000000-0005-0000-0000-000083000000}"/>
    <cellStyle name="40% - Accent3 4 2" xfId="164" xr:uid="{00000000-0005-0000-0000-000084000000}"/>
    <cellStyle name="40% - Accent3 5" xfId="165" xr:uid="{00000000-0005-0000-0000-000085000000}"/>
    <cellStyle name="40% - Accent3 5 2" xfId="166" xr:uid="{00000000-0005-0000-0000-000086000000}"/>
    <cellStyle name="40% - Accent3 6" xfId="167" xr:uid="{00000000-0005-0000-0000-000087000000}"/>
    <cellStyle name="40% - Accent3 7" xfId="168" xr:uid="{00000000-0005-0000-0000-000088000000}"/>
    <cellStyle name="40% - Accent4 2" xfId="169" xr:uid="{00000000-0005-0000-0000-000089000000}"/>
    <cellStyle name="40% - Accent4 2 2" xfId="170" xr:uid="{00000000-0005-0000-0000-00008A000000}"/>
    <cellStyle name="40% - Accent4 2 3" xfId="171" xr:uid="{00000000-0005-0000-0000-00008B000000}"/>
    <cellStyle name="40% - Accent4 2 4" xfId="172" xr:uid="{00000000-0005-0000-0000-00008C000000}"/>
    <cellStyle name="40% - Accent4 3" xfId="173" xr:uid="{00000000-0005-0000-0000-00008D000000}"/>
    <cellStyle name="40% - Accent4 3 2" xfId="174" xr:uid="{00000000-0005-0000-0000-00008E000000}"/>
    <cellStyle name="40% - Accent4 3 3" xfId="175" xr:uid="{00000000-0005-0000-0000-00008F000000}"/>
    <cellStyle name="40% - Accent4 4" xfId="176" xr:uid="{00000000-0005-0000-0000-000090000000}"/>
    <cellStyle name="40% - Accent4 4 2" xfId="177" xr:uid="{00000000-0005-0000-0000-000091000000}"/>
    <cellStyle name="40% - Accent4 5" xfId="178" xr:uid="{00000000-0005-0000-0000-000092000000}"/>
    <cellStyle name="40% - Accent4 5 2" xfId="179" xr:uid="{00000000-0005-0000-0000-000093000000}"/>
    <cellStyle name="40% - Accent4 6" xfId="180" xr:uid="{00000000-0005-0000-0000-000094000000}"/>
    <cellStyle name="40% - Accent4 7" xfId="181" xr:uid="{00000000-0005-0000-0000-000095000000}"/>
    <cellStyle name="40% - Accent5 2" xfId="182" xr:uid="{00000000-0005-0000-0000-000096000000}"/>
    <cellStyle name="40% - Accent5 2 2" xfId="183" xr:uid="{00000000-0005-0000-0000-000097000000}"/>
    <cellStyle name="40% - Accent5 2 3" xfId="184" xr:uid="{00000000-0005-0000-0000-000098000000}"/>
    <cellStyle name="40% - Accent5 2 4" xfId="185" xr:uid="{00000000-0005-0000-0000-000099000000}"/>
    <cellStyle name="40% - Accent5 3" xfId="186" xr:uid="{00000000-0005-0000-0000-00009A000000}"/>
    <cellStyle name="40% - Accent5 3 2" xfId="187" xr:uid="{00000000-0005-0000-0000-00009B000000}"/>
    <cellStyle name="40% - Accent5 3 3" xfId="188" xr:uid="{00000000-0005-0000-0000-00009C000000}"/>
    <cellStyle name="40% - Accent5 4" xfId="189" xr:uid="{00000000-0005-0000-0000-00009D000000}"/>
    <cellStyle name="40% - Accent5 4 2" xfId="190" xr:uid="{00000000-0005-0000-0000-00009E000000}"/>
    <cellStyle name="40% - Accent5 5" xfId="191" xr:uid="{00000000-0005-0000-0000-00009F000000}"/>
    <cellStyle name="40% - Accent5 5 2" xfId="192" xr:uid="{00000000-0005-0000-0000-0000A0000000}"/>
    <cellStyle name="40% - Accent5 6" xfId="193" xr:uid="{00000000-0005-0000-0000-0000A1000000}"/>
    <cellStyle name="40% - Accent5 7" xfId="194" xr:uid="{00000000-0005-0000-0000-0000A2000000}"/>
    <cellStyle name="40% - Accent6 2" xfId="195" xr:uid="{00000000-0005-0000-0000-0000A3000000}"/>
    <cellStyle name="40% - Accent6 2 2" xfId="196" xr:uid="{00000000-0005-0000-0000-0000A4000000}"/>
    <cellStyle name="40% - Accent6 2 3" xfId="197" xr:uid="{00000000-0005-0000-0000-0000A5000000}"/>
    <cellStyle name="40% - Accent6 2 4" xfId="198" xr:uid="{00000000-0005-0000-0000-0000A6000000}"/>
    <cellStyle name="40% - Accent6 3" xfId="199" xr:uid="{00000000-0005-0000-0000-0000A7000000}"/>
    <cellStyle name="40% - Accent6 3 2" xfId="200" xr:uid="{00000000-0005-0000-0000-0000A8000000}"/>
    <cellStyle name="40% - Accent6 3 3" xfId="201" xr:uid="{00000000-0005-0000-0000-0000A9000000}"/>
    <cellStyle name="40% - Accent6 4" xfId="202" xr:uid="{00000000-0005-0000-0000-0000AA000000}"/>
    <cellStyle name="40% - Accent6 4 2" xfId="203" xr:uid="{00000000-0005-0000-0000-0000AB000000}"/>
    <cellStyle name="40% - Accent6 5" xfId="204" xr:uid="{00000000-0005-0000-0000-0000AC000000}"/>
    <cellStyle name="40% - Accent6 5 2" xfId="205" xr:uid="{00000000-0005-0000-0000-0000AD000000}"/>
    <cellStyle name="40% - Accent6 6" xfId="206" xr:uid="{00000000-0005-0000-0000-0000AE000000}"/>
    <cellStyle name="40% - Accent6 7" xfId="207" xr:uid="{00000000-0005-0000-0000-0000AF000000}"/>
    <cellStyle name="594941.25" xfId="208" xr:uid="{00000000-0005-0000-0000-0000B0000000}"/>
    <cellStyle name="594941.25 2" xfId="209" xr:uid="{00000000-0005-0000-0000-0000B1000000}"/>
    <cellStyle name="594941.25 3" xfId="210" xr:uid="{00000000-0005-0000-0000-0000B2000000}"/>
    <cellStyle name="60% - Accent1 2" xfId="211" xr:uid="{00000000-0005-0000-0000-0000B3000000}"/>
    <cellStyle name="60% - Accent1 2 2" xfId="212" xr:uid="{00000000-0005-0000-0000-0000B4000000}"/>
    <cellStyle name="60% - Accent1 2 3" xfId="213" xr:uid="{00000000-0005-0000-0000-0000B5000000}"/>
    <cellStyle name="60% - Accent1 2 4" xfId="214" xr:uid="{00000000-0005-0000-0000-0000B6000000}"/>
    <cellStyle name="60% - Accent1 3" xfId="215" xr:uid="{00000000-0005-0000-0000-0000B7000000}"/>
    <cellStyle name="60% - Accent1 3 2" xfId="216" xr:uid="{00000000-0005-0000-0000-0000B8000000}"/>
    <cellStyle name="60% - Accent1 3 3" xfId="217" xr:uid="{00000000-0005-0000-0000-0000B9000000}"/>
    <cellStyle name="60% - Accent1 4" xfId="218" xr:uid="{00000000-0005-0000-0000-0000BA000000}"/>
    <cellStyle name="60% - Accent1 4 2" xfId="219" xr:uid="{00000000-0005-0000-0000-0000BB000000}"/>
    <cellStyle name="60% - Accent1 5" xfId="220" xr:uid="{00000000-0005-0000-0000-0000BC000000}"/>
    <cellStyle name="60% - Accent1 5 2" xfId="221" xr:uid="{00000000-0005-0000-0000-0000BD000000}"/>
    <cellStyle name="60% - Accent1 6" xfId="222" xr:uid="{00000000-0005-0000-0000-0000BE000000}"/>
    <cellStyle name="60% - Accent1 7" xfId="223" xr:uid="{00000000-0005-0000-0000-0000BF000000}"/>
    <cellStyle name="60% - Accent2 2" xfId="224" xr:uid="{00000000-0005-0000-0000-0000C0000000}"/>
    <cellStyle name="60% - Accent2 2 2" xfId="225" xr:uid="{00000000-0005-0000-0000-0000C1000000}"/>
    <cellStyle name="60% - Accent2 2 3" xfId="226" xr:uid="{00000000-0005-0000-0000-0000C2000000}"/>
    <cellStyle name="60% - Accent2 2 4" xfId="227" xr:uid="{00000000-0005-0000-0000-0000C3000000}"/>
    <cellStyle name="60% - Accent2 3" xfId="228" xr:uid="{00000000-0005-0000-0000-0000C4000000}"/>
    <cellStyle name="60% - Accent2 3 2" xfId="229" xr:uid="{00000000-0005-0000-0000-0000C5000000}"/>
    <cellStyle name="60% - Accent2 3 3" xfId="230" xr:uid="{00000000-0005-0000-0000-0000C6000000}"/>
    <cellStyle name="60% - Accent2 4" xfId="231" xr:uid="{00000000-0005-0000-0000-0000C7000000}"/>
    <cellStyle name="60% - Accent2 4 2" xfId="232" xr:uid="{00000000-0005-0000-0000-0000C8000000}"/>
    <cellStyle name="60% - Accent2 5" xfId="233" xr:uid="{00000000-0005-0000-0000-0000C9000000}"/>
    <cellStyle name="60% - Accent2 5 2" xfId="234" xr:uid="{00000000-0005-0000-0000-0000CA000000}"/>
    <cellStyle name="60% - Accent2 6" xfId="235" xr:uid="{00000000-0005-0000-0000-0000CB000000}"/>
    <cellStyle name="60% - Accent2 7" xfId="236" xr:uid="{00000000-0005-0000-0000-0000CC000000}"/>
    <cellStyle name="60% - Accent3 2" xfId="237" xr:uid="{00000000-0005-0000-0000-0000CD000000}"/>
    <cellStyle name="60% - Accent3 2 2" xfId="238" xr:uid="{00000000-0005-0000-0000-0000CE000000}"/>
    <cellStyle name="60% - Accent3 2 3" xfId="239" xr:uid="{00000000-0005-0000-0000-0000CF000000}"/>
    <cellStyle name="60% - Accent3 2 4" xfId="240" xr:uid="{00000000-0005-0000-0000-0000D0000000}"/>
    <cellStyle name="60% - Accent3 3" xfId="241" xr:uid="{00000000-0005-0000-0000-0000D1000000}"/>
    <cellStyle name="60% - Accent3 3 2" xfId="242" xr:uid="{00000000-0005-0000-0000-0000D2000000}"/>
    <cellStyle name="60% - Accent3 3 3" xfId="243" xr:uid="{00000000-0005-0000-0000-0000D3000000}"/>
    <cellStyle name="60% - Accent3 4" xfId="244" xr:uid="{00000000-0005-0000-0000-0000D4000000}"/>
    <cellStyle name="60% - Accent3 4 2" xfId="245" xr:uid="{00000000-0005-0000-0000-0000D5000000}"/>
    <cellStyle name="60% - Accent3 5" xfId="246" xr:uid="{00000000-0005-0000-0000-0000D6000000}"/>
    <cellStyle name="60% - Accent3 5 2" xfId="247" xr:uid="{00000000-0005-0000-0000-0000D7000000}"/>
    <cellStyle name="60% - Accent3 6" xfId="248" xr:uid="{00000000-0005-0000-0000-0000D8000000}"/>
    <cellStyle name="60% - Accent3 7" xfId="249" xr:uid="{00000000-0005-0000-0000-0000D9000000}"/>
    <cellStyle name="60% - Accent4 2" xfId="250" xr:uid="{00000000-0005-0000-0000-0000DA000000}"/>
    <cellStyle name="60% - Accent4 2 2" xfId="251" xr:uid="{00000000-0005-0000-0000-0000DB000000}"/>
    <cellStyle name="60% - Accent4 2 3" xfId="252" xr:uid="{00000000-0005-0000-0000-0000DC000000}"/>
    <cellStyle name="60% - Accent4 2 4" xfId="253" xr:uid="{00000000-0005-0000-0000-0000DD000000}"/>
    <cellStyle name="60% - Accent4 3" xfId="254" xr:uid="{00000000-0005-0000-0000-0000DE000000}"/>
    <cellStyle name="60% - Accent4 3 2" xfId="255" xr:uid="{00000000-0005-0000-0000-0000DF000000}"/>
    <cellStyle name="60% - Accent4 3 3" xfId="256" xr:uid="{00000000-0005-0000-0000-0000E0000000}"/>
    <cellStyle name="60% - Accent4 4" xfId="257" xr:uid="{00000000-0005-0000-0000-0000E1000000}"/>
    <cellStyle name="60% - Accent4 4 2" xfId="258" xr:uid="{00000000-0005-0000-0000-0000E2000000}"/>
    <cellStyle name="60% - Accent4 5" xfId="259" xr:uid="{00000000-0005-0000-0000-0000E3000000}"/>
    <cellStyle name="60% - Accent4 5 2" xfId="260" xr:uid="{00000000-0005-0000-0000-0000E4000000}"/>
    <cellStyle name="60% - Accent4 6" xfId="261" xr:uid="{00000000-0005-0000-0000-0000E5000000}"/>
    <cellStyle name="60% - Accent4 7" xfId="262" xr:uid="{00000000-0005-0000-0000-0000E6000000}"/>
    <cellStyle name="60% - Accent5 2" xfId="263" xr:uid="{00000000-0005-0000-0000-0000E7000000}"/>
    <cellStyle name="60% - Accent5 2 2" xfId="264" xr:uid="{00000000-0005-0000-0000-0000E8000000}"/>
    <cellStyle name="60% - Accent5 2 3" xfId="265" xr:uid="{00000000-0005-0000-0000-0000E9000000}"/>
    <cellStyle name="60% - Accent5 2 4" xfId="266" xr:uid="{00000000-0005-0000-0000-0000EA000000}"/>
    <cellStyle name="60% - Accent5 3" xfId="267" xr:uid="{00000000-0005-0000-0000-0000EB000000}"/>
    <cellStyle name="60% - Accent5 3 2" xfId="268" xr:uid="{00000000-0005-0000-0000-0000EC000000}"/>
    <cellStyle name="60% - Accent5 3 3" xfId="269" xr:uid="{00000000-0005-0000-0000-0000ED000000}"/>
    <cellStyle name="60% - Accent5 4" xfId="270" xr:uid="{00000000-0005-0000-0000-0000EE000000}"/>
    <cellStyle name="60% - Accent5 4 2" xfId="271" xr:uid="{00000000-0005-0000-0000-0000EF000000}"/>
    <cellStyle name="60% - Accent5 5" xfId="272" xr:uid="{00000000-0005-0000-0000-0000F0000000}"/>
    <cellStyle name="60% - Accent5 5 2" xfId="273" xr:uid="{00000000-0005-0000-0000-0000F1000000}"/>
    <cellStyle name="60% - Accent5 6" xfId="274" xr:uid="{00000000-0005-0000-0000-0000F2000000}"/>
    <cellStyle name="60% - Accent5 7" xfId="275" xr:uid="{00000000-0005-0000-0000-0000F3000000}"/>
    <cellStyle name="60% - Accent6 2" xfId="276" xr:uid="{00000000-0005-0000-0000-0000F4000000}"/>
    <cellStyle name="60% - Accent6 2 2" xfId="277" xr:uid="{00000000-0005-0000-0000-0000F5000000}"/>
    <cellStyle name="60% - Accent6 2 3" xfId="278" xr:uid="{00000000-0005-0000-0000-0000F6000000}"/>
    <cellStyle name="60% - Accent6 2 4" xfId="279" xr:uid="{00000000-0005-0000-0000-0000F7000000}"/>
    <cellStyle name="60% - Accent6 3" xfId="280" xr:uid="{00000000-0005-0000-0000-0000F8000000}"/>
    <cellStyle name="60% - Accent6 3 2" xfId="281" xr:uid="{00000000-0005-0000-0000-0000F9000000}"/>
    <cellStyle name="60% - Accent6 3 3" xfId="282" xr:uid="{00000000-0005-0000-0000-0000FA000000}"/>
    <cellStyle name="60% - Accent6 4" xfId="283" xr:uid="{00000000-0005-0000-0000-0000FB000000}"/>
    <cellStyle name="60% - Accent6 4 2" xfId="284" xr:uid="{00000000-0005-0000-0000-0000FC000000}"/>
    <cellStyle name="60% - Accent6 5" xfId="285" xr:uid="{00000000-0005-0000-0000-0000FD000000}"/>
    <cellStyle name="60% - Accent6 5 2" xfId="286" xr:uid="{00000000-0005-0000-0000-0000FE000000}"/>
    <cellStyle name="60% - Accent6 6" xfId="287" xr:uid="{00000000-0005-0000-0000-0000FF000000}"/>
    <cellStyle name="60% - Accent6 7" xfId="288" xr:uid="{00000000-0005-0000-0000-000000010000}"/>
    <cellStyle name="75" xfId="289" xr:uid="{00000000-0005-0000-0000-000001010000}"/>
    <cellStyle name="AA FRAME" xfId="290" xr:uid="{00000000-0005-0000-0000-000002010000}"/>
    <cellStyle name="AA HEADING" xfId="291" xr:uid="{00000000-0005-0000-0000-000003010000}"/>
    <cellStyle name="AA INITIALS" xfId="292" xr:uid="{00000000-0005-0000-0000-000004010000}"/>
    <cellStyle name="AA INPUT" xfId="293" xr:uid="{00000000-0005-0000-0000-000005010000}"/>
    <cellStyle name="AA LOCK" xfId="294" xr:uid="{00000000-0005-0000-0000-000006010000}"/>
    <cellStyle name="AA MGR NAME" xfId="295" xr:uid="{00000000-0005-0000-0000-000007010000}"/>
    <cellStyle name="AA NORMAL" xfId="296" xr:uid="{00000000-0005-0000-0000-000008010000}"/>
    <cellStyle name="AA NUMBER" xfId="297" xr:uid="{00000000-0005-0000-0000-000009010000}"/>
    <cellStyle name="AA NUMBER2" xfId="298" xr:uid="{00000000-0005-0000-0000-00000A010000}"/>
    <cellStyle name="AA QUESTION" xfId="299" xr:uid="{00000000-0005-0000-0000-00000B010000}"/>
    <cellStyle name="AA SHADE" xfId="300" xr:uid="{00000000-0005-0000-0000-00000C010000}"/>
    <cellStyle name="Accent1 2" xfId="301" xr:uid="{00000000-0005-0000-0000-00000D010000}"/>
    <cellStyle name="Accent1 2 2" xfId="302" xr:uid="{00000000-0005-0000-0000-00000E010000}"/>
    <cellStyle name="Accent1 2 3" xfId="303" xr:uid="{00000000-0005-0000-0000-00000F010000}"/>
    <cellStyle name="Accent1 2 4" xfId="304" xr:uid="{00000000-0005-0000-0000-000010010000}"/>
    <cellStyle name="Accent1 3" xfId="305" xr:uid="{00000000-0005-0000-0000-000011010000}"/>
    <cellStyle name="Accent1 3 2" xfId="306" xr:uid="{00000000-0005-0000-0000-000012010000}"/>
    <cellStyle name="Accent1 3 3" xfId="307" xr:uid="{00000000-0005-0000-0000-000013010000}"/>
    <cellStyle name="Accent1 4" xfId="308" xr:uid="{00000000-0005-0000-0000-000014010000}"/>
    <cellStyle name="Accent1 4 2" xfId="309" xr:uid="{00000000-0005-0000-0000-000015010000}"/>
    <cellStyle name="Accent1 5" xfId="310" xr:uid="{00000000-0005-0000-0000-000016010000}"/>
    <cellStyle name="Accent1 5 2" xfId="311" xr:uid="{00000000-0005-0000-0000-000017010000}"/>
    <cellStyle name="Accent1 6" xfId="312" xr:uid="{00000000-0005-0000-0000-000018010000}"/>
    <cellStyle name="Accent1 7" xfId="313" xr:uid="{00000000-0005-0000-0000-000019010000}"/>
    <cellStyle name="Accent2 2" xfId="314" xr:uid="{00000000-0005-0000-0000-00001A010000}"/>
    <cellStyle name="Accent2 2 2" xfId="315" xr:uid="{00000000-0005-0000-0000-00001B010000}"/>
    <cellStyle name="Accent2 2 3" xfId="316" xr:uid="{00000000-0005-0000-0000-00001C010000}"/>
    <cellStyle name="Accent2 2 4" xfId="317" xr:uid="{00000000-0005-0000-0000-00001D010000}"/>
    <cellStyle name="Accent2 3" xfId="318" xr:uid="{00000000-0005-0000-0000-00001E010000}"/>
    <cellStyle name="Accent2 3 2" xfId="319" xr:uid="{00000000-0005-0000-0000-00001F010000}"/>
    <cellStyle name="Accent2 3 3" xfId="320" xr:uid="{00000000-0005-0000-0000-000020010000}"/>
    <cellStyle name="Accent2 4" xfId="321" xr:uid="{00000000-0005-0000-0000-000021010000}"/>
    <cellStyle name="Accent2 4 2" xfId="322" xr:uid="{00000000-0005-0000-0000-000022010000}"/>
    <cellStyle name="Accent2 5" xfId="323" xr:uid="{00000000-0005-0000-0000-000023010000}"/>
    <cellStyle name="Accent2 5 2" xfId="324" xr:uid="{00000000-0005-0000-0000-000024010000}"/>
    <cellStyle name="Accent2 6" xfId="325" xr:uid="{00000000-0005-0000-0000-000025010000}"/>
    <cellStyle name="Accent2 7" xfId="326" xr:uid="{00000000-0005-0000-0000-000026010000}"/>
    <cellStyle name="Accent3 2" xfId="327" xr:uid="{00000000-0005-0000-0000-000027010000}"/>
    <cellStyle name="Accent3 2 2" xfId="328" xr:uid="{00000000-0005-0000-0000-000028010000}"/>
    <cellStyle name="Accent3 2 3" xfId="329" xr:uid="{00000000-0005-0000-0000-000029010000}"/>
    <cellStyle name="Accent3 2 4" xfId="330" xr:uid="{00000000-0005-0000-0000-00002A010000}"/>
    <cellStyle name="Accent3 3" xfId="331" xr:uid="{00000000-0005-0000-0000-00002B010000}"/>
    <cellStyle name="Accent3 3 2" xfId="332" xr:uid="{00000000-0005-0000-0000-00002C010000}"/>
    <cellStyle name="Accent3 3 3" xfId="333" xr:uid="{00000000-0005-0000-0000-00002D010000}"/>
    <cellStyle name="Accent3 4" xfId="334" xr:uid="{00000000-0005-0000-0000-00002E010000}"/>
    <cellStyle name="Accent3 4 2" xfId="335" xr:uid="{00000000-0005-0000-0000-00002F010000}"/>
    <cellStyle name="Accent3 5" xfId="336" xr:uid="{00000000-0005-0000-0000-000030010000}"/>
    <cellStyle name="Accent3 5 2" xfId="337" xr:uid="{00000000-0005-0000-0000-000031010000}"/>
    <cellStyle name="Accent3 6" xfId="338" xr:uid="{00000000-0005-0000-0000-000032010000}"/>
    <cellStyle name="Accent3 7" xfId="339" xr:uid="{00000000-0005-0000-0000-000033010000}"/>
    <cellStyle name="Accent4 2" xfId="340" xr:uid="{00000000-0005-0000-0000-000034010000}"/>
    <cellStyle name="Accent4 2 2" xfId="341" xr:uid="{00000000-0005-0000-0000-000035010000}"/>
    <cellStyle name="Accent4 2 3" xfId="342" xr:uid="{00000000-0005-0000-0000-000036010000}"/>
    <cellStyle name="Accent4 2 4" xfId="343" xr:uid="{00000000-0005-0000-0000-000037010000}"/>
    <cellStyle name="Accent4 3" xfId="344" xr:uid="{00000000-0005-0000-0000-000038010000}"/>
    <cellStyle name="Accent4 3 2" xfId="345" xr:uid="{00000000-0005-0000-0000-000039010000}"/>
    <cellStyle name="Accent4 3 3" xfId="346" xr:uid="{00000000-0005-0000-0000-00003A010000}"/>
    <cellStyle name="Accent4 4" xfId="347" xr:uid="{00000000-0005-0000-0000-00003B010000}"/>
    <cellStyle name="Accent4 4 2" xfId="348" xr:uid="{00000000-0005-0000-0000-00003C010000}"/>
    <cellStyle name="Accent4 5" xfId="349" xr:uid="{00000000-0005-0000-0000-00003D010000}"/>
    <cellStyle name="Accent4 5 2" xfId="350" xr:uid="{00000000-0005-0000-0000-00003E010000}"/>
    <cellStyle name="Accent4 6" xfId="351" xr:uid="{00000000-0005-0000-0000-00003F010000}"/>
    <cellStyle name="Accent4 7" xfId="352" xr:uid="{00000000-0005-0000-0000-000040010000}"/>
    <cellStyle name="Accent5 2" xfId="353" xr:uid="{00000000-0005-0000-0000-000041010000}"/>
    <cellStyle name="Accent5 2 2" xfId="354" xr:uid="{00000000-0005-0000-0000-000042010000}"/>
    <cellStyle name="Accent5 2 3" xfId="355" xr:uid="{00000000-0005-0000-0000-000043010000}"/>
    <cellStyle name="Accent5 2 4" xfId="356" xr:uid="{00000000-0005-0000-0000-000044010000}"/>
    <cellStyle name="Accent5 3" xfId="357" xr:uid="{00000000-0005-0000-0000-000045010000}"/>
    <cellStyle name="Accent5 3 2" xfId="358" xr:uid="{00000000-0005-0000-0000-000046010000}"/>
    <cellStyle name="Accent5 3 3" xfId="359" xr:uid="{00000000-0005-0000-0000-000047010000}"/>
    <cellStyle name="Accent5 4" xfId="360" xr:uid="{00000000-0005-0000-0000-000048010000}"/>
    <cellStyle name="Accent5 4 2" xfId="361" xr:uid="{00000000-0005-0000-0000-000049010000}"/>
    <cellStyle name="Accent5 5" xfId="362" xr:uid="{00000000-0005-0000-0000-00004A010000}"/>
    <cellStyle name="Accent5 5 2" xfId="363" xr:uid="{00000000-0005-0000-0000-00004B010000}"/>
    <cellStyle name="Accent5 6" xfId="364" xr:uid="{00000000-0005-0000-0000-00004C010000}"/>
    <cellStyle name="Accent5 7" xfId="365" xr:uid="{00000000-0005-0000-0000-00004D010000}"/>
    <cellStyle name="Accent6 2" xfId="366" xr:uid="{00000000-0005-0000-0000-00004E010000}"/>
    <cellStyle name="Accent6 2 2" xfId="367" xr:uid="{00000000-0005-0000-0000-00004F010000}"/>
    <cellStyle name="Accent6 2 3" xfId="368" xr:uid="{00000000-0005-0000-0000-000050010000}"/>
    <cellStyle name="Accent6 2 4" xfId="369" xr:uid="{00000000-0005-0000-0000-000051010000}"/>
    <cellStyle name="Accent6 3" xfId="370" xr:uid="{00000000-0005-0000-0000-000052010000}"/>
    <cellStyle name="Accent6 3 2" xfId="371" xr:uid="{00000000-0005-0000-0000-000053010000}"/>
    <cellStyle name="Accent6 3 3" xfId="372" xr:uid="{00000000-0005-0000-0000-000054010000}"/>
    <cellStyle name="Accent6 4" xfId="373" xr:uid="{00000000-0005-0000-0000-000055010000}"/>
    <cellStyle name="Accent6 4 2" xfId="374" xr:uid="{00000000-0005-0000-0000-000056010000}"/>
    <cellStyle name="Accent6 5" xfId="375" xr:uid="{00000000-0005-0000-0000-000057010000}"/>
    <cellStyle name="Accent6 5 2" xfId="376" xr:uid="{00000000-0005-0000-0000-000058010000}"/>
    <cellStyle name="Accent6 6" xfId="377" xr:uid="{00000000-0005-0000-0000-000059010000}"/>
    <cellStyle name="Accent6 7" xfId="378" xr:uid="{00000000-0005-0000-0000-00005A010000}"/>
    <cellStyle name="Bad 2" xfId="379" xr:uid="{00000000-0005-0000-0000-00005B010000}"/>
    <cellStyle name="Bad 2 2" xfId="380" xr:uid="{00000000-0005-0000-0000-00005C010000}"/>
    <cellStyle name="Bad 2 3" xfId="381" xr:uid="{00000000-0005-0000-0000-00005D010000}"/>
    <cellStyle name="Bad 2 4" xfId="382" xr:uid="{00000000-0005-0000-0000-00005E010000}"/>
    <cellStyle name="Bad 3" xfId="383" xr:uid="{00000000-0005-0000-0000-00005F010000}"/>
    <cellStyle name="Bad 3 2" xfId="384" xr:uid="{00000000-0005-0000-0000-000060010000}"/>
    <cellStyle name="Bad 3 3" xfId="385" xr:uid="{00000000-0005-0000-0000-000061010000}"/>
    <cellStyle name="Bad 4" xfId="386" xr:uid="{00000000-0005-0000-0000-000062010000}"/>
    <cellStyle name="Bad 4 2" xfId="387" xr:uid="{00000000-0005-0000-0000-000063010000}"/>
    <cellStyle name="Bad 5" xfId="388" xr:uid="{00000000-0005-0000-0000-000064010000}"/>
    <cellStyle name="Bad 5 2" xfId="389" xr:uid="{00000000-0005-0000-0000-000065010000}"/>
    <cellStyle name="Bad 6" xfId="390" xr:uid="{00000000-0005-0000-0000-000066010000}"/>
    <cellStyle name="Bad 7" xfId="391" xr:uid="{00000000-0005-0000-0000-000067010000}"/>
    <cellStyle name="Body" xfId="392" xr:uid="{00000000-0005-0000-0000-000068010000}"/>
    <cellStyle name="Border" xfId="393" xr:uid="{00000000-0005-0000-0000-000069010000}"/>
    <cellStyle name="Calc Currency (0)" xfId="394" xr:uid="{00000000-0005-0000-0000-00006A010000}"/>
    <cellStyle name="Calc Currency (2)" xfId="395" xr:uid="{00000000-0005-0000-0000-00006B010000}"/>
    <cellStyle name="Calc Percent (0)" xfId="396" xr:uid="{00000000-0005-0000-0000-00006C010000}"/>
    <cellStyle name="Calc Percent (1)" xfId="397" xr:uid="{00000000-0005-0000-0000-00006D010000}"/>
    <cellStyle name="Calc Percent (2)" xfId="398" xr:uid="{00000000-0005-0000-0000-00006E010000}"/>
    <cellStyle name="Calc Units (0)" xfId="399" xr:uid="{00000000-0005-0000-0000-00006F010000}"/>
    <cellStyle name="Calc Units (1)" xfId="400" xr:uid="{00000000-0005-0000-0000-000070010000}"/>
    <cellStyle name="Calc Units (2)" xfId="401" xr:uid="{00000000-0005-0000-0000-000071010000}"/>
    <cellStyle name="Calculation 2" xfId="402" xr:uid="{00000000-0005-0000-0000-000072010000}"/>
    <cellStyle name="Calculation 2 2" xfId="403" xr:uid="{00000000-0005-0000-0000-000073010000}"/>
    <cellStyle name="Calculation 2 3" xfId="404" xr:uid="{00000000-0005-0000-0000-000074010000}"/>
    <cellStyle name="Calculation 2 4" xfId="405" xr:uid="{00000000-0005-0000-0000-000075010000}"/>
    <cellStyle name="Calculation 3" xfId="406" xr:uid="{00000000-0005-0000-0000-000076010000}"/>
    <cellStyle name="Calculation 3 2" xfId="407" xr:uid="{00000000-0005-0000-0000-000077010000}"/>
    <cellStyle name="Calculation 3 3" xfId="408" xr:uid="{00000000-0005-0000-0000-000078010000}"/>
    <cellStyle name="Calculation 4" xfId="409" xr:uid="{00000000-0005-0000-0000-000079010000}"/>
    <cellStyle name="Calculation 4 2" xfId="410" xr:uid="{00000000-0005-0000-0000-00007A010000}"/>
    <cellStyle name="Calculation 5" xfId="411" xr:uid="{00000000-0005-0000-0000-00007B010000}"/>
    <cellStyle name="Calculation 5 2" xfId="412" xr:uid="{00000000-0005-0000-0000-00007C010000}"/>
    <cellStyle name="Calculation 6" xfId="413" xr:uid="{00000000-0005-0000-0000-00007D010000}"/>
    <cellStyle name="Calculation 7" xfId="414" xr:uid="{00000000-0005-0000-0000-00007E010000}"/>
    <cellStyle name="category" xfId="415" xr:uid="{00000000-0005-0000-0000-00007F010000}"/>
    <cellStyle name="Check Cell 2" xfId="416" xr:uid="{00000000-0005-0000-0000-000080010000}"/>
    <cellStyle name="Check Cell 2 2" xfId="417" xr:uid="{00000000-0005-0000-0000-000081010000}"/>
    <cellStyle name="Check Cell 2 3" xfId="418" xr:uid="{00000000-0005-0000-0000-000082010000}"/>
    <cellStyle name="Check Cell 2 4" xfId="419" xr:uid="{00000000-0005-0000-0000-000083010000}"/>
    <cellStyle name="Check Cell 3" xfId="420" xr:uid="{00000000-0005-0000-0000-000084010000}"/>
    <cellStyle name="Check Cell 3 2" xfId="421" xr:uid="{00000000-0005-0000-0000-000085010000}"/>
    <cellStyle name="Check Cell 3 3" xfId="422" xr:uid="{00000000-0005-0000-0000-000086010000}"/>
    <cellStyle name="Check Cell 4" xfId="423" xr:uid="{00000000-0005-0000-0000-000087010000}"/>
    <cellStyle name="Check Cell 4 2" xfId="424" xr:uid="{00000000-0005-0000-0000-000088010000}"/>
    <cellStyle name="Check Cell 5" xfId="425" xr:uid="{00000000-0005-0000-0000-000089010000}"/>
    <cellStyle name="Check Cell 5 2" xfId="426" xr:uid="{00000000-0005-0000-0000-00008A010000}"/>
    <cellStyle name="Check Cell 6" xfId="427" xr:uid="{00000000-0005-0000-0000-00008B010000}"/>
    <cellStyle name="Check Cell 7" xfId="428" xr:uid="{00000000-0005-0000-0000-00008C010000}"/>
    <cellStyle name="Comma  - Style1" xfId="2" xr:uid="{00000000-0005-0000-0000-00008E010000}"/>
    <cellStyle name="Comma  - Style2" xfId="430" xr:uid="{00000000-0005-0000-0000-00008F010000}"/>
    <cellStyle name="Comma  - Style3" xfId="431" xr:uid="{00000000-0005-0000-0000-000090010000}"/>
    <cellStyle name="Comma  - Style4" xfId="432" xr:uid="{00000000-0005-0000-0000-000091010000}"/>
    <cellStyle name="Comma  - Style5" xfId="433" xr:uid="{00000000-0005-0000-0000-000092010000}"/>
    <cellStyle name="Comma  - Style6" xfId="434" xr:uid="{00000000-0005-0000-0000-000093010000}"/>
    <cellStyle name="Comma  - Style7" xfId="435" xr:uid="{00000000-0005-0000-0000-000094010000}"/>
    <cellStyle name="Comma  - Style8" xfId="436" xr:uid="{00000000-0005-0000-0000-000095010000}"/>
    <cellStyle name="Comma [00]" xfId="437" xr:uid="{00000000-0005-0000-0000-000096010000}"/>
    <cellStyle name="Comma 10" xfId="438" xr:uid="{00000000-0005-0000-0000-000097010000}"/>
    <cellStyle name="Comma 10 10" xfId="439" xr:uid="{00000000-0005-0000-0000-000098010000}"/>
    <cellStyle name="Comma 10 2" xfId="440" xr:uid="{00000000-0005-0000-0000-000099010000}"/>
    <cellStyle name="Comma 10 2 2" xfId="441" xr:uid="{00000000-0005-0000-0000-00009A010000}"/>
    <cellStyle name="Comma 10 2 2 2" xfId="442" xr:uid="{00000000-0005-0000-0000-00009B010000}"/>
    <cellStyle name="Comma 10 2 3" xfId="443" xr:uid="{00000000-0005-0000-0000-00009C010000}"/>
    <cellStyle name="Comma 10 2 4" xfId="444" xr:uid="{00000000-0005-0000-0000-00009D010000}"/>
    <cellStyle name="Comma 10 2 5" xfId="445" xr:uid="{00000000-0005-0000-0000-00009E010000}"/>
    <cellStyle name="Comma 10 3" xfId="446" xr:uid="{00000000-0005-0000-0000-00009F010000}"/>
    <cellStyle name="Comma 10 3 2" xfId="447" xr:uid="{00000000-0005-0000-0000-0000A0010000}"/>
    <cellStyle name="Comma 10 3 2 2" xfId="448" xr:uid="{00000000-0005-0000-0000-0000A1010000}"/>
    <cellStyle name="Comma 10 3 2 3" xfId="449" xr:uid="{00000000-0005-0000-0000-0000A2010000}"/>
    <cellStyle name="Comma 10 3 3" xfId="450" xr:uid="{00000000-0005-0000-0000-0000A3010000}"/>
    <cellStyle name="Comma 10 3 4" xfId="451" xr:uid="{00000000-0005-0000-0000-0000A4010000}"/>
    <cellStyle name="Comma 10 4" xfId="452" xr:uid="{00000000-0005-0000-0000-0000A5010000}"/>
    <cellStyle name="Comma 10 4 2" xfId="453" xr:uid="{00000000-0005-0000-0000-0000A6010000}"/>
    <cellStyle name="Comma 10 5" xfId="454" xr:uid="{00000000-0005-0000-0000-0000A7010000}"/>
    <cellStyle name="Comma 10 5 2" xfId="455" xr:uid="{00000000-0005-0000-0000-0000A8010000}"/>
    <cellStyle name="Comma 10 6" xfId="456" xr:uid="{00000000-0005-0000-0000-0000A9010000}"/>
    <cellStyle name="Comma 10 7" xfId="457" xr:uid="{00000000-0005-0000-0000-0000AA010000}"/>
    <cellStyle name="Comma 10 8" xfId="458" xr:uid="{00000000-0005-0000-0000-0000AB010000}"/>
    <cellStyle name="Comma 10 9" xfId="459" xr:uid="{00000000-0005-0000-0000-0000AC010000}"/>
    <cellStyle name="Comma 100" xfId="429" xr:uid="{00000000-0005-0000-0000-0000AD010000}"/>
    <cellStyle name="Comma 11" xfId="460" xr:uid="{00000000-0005-0000-0000-0000AE010000}"/>
    <cellStyle name="Comma 11 10" xfId="461" xr:uid="{00000000-0005-0000-0000-0000AF010000}"/>
    <cellStyle name="Comma 11 10 2" xfId="462" xr:uid="{00000000-0005-0000-0000-0000B0010000}"/>
    <cellStyle name="Comma 11 11" xfId="463" xr:uid="{00000000-0005-0000-0000-0000B1010000}"/>
    <cellStyle name="Comma 11 11 2" xfId="464" xr:uid="{00000000-0005-0000-0000-0000B2010000}"/>
    <cellStyle name="Comma 11 12" xfId="465" xr:uid="{00000000-0005-0000-0000-0000B3010000}"/>
    <cellStyle name="Comma 11 12 2" xfId="466" xr:uid="{00000000-0005-0000-0000-0000B4010000}"/>
    <cellStyle name="Comma 11 13" xfId="467" xr:uid="{00000000-0005-0000-0000-0000B5010000}"/>
    <cellStyle name="Comma 11 13 2" xfId="468" xr:uid="{00000000-0005-0000-0000-0000B6010000}"/>
    <cellStyle name="Comma 11 14" xfId="469" xr:uid="{00000000-0005-0000-0000-0000B7010000}"/>
    <cellStyle name="Comma 11 14 2" xfId="470" xr:uid="{00000000-0005-0000-0000-0000B8010000}"/>
    <cellStyle name="Comma 11 15" xfId="471" xr:uid="{00000000-0005-0000-0000-0000B9010000}"/>
    <cellStyle name="Comma 11 15 2" xfId="472" xr:uid="{00000000-0005-0000-0000-0000BA010000}"/>
    <cellStyle name="Comma 11 16" xfId="473" xr:uid="{00000000-0005-0000-0000-0000BB010000}"/>
    <cellStyle name="Comma 11 16 2" xfId="474" xr:uid="{00000000-0005-0000-0000-0000BC010000}"/>
    <cellStyle name="Comma 11 17" xfId="475" xr:uid="{00000000-0005-0000-0000-0000BD010000}"/>
    <cellStyle name="Comma 11 17 2" xfId="476" xr:uid="{00000000-0005-0000-0000-0000BE010000}"/>
    <cellStyle name="Comma 11 18" xfId="477" xr:uid="{00000000-0005-0000-0000-0000BF010000}"/>
    <cellStyle name="Comma 11 2" xfId="478" xr:uid="{00000000-0005-0000-0000-0000C0010000}"/>
    <cellStyle name="Comma 11 2 2" xfId="479" xr:uid="{00000000-0005-0000-0000-0000C1010000}"/>
    <cellStyle name="Comma 11 2 2 2" xfId="480" xr:uid="{00000000-0005-0000-0000-0000C2010000}"/>
    <cellStyle name="Comma 11 2 2 3" xfId="481" xr:uid="{00000000-0005-0000-0000-0000C3010000}"/>
    <cellStyle name="Comma 11 2 2 4" xfId="482" xr:uid="{00000000-0005-0000-0000-0000C4010000}"/>
    <cellStyle name="Comma 11 2 3" xfId="483" xr:uid="{00000000-0005-0000-0000-0000C5010000}"/>
    <cellStyle name="Comma 11 2 4" xfId="484" xr:uid="{00000000-0005-0000-0000-0000C6010000}"/>
    <cellStyle name="Comma 11 2 5" xfId="485" xr:uid="{00000000-0005-0000-0000-0000C7010000}"/>
    <cellStyle name="Comma 11 2 6" xfId="486" xr:uid="{00000000-0005-0000-0000-0000C8010000}"/>
    <cellStyle name="Comma 11 3" xfId="487" xr:uid="{00000000-0005-0000-0000-0000C9010000}"/>
    <cellStyle name="Comma 11 3 2" xfId="488" xr:uid="{00000000-0005-0000-0000-0000CA010000}"/>
    <cellStyle name="Comma 11 3 2 2" xfId="489" xr:uid="{00000000-0005-0000-0000-0000CB010000}"/>
    <cellStyle name="Comma 11 3 3" xfId="490" xr:uid="{00000000-0005-0000-0000-0000CC010000}"/>
    <cellStyle name="Comma 11 4" xfId="491" xr:uid="{00000000-0005-0000-0000-0000CD010000}"/>
    <cellStyle name="Comma 11 4 2" xfId="492" xr:uid="{00000000-0005-0000-0000-0000CE010000}"/>
    <cellStyle name="Comma 11 4 3" xfId="493" xr:uid="{00000000-0005-0000-0000-0000CF010000}"/>
    <cellStyle name="Comma 11 5" xfId="494" xr:uid="{00000000-0005-0000-0000-0000D0010000}"/>
    <cellStyle name="Comma 11 5 2" xfId="495" xr:uid="{00000000-0005-0000-0000-0000D1010000}"/>
    <cellStyle name="Comma 11 5 3" xfId="496" xr:uid="{00000000-0005-0000-0000-0000D2010000}"/>
    <cellStyle name="Comma 11 6" xfId="497" xr:uid="{00000000-0005-0000-0000-0000D3010000}"/>
    <cellStyle name="Comma 11 6 2" xfId="498" xr:uid="{00000000-0005-0000-0000-0000D4010000}"/>
    <cellStyle name="Comma 11 7" xfId="499" xr:uid="{00000000-0005-0000-0000-0000D5010000}"/>
    <cellStyle name="Comma 11 7 2" xfId="500" xr:uid="{00000000-0005-0000-0000-0000D6010000}"/>
    <cellStyle name="Comma 11 8" xfId="501" xr:uid="{00000000-0005-0000-0000-0000D7010000}"/>
    <cellStyle name="Comma 11 8 2" xfId="502" xr:uid="{00000000-0005-0000-0000-0000D8010000}"/>
    <cellStyle name="Comma 11 9" xfId="503" xr:uid="{00000000-0005-0000-0000-0000D9010000}"/>
    <cellStyle name="Comma 11 9 2" xfId="504" xr:uid="{00000000-0005-0000-0000-0000DA010000}"/>
    <cellStyle name="Comma 12" xfId="505" xr:uid="{00000000-0005-0000-0000-0000DB010000}"/>
    <cellStyle name="Comma 12 2" xfId="506" xr:uid="{00000000-0005-0000-0000-0000DC010000}"/>
    <cellStyle name="Comma 12 2 2" xfId="507" xr:uid="{00000000-0005-0000-0000-0000DD010000}"/>
    <cellStyle name="Comma 12 2 3" xfId="508" xr:uid="{00000000-0005-0000-0000-0000DE010000}"/>
    <cellStyle name="Comma 12 2 4" xfId="509" xr:uid="{00000000-0005-0000-0000-0000DF010000}"/>
    <cellStyle name="Comma 12 3" xfId="510" xr:uid="{00000000-0005-0000-0000-0000E0010000}"/>
    <cellStyle name="Comma 12 3 2" xfId="511" xr:uid="{00000000-0005-0000-0000-0000E1010000}"/>
    <cellStyle name="Comma 12 4" xfId="512" xr:uid="{00000000-0005-0000-0000-0000E2010000}"/>
    <cellStyle name="Comma 12 4 2" xfId="513" xr:uid="{00000000-0005-0000-0000-0000E3010000}"/>
    <cellStyle name="Comma 12 5" xfId="30" xr:uid="{00000000-0005-0000-0000-0000E4010000}"/>
    <cellStyle name="Comma 12 5 2" xfId="514" xr:uid="{00000000-0005-0000-0000-0000E5010000}"/>
    <cellStyle name="Comma 12 6" xfId="515" xr:uid="{00000000-0005-0000-0000-0000E6010000}"/>
    <cellStyle name="Comma 12 7" xfId="516" xr:uid="{00000000-0005-0000-0000-0000E7010000}"/>
    <cellStyle name="Comma 12 8" xfId="517" xr:uid="{00000000-0005-0000-0000-0000E8010000}"/>
    <cellStyle name="Comma 12 9" xfId="518" xr:uid="{00000000-0005-0000-0000-0000E9010000}"/>
    <cellStyle name="Comma 12_FS" xfId="519" xr:uid="{00000000-0005-0000-0000-0000EA010000}"/>
    <cellStyle name="Comma 13" xfId="520" xr:uid="{00000000-0005-0000-0000-0000EB010000}"/>
    <cellStyle name="Comma 13 2" xfId="521" xr:uid="{00000000-0005-0000-0000-0000EC010000}"/>
    <cellStyle name="Comma 13 2 2" xfId="522" xr:uid="{00000000-0005-0000-0000-0000ED010000}"/>
    <cellStyle name="Comma 13 2 2 2" xfId="523" xr:uid="{00000000-0005-0000-0000-0000EE010000}"/>
    <cellStyle name="Comma 13 2 3" xfId="524" xr:uid="{00000000-0005-0000-0000-0000EF010000}"/>
    <cellStyle name="Comma 13 2 4" xfId="525" xr:uid="{00000000-0005-0000-0000-0000F0010000}"/>
    <cellStyle name="Comma 13 2 5" xfId="526" xr:uid="{00000000-0005-0000-0000-0000F1010000}"/>
    <cellStyle name="Comma 13 2 6" xfId="527" xr:uid="{00000000-0005-0000-0000-0000F2010000}"/>
    <cellStyle name="Comma 13 2 7" xfId="528" xr:uid="{00000000-0005-0000-0000-0000F3010000}"/>
    <cellStyle name="Comma 13 3" xfId="529" xr:uid="{00000000-0005-0000-0000-0000F4010000}"/>
    <cellStyle name="Comma 13 3 2" xfId="530" xr:uid="{00000000-0005-0000-0000-0000F5010000}"/>
    <cellStyle name="Comma 13 4" xfId="531" xr:uid="{00000000-0005-0000-0000-0000F6010000}"/>
    <cellStyle name="Comma 13 4 2" xfId="532" xr:uid="{00000000-0005-0000-0000-0000F7010000}"/>
    <cellStyle name="Comma 13 5" xfId="533" xr:uid="{00000000-0005-0000-0000-0000F8010000}"/>
    <cellStyle name="Comma 13 6" xfId="534" xr:uid="{00000000-0005-0000-0000-0000F9010000}"/>
    <cellStyle name="Comma 13 7" xfId="535" xr:uid="{00000000-0005-0000-0000-0000FA010000}"/>
    <cellStyle name="Comma 14" xfId="536" xr:uid="{00000000-0005-0000-0000-0000FB010000}"/>
    <cellStyle name="Comma 14 2" xfId="537" xr:uid="{00000000-0005-0000-0000-0000FC010000}"/>
    <cellStyle name="Comma 14 2 2" xfId="538" xr:uid="{00000000-0005-0000-0000-0000FD010000}"/>
    <cellStyle name="Comma 14 2 3" xfId="539" xr:uid="{00000000-0005-0000-0000-0000FE010000}"/>
    <cellStyle name="Comma 14 3" xfId="540" xr:uid="{00000000-0005-0000-0000-0000FF010000}"/>
    <cellStyle name="Comma 14 3 2" xfId="541" xr:uid="{00000000-0005-0000-0000-000000020000}"/>
    <cellStyle name="Comma 14 4" xfId="542" xr:uid="{00000000-0005-0000-0000-000001020000}"/>
    <cellStyle name="Comma 14 5" xfId="543" xr:uid="{00000000-0005-0000-0000-000002020000}"/>
    <cellStyle name="Comma 14 6" xfId="544" xr:uid="{00000000-0005-0000-0000-000003020000}"/>
    <cellStyle name="Comma 14 7" xfId="545" xr:uid="{00000000-0005-0000-0000-000004020000}"/>
    <cellStyle name="Comma 15" xfId="546" xr:uid="{00000000-0005-0000-0000-000005020000}"/>
    <cellStyle name="Comma 15 2" xfId="547" xr:uid="{00000000-0005-0000-0000-000006020000}"/>
    <cellStyle name="Comma 15 2 2" xfId="548" xr:uid="{00000000-0005-0000-0000-000007020000}"/>
    <cellStyle name="Comma 15 2 3" xfId="549" xr:uid="{00000000-0005-0000-0000-000008020000}"/>
    <cellStyle name="Comma 15 3" xfId="550" xr:uid="{00000000-0005-0000-0000-000009020000}"/>
    <cellStyle name="Comma 15 4" xfId="551" xr:uid="{00000000-0005-0000-0000-00000A020000}"/>
    <cellStyle name="Comma 15 5" xfId="552" xr:uid="{00000000-0005-0000-0000-00000B020000}"/>
    <cellStyle name="Comma 15 6" xfId="553" xr:uid="{00000000-0005-0000-0000-00000C020000}"/>
    <cellStyle name="Comma 15 7" xfId="554" xr:uid="{00000000-0005-0000-0000-00000D020000}"/>
    <cellStyle name="Comma 16" xfId="555" xr:uid="{00000000-0005-0000-0000-00000E020000}"/>
    <cellStyle name="Comma 16 2" xfId="556" xr:uid="{00000000-0005-0000-0000-00000F020000}"/>
    <cellStyle name="Comma 16 2 2" xfId="557" xr:uid="{00000000-0005-0000-0000-000010020000}"/>
    <cellStyle name="Comma 16 2 3" xfId="558" xr:uid="{00000000-0005-0000-0000-000011020000}"/>
    <cellStyle name="Comma 16 2 4" xfId="559" xr:uid="{00000000-0005-0000-0000-000012020000}"/>
    <cellStyle name="Comma 16 3" xfId="560" xr:uid="{00000000-0005-0000-0000-000013020000}"/>
    <cellStyle name="Comma 16 4" xfId="561" xr:uid="{00000000-0005-0000-0000-000014020000}"/>
    <cellStyle name="Comma 16 5" xfId="562" xr:uid="{00000000-0005-0000-0000-000015020000}"/>
    <cellStyle name="Comma 16 6" xfId="563" xr:uid="{00000000-0005-0000-0000-000016020000}"/>
    <cellStyle name="Comma 17" xfId="564" xr:uid="{00000000-0005-0000-0000-000017020000}"/>
    <cellStyle name="Comma 17 2" xfId="565" xr:uid="{00000000-0005-0000-0000-000018020000}"/>
    <cellStyle name="Comma 17 2 2" xfId="566" xr:uid="{00000000-0005-0000-0000-000019020000}"/>
    <cellStyle name="Comma 17 3" xfId="567" xr:uid="{00000000-0005-0000-0000-00001A020000}"/>
    <cellStyle name="Comma 17 3 2" xfId="568" xr:uid="{00000000-0005-0000-0000-00001B020000}"/>
    <cellStyle name="Comma 17 4" xfId="569" xr:uid="{00000000-0005-0000-0000-00001C020000}"/>
    <cellStyle name="Comma 17 5" xfId="570" xr:uid="{00000000-0005-0000-0000-00001D020000}"/>
    <cellStyle name="Comma 17 6" xfId="571" xr:uid="{00000000-0005-0000-0000-00001E020000}"/>
    <cellStyle name="Comma 17 7" xfId="572" xr:uid="{00000000-0005-0000-0000-00001F020000}"/>
    <cellStyle name="Comma 18" xfId="573" xr:uid="{00000000-0005-0000-0000-000020020000}"/>
    <cellStyle name="Comma 18 2" xfId="574" xr:uid="{00000000-0005-0000-0000-000021020000}"/>
    <cellStyle name="Comma 18 2 2" xfId="575" xr:uid="{00000000-0005-0000-0000-000022020000}"/>
    <cellStyle name="Comma 18 3" xfId="576" xr:uid="{00000000-0005-0000-0000-000023020000}"/>
    <cellStyle name="Comma 18 3 2" xfId="577" xr:uid="{00000000-0005-0000-0000-000024020000}"/>
    <cellStyle name="Comma 18 4" xfId="578" xr:uid="{00000000-0005-0000-0000-000025020000}"/>
    <cellStyle name="Comma 18 5" xfId="579" xr:uid="{00000000-0005-0000-0000-000026020000}"/>
    <cellStyle name="Comma 18 6" xfId="580" xr:uid="{00000000-0005-0000-0000-000027020000}"/>
    <cellStyle name="Comma 19" xfId="581" xr:uid="{00000000-0005-0000-0000-000028020000}"/>
    <cellStyle name="Comma 19 2" xfId="582" xr:uid="{00000000-0005-0000-0000-000029020000}"/>
    <cellStyle name="Comma 19 2 2" xfId="583" xr:uid="{00000000-0005-0000-0000-00002A020000}"/>
    <cellStyle name="Comma 19 2 3" xfId="584" xr:uid="{00000000-0005-0000-0000-00002B020000}"/>
    <cellStyle name="Comma 19 3" xfId="585" xr:uid="{00000000-0005-0000-0000-00002C020000}"/>
    <cellStyle name="Comma 19 4" xfId="586" xr:uid="{00000000-0005-0000-0000-00002D020000}"/>
    <cellStyle name="Comma 19 5" xfId="587" xr:uid="{00000000-0005-0000-0000-00002E020000}"/>
    <cellStyle name="Comma 19 6" xfId="588" xr:uid="{00000000-0005-0000-0000-00002F020000}"/>
    <cellStyle name="Comma 2" xfId="3" xr:uid="{00000000-0005-0000-0000-000030020000}"/>
    <cellStyle name="Comma 2 10" xfId="589" xr:uid="{00000000-0005-0000-0000-000031020000}"/>
    <cellStyle name="Comma 2 10 2" xfId="590" xr:uid="{00000000-0005-0000-0000-000032020000}"/>
    <cellStyle name="Comma 2 11" xfId="591" xr:uid="{00000000-0005-0000-0000-000033020000}"/>
    <cellStyle name="Comma 2 11 2" xfId="592" xr:uid="{00000000-0005-0000-0000-000034020000}"/>
    <cellStyle name="Comma 2 12" xfId="593" xr:uid="{00000000-0005-0000-0000-000035020000}"/>
    <cellStyle name="Comma 2 12 2" xfId="594" xr:uid="{00000000-0005-0000-0000-000036020000}"/>
    <cellStyle name="Comma 2 13" xfId="595" xr:uid="{00000000-0005-0000-0000-000037020000}"/>
    <cellStyle name="Comma 2 13 2" xfId="596" xr:uid="{00000000-0005-0000-0000-000038020000}"/>
    <cellStyle name="Comma 2 14" xfId="597" xr:uid="{00000000-0005-0000-0000-000039020000}"/>
    <cellStyle name="Comma 2 14 2" xfId="598" xr:uid="{00000000-0005-0000-0000-00003A020000}"/>
    <cellStyle name="Comma 2 15" xfId="599" xr:uid="{00000000-0005-0000-0000-00003B020000}"/>
    <cellStyle name="Comma 2 15 2" xfId="600" xr:uid="{00000000-0005-0000-0000-00003C020000}"/>
    <cellStyle name="Comma 2 16" xfId="601" xr:uid="{00000000-0005-0000-0000-00003D020000}"/>
    <cellStyle name="Comma 2 16 2" xfId="602" xr:uid="{00000000-0005-0000-0000-00003E020000}"/>
    <cellStyle name="Comma 2 17" xfId="603" xr:uid="{00000000-0005-0000-0000-00003F020000}"/>
    <cellStyle name="Comma 2 17 2" xfId="604" xr:uid="{00000000-0005-0000-0000-000040020000}"/>
    <cellStyle name="Comma 2 18" xfId="605" xr:uid="{00000000-0005-0000-0000-000041020000}"/>
    <cellStyle name="Comma 2 18 2" xfId="606" xr:uid="{00000000-0005-0000-0000-000042020000}"/>
    <cellStyle name="Comma 2 19" xfId="607" xr:uid="{00000000-0005-0000-0000-000043020000}"/>
    <cellStyle name="Comma 2 19 2" xfId="608" xr:uid="{00000000-0005-0000-0000-000044020000}"/>
    <cellStyle name="Comma 2 2" xfId="609" xr:uid="{00000000-0005-0000-0000-000045020000}"/>
    <cellStyle name="Comma 2 2 10" xfId="610" xr:uid="{00000000-0005-0000-0000-000046020000}"/>
    <cellStyle name="Comma 2 2 10 2" xfId="611" xr:uid="{00000000-0005-0000-0000-000047020000}"/>
    <cellStyle name="Comma 2 2 11" xfId="612" xr:uid="{00000000-0005-0000-0000-000048020000}"/>
    <cellStyle name="Comma 2 2 11 2" xfId="613" xr:uid="{00000000-0005-0000-0000-000049020000}"/>
    <cellStyle name="Comma 2 2 12" xfId="614" xr:uid="{00000000-0005-0000-0000-00004A020000}"/>
    <cellStyle name="Comma 2 2 12 2" xfId="615" xr:uid="{00000000-0005-0000-0000-00004B020000}"/>
    <cellStyle name="Comma 2 2 13" xfId="616" xr:uid="{00000000-0005-0000-0000-00004C020000}"/>
    <cellStyle name="Comma 2 2 13 2" xfId="617" xr:uid="{00000000-0005-0000-0000-00004D020000}"/>
    <cellStyle name="Comma 2 2 14" xfId="618" xr:uid="{00000000-0005-0000-0000-00004E020000}"/>
    <cellStyle name="Comma 2 2 14 2" xfId="619" xr:uid="{00000000-0005-0000-0000-00004F020000}"/>
    <cellStyle name="Comma 2 2 15" xfId="620" xr:uid="{00000000-0005-0000-0000-000050020000}"/>
    <cellStyle name="Comma 2 2 15 2" xfId="621" xr:uid="{00000000-0005-0000-0000-000051020000}"/>
    <cellStyle name="Comma 2 2 16" xfId="622" xr:uid="{00000000-0005-0000-0000-000052020000}"/>
    <cellStyle name="Comma 2 2 16 2" xfId="623" xr:uid="{00000000-0005-0000-0000-000053020000}"/>
    <cellStyle name="Comma 2 2 17" xfId="624" xr:uid="{00000000-0005-0000-0000-000054020000}"/>
    <cellStyle name="Comma 2 2 17 2" xfId="625" xr:uid="{00000000-0005-0000-0000-000055020000}"/>
    <cellStyle name="Comma 2 2 18" xfId="626" xr:uid="{00000000-0005-0000-0000-000056020000}"/>
    <cellStyle name="Comma 2 2 19" xfId="627" xr:uid="{00000000-0005-0000-0000-000057020000}"/>
    <cellStyle name="Comma 2 2 2" xfId="628" xr:uid="{00000000-0005-0000-0000-000058020000}"/>
    <cellStyle name="Comma 2 2 2 2" xfId="629" xr:uid="{00000000-0005-0000-0000-000059020000}"/>
    <cellStyle name="Comma 2 2 2 2 2" xfId="630" xr:uid="{00000000-0005-0000-0000-00005A020000}"/>
    <cellStyle name="Comma 2 2 2 3" xfId="631" xr:uid="{00000000-0005-0000-0000-00005B020000}"/>
    <cellStyle name="Comma 2 2 2 4" xfId="632" xr:uid="{00000000-0005-0000-0000-00005C020000}"/>
    <cellStyle name="Comma 2 2 3" xfId="633" xr:uid="{00000000-0005-0000-0000-00005D020000}"/>
    <cellStyle name="Comma 2 2 3 2" xfId="634" xr:uid="{00000000-0005-0000-0000-00005E020000}"/>
    <cellStyle name="Comma 2 2 3 2 2" xfId="635" xr:uid="{00000000-0005-0000-0000-00005F020000}"/>
    <cellStyle name="Comma 2 2 3 3" xfId="636" xr:uid="{00000000-0005-0000-0000-000060020000}"/>
    <cellStyle name="Comma 2 2 3 4" xfId="637" xr:uid="{00000000-0005-0000-0000-000061020000}"/>
    <cellStyle name="Comma 2 2 4" xfId="638" xr:uid="{00000000-0005-0000-0000-000062020000}"/>
    <cellStyle name="Comma 2 2 4 2" xfId="639" xr:uid="{00000000-0005-0000-0000-000063020000}"/>
    <cellStyle name="Comma 2 2 4 3" xfId="640" xr:uid="{00000000-0005-0000-0000-000064020000}"/>
    <cellStyle name="Comma 2 2 5" xfId="641" xr:uid="{00000000-0005-0000-0000-000065020000}"/>
    <cellStyle name="Comma 2 2 5 2" xfId="642" xr:uid="{00000000-0005-0000-0000-000066020000}"/>
    <cellStyle name="Comma 2 2 5 3" xfId="643" xr:uid="{00000000-0005-0000-0000-000067020000}"/>
    <cellStyle name="Comma 2 2 6" xfId="644" xr:uid="{00000000-0005-0000-0000-000068020000}"/>
    <cellStyle name="Comma 2 2 6 2" xfId="645" xr:uid="{00000000-0005-0000-0000-000069020000}"/>
    <cellStyle name="Comma 2 2 6 3" xfId="646" xr:uid="{00000000-0005-0000-0000-00006A020000}"/>
    <cellStyle name="Comma 2 2 7" xfId="647" xr:uid="{00000000-0005-0000-0000-00006B020000}"/>
    <cellStyle name="Comma 2 2 7 2" xfId="648" xr:uid="{00000000-0005-0000-0000-00006C020000}"/>
    <cellStyle name="Comma 2 2 8" xfId="649" xr:uid="{00000000-0005-0000-0000-00006D020000}"/>
    <cellStyle name="Comma 2 2 8 2" xfId="650" xr:uid="{00000000-0005-0000-0000-00006E020000}"/>
    <cellStyle name="Comma 2 2 9" xfId="651" xr:uid="{00000000-0005-0000-0000-00006F020000}"/>
    <cellStyle name="Comma 2 2 9 2" xfId="652" xr:uid="{00000000-0005-0000-0000-000070020000}"/>
    <cellStyle name="Comma 2 20" xfId="653" xr:uid="{00000000-0005-0000-0000-000071020000}"/>
    <cellStyle name="Comma 2 20 2" xfId="654" xr:uid="{00000000-0005-0000-0000-000072020000}"/>
    <cellStyle name="Comma 2 21" xfId="655" xr:uid="{00000000-0005-0000-0000-000073020000}"/>
    <cellStyle name="Comma 2 21 2" xfId="656" xr:uid="{00000000-0005-0000-0000-000074020000}"/>
    <cellStyle name="Comma 2 22" xfId="657" xr:uid="{00000000-0005-0000-0000-000075020000}"/>
    <cellStyle name="Comma 2 22 2" xfId="658" xr:uid="{00000000-0005-0000-0000-000076020000}"/>
    <cellStyle name="Comma 2 23" xfId="659" xr:uid="{00000000-0005-0000-0000-000077020000}"/>
    <cellStyle name="Comma 2 23 2" xfId="660" xr:uid="{00000000-0005-0000-0000-000078020000}"/>
    <cellStyle name="Comma 2 24" xfId="661" xr:uid="{00000000-0005-0000-0000-000079020000}"/>
    <cellStyle name="Comma 2 24 2" xfId="662" xr:uid="{00000000-0005-0000-0000-00007A020000}"/>
    <cellStyle name="Comma 2 25" xfId="663" xr:uid="{00000000-0005-0000-0000-00007B020000}"/>
    <cellStyle name="Comma 2 25 2" xfId="664" xr:uid="{00000000-0005-0000-0000-00007C020000}"/>
    <cellStyle name="Comma 2 26" xfId="665" xr:uid="{00000000-0005-0000-0000-00007D020000}"/>
    <cellStyle name="Comma 2 26 2" xfId="666" xr:uid="{00000000-0005-0000-0000-00007E020000}"/>
    <cellStyle name="Comma 2 27" xfId="667" xr:uid="{00000000-0005-0000-0000-00007F020000}"/>
    <cellStyle name="Comma 2 28" xfId="668" xr:uid="{00000000-0005-0000-0000-000080020000}"/>
    <cellStyle name="Comma 2 29" xfId="669" xr:uid="{00000000-0005-0000-0000-000081020000}"/>
    <cellStyle name="Comma 2 3" xfId="670" xr:uid="{00000000-0005-0000-0000-000082020000}"/>
    <cellStyle name="Comma 2 3 10" xfId="671" xr:uid="{00000000-0005-0000-0000-000083020000}"/>
    <cellStyle name="Comma 2 3 10 2" xfId="672" xr:uid="{00000000-0005-0000-0000-000084020000}"/>
    <cellStyle name="Comma 2 3 11" xfId="673" xr:uid="{00000000-0005-0000-0000-000085020000}"/>
    <cellStyle name="Comma 2 3 11 2" xfId="674" xr:uid="{00000000-0005-0000-0000-000086020000}"/>
    <cellStyle name="Comma 2 3 12" xfId="675" xr:uid="{00000000-0005-0000-0000-000087020000}"/>
    <cellStyle name="Comma 2 3 12 2" xfId="676" xr:uid="{00000000-0005-0000-0000-000088020000}"/>
    <cellStyle name="Comma 2 3 13" xfId="677" xr:uid="{00000000-0005-0000-0000-000089020000}"/>
    <cellStyle name="Comma 2 3 13 2" xfId="678" xr:uid="{00000000-0005-0000-0000-00008A020000}"/>
    <cellStyle name="Comma 2 3 14" xfId="679" xr:uid="{00000000-0005-0000-0000-00008B020000}"/>
    <cellStyle name="Comma 2 3 14 2" xfId="680" xr:uid="{00000000-0005-0000-0000-00008C020000}"/>
    <cellStyle name="Comma 2 3 15" xfId="681" xr:uid="{00000000-0005-0000-0000-00008D020000}"/>
    <cellStyle name="Comma 2 3 15 2" xfId="682" xr:uid="{00000000-0005-0000-0000-00008E020000}"/>
    <cellStyle name="Comma 2 3 16" xfId="683" xr:uid="{00000000-0005-0000-0000-00008F020000}"/>
    <cellStyle name="Comma 2 3 16 2" xfId="684" xr:uid="{00000000-0005-0000-0000-000090020000}"/>
    <cellStyle name="Comma 2 3 17" xfId="685" xr:uid="{00000000-0005-0000-0000-000091020000}"/>
    <cellStyle name="Comma 2 3 17 2" xfId="686" xr:uid="{00000000-0005-0000-0000-000092020000}"/>
    <cellStyle name="Comma 2 3 18" xfId="687" xr:uid="{00000000-0005-0000-0000-000093020000}"/>
    <cellStyle name="Comma 2 3 19" xfId="688" xr:uid="{00000000-0005-0000-0000-000094020000}"/>
    <cellStyle name="Comma 2 3 2" xfId="689" xr:uid="{00000000-0005-0000-0000-000095020000}"/>
    <cellStyle name="Comma 2 3 2 2" xfId="690" xr:uid="{00000000-0005-0000-0000-000096020000}"/>
    <cellStyle name="Comma 2 3 2 2 2" xfId="691" xr:uid="{00000000-0005-0000-0000-000097020000}"/>
    <cellStyle name="Comma 2 3 2 3" xfId="692" xr:uid="{00000000-0005-0000-0000-000098020000}"/>
    <cellStyle name="Comma 2 3 2 4" xfId="693" xr:uid="{00000000-0005-0000-0000-000099020000}"/>
    <cellStyle name="Comma 2 3 3" xfId="694" xr:uid="{00000000-0005-0000-0000-00009A020000}"/>
    <cellStyle name="Comma 2 3 3 2" xfId="695" xr:uid="{00000000-0005-0000-0000-00009B020000}"/>
    <cellStyle name="Comma 2 3 3 3" xfId="696" xr:uid="{00000000-0005-0000-0000-00009C020000}"/>
    <cellStyle name="Comma 2 3 4" xfId="697" xr:uid="{00000000-0005-0000-0000-00009D020000}"/>
    <cellStyle name="Comma 2 3 4 2" xfId="698" xr:uid="{00000000-0005-0000-0000-00009E020000}"/>
    <cellStyle name="Comma 2 3 4 3" xfId="699" xr:uid="{00000000-0005-0000-0000-00009F020000}"/>
    <cellStyle name="Comma 2 3 5" xfId="700" xr:uid="{00000000-0005-0000-0000-0000A0020000}"/>
    <cellStyle name="Comma 2 3 5 2" xfId="701" xr:uid="{00000000-0005-0000-0000-0000A1020000}"/>
    <cellStyle name="Comma 2 3 5 3" xfId="702" xr:uid="{00000000-0005-0000-0000-0000A2020000}"/>
    <cellStyle name="Comma 2 3 6" xfId="703" xr:uid="{00000000-0005-0000-0000-0000A3020000}"/>
    <cellStyle name="Comma 2 3 6 2" xfId="704" xr:uid="{00000000-0005-0000-0000-0000A4020000}"/>
    <cellStyle name="Comma 2 3 7" xfId="705" xr:uid="{00000000-0005-0000-0000-0000A5020000}"/>
    <cellStyle name="Comma 2 3 7 2" xfId="706" xr:uid="{00000000-0005-0000-0000-0000A6020000}"/>
    <cellStyle name="Comma 2 3 8" xfId="707" xr:uid="{00000000-0005-0000-0000-0000A7020000}"/>
    <cellStyle name="Comma 2 3 8 2" xfId="708" xr:uid="{00000000-0005-0000-0000-0000A8020000}"/>
    <cellStyle name="Comma 2 3 9" xfId="709" xr:uid="{00000000-0005-0000-0000-0000A9020000}"/>
    <cellStyle name="Comma 2 3 9 2" xfId="710" xr:uid="{00000000-0005-0000-0000-0000AA020000}"/>
    <cellStyle name="Comma 2 30" xfId="711" xr:uid="{00000000-0005-0000-0000-0000AB020000}"/>
    <cellStyle name="Comma 2 4" xfId="712" xr:uid="{00000000-0005-0000-0000-0000AC020000}"/>
    <cellStyle name="Comma 2 4 2" xfId="713" xr:uid="{00000000-0005-0000-0000-0000AD020000}"/>
    <cellStyle name="Comma 2 4 3" xfId="714" xr:uid="{00000000-0005-0000-0000-0000AE020000}"/>
    <cellStyle name="Comma 2 4 4" xfId="715" xr:uid="{00000000-0005-0000-0000-0000AF020000}"/>
    <cellStyle name="Comma 2 5" xfId="716" xr:uid="{00000000-0005-0000-0000-0000B0020000}"/>
    <cellStyle name="Comma 2 5 2" xfId="717" xr:uid="{00000000-0005-0000-0000-0000B1020000}"/>
    <cellStyle name="Comma 2 5 2 2" xfId="718" xr:uid="{00000000-0005-0000-0000-0000B2020000}"/>
    <cellStyle name="Comma 2 6" xfId="719" xr:uid="{00000000-0005-0000-0000-0000B3020000}"/>
    <cellStyle name="Comma 2 6 2" xfId="720" xr:uid="{00000000-0005-0000-0000-0000B4020000}"/>
    <cellStyle name="Comma 2 6 2 2" xfId="721" xr:uid="{00000000-0005-0000-0000-0000B5020000}"/>
    <cellStyle name="Comma 2 6 3" xfId="722" xr:uid="{00000000-0005-0000-0000-0000B6020000}"/>
    <cellStyle name="Comma 2 7" xfId="723" xr:uid="{00000000-0005-0000-0000-0000B7020000}"/>
    <cellStyle name="Comma 2 7 2" xfId="724" xr:uid="{00000000-0005-0000-0000-0000B8020000}"/>
    <cellStyle name="Comma 2 7 3" xfId="725" xr:uid="{00000000-0005-0000-0000-0000B9020000}"/>
    <cellStyle name="Comma 2 8" xfId="726" xr:uid="{00000000-0005-0000-0000-0000BA020000}"/>
    <cellStyle name="Comma 2 8 2" xfId="727" xr:uid="{00000000-0005-0000-0000-0000BB020000}"/>
    <cellStyle name="Comma 2 8 3" xfId="728" xr:uid="{00000000-0005-0000-0000-0000BC020000}"/>
    <cellStyle name="Comma 2 9" xfId="729" xr:uid="{00000000-0005-0000-0000-0000BD020000}"/>
    <cellStyle name="Comma 2 9 2" xfId="730" xr:uid="{00000000-0005-0000-0000-0000BE020000}"/>
    <cellStyle name="Comma 2_รายได้อื่นและค่าใช้จ่าย_Q2'52" xfId="731" xr:uid="{00000000-0005-0000-0000-0000BF020000}"/>
    <cellStyle name="Comma 20" xfId="732" xr:uid="{00000000-0005-0000-0000-0000C0020000}"/>
    <cellStyle name="Comma 20 10" xfId="733" xr:uid="{00000000-0005-0000-0000-0000C1020000}"/>
    <cellStyle name="Comma 20 10 2" xfId="734" xr:uid="{00000000-0005-0000-0000-0000C2020000}"/>
    <cellStyle name="Comma 20 11" xfId="735" xr:uid="{00000000-0005-0000-0000-0000C3020000}"/>
    <cellStyle name="Comma 20 11 2" xfId="736" xr:uid="{00000000-0005-0000-0000-0000C4020000}"/>
    <cellStyle name="Comma 20 12" xfId="737" xr:uid="{00000000-0005-0000-0000-0000C5020000}"/>
    <cellStyle name="Comma 20 12 2" xfId="738" xr:uid="{00000000-0005-0000-0000-0000C6020000}"/>
    <cellStyle name="Comma 20 13" xfId="739" xr:uid="{00000000-0005-0000-0000-0000C7020000}"/>
    <cellStyle name="Comma 20 13 2" xfId="740" xr:uid="{00000000-0005-0000-0000-0000C8020000}"/>
    <cellStyle name="Comma 20 14" xfId="741" xr:uid="{00000000-0005-0000-0000-0000C9020000}"/>
    <cellStyle name="Comma 20 14 2" xfId="742" xr:uid="{00000000-0005-0000-0000-0000CA020000}"/>
    <cellStyle name="Comma 20 15" xfId="743" xr:uid="{00000000-0005-0000-0000-0000CB020000}"/>
    <cellStyle name="Comma 20 15 2" xfId="744" xr:uid="{00000000-0005-0000-0000-0000CC020000}"/>
    <cellStyle name="Comma 20 16" xfId="745" xr:uid="{00000000-0005-0000-0000-0000CD020000}"/>
    <cellStyle name="Comma 20 16 2" xfId="746" xr:uid="{00000000-0005-0000-0000-0000CE020000}"/>
    <cellStyle name="Comma 20 17" xfId="747" xr:uid="{00000000-0005-0000-0000-0000CF020000}"/>
    <cellStyle name="Comma 20 17 2" xfId="748" xr:uid="{00000000-0005-0000-0000-0000D0020000}"/>
    <cellStyle name="Comma 20 18" xfId="749" xr:uid="{00000000-0005-0000-0000-0000D1020000}"/>
    <cellStyle name="Comma 20 18 2" xfId="750" xr:uid="{00000000-0005-0000-0000-0000D2020000}"/>
    <cellStyle name="Comma 20 19" xfId="751" xr:uid="{00000000-0005-0000-0000-0000D3020000}"/>
    <cellStyle name="Comma 20 2" xfId="752" xr:uid="{00000000-0005-0000-0000-0000D4020000}"/>
    <cellStyle name="Comma 20 2 2" xfId="753" xr:uid="{00000000-0005-0000-0000-0000D5020000}"/>
    <cellStyle name="Comma 20 2 3" xfId="754" xr:uid="{00000000-0005-0000-0000-0000D6020000}"/>
    <cellStyle name="Comma 20 20" xfId="755" xr:uid="{00000000-0005-0000-0000-0000D7020000}"/>
    <cellStyle name="Comma 20 3" xfId="756" xr:uid="{00000000-0005-0000-0000-0000D8020000}"/>
    <cellStyle name="Comma 20 3 2" xfId="757" xr:uid="{00000000-0005-0000-0000-0000D9020000}"/>
    <cellStyle name="Comma 20 3 3" xfId="758" xr:uid="{00000000-0005-0000-0000-0000DA020000}"/>
    <cellStyle name="Comma 20 4" xfId="759" xr:uid="{00000000-0005-0000-0000-0000DB020000}"/>
    <cellStyle name="Comma 20 4 2" xfId="760" xr:uid="{00000000-0005-0000-0000-0000DC020000}"/>
    <cellStyle name="Comma 20 4 3" xfId="761" xr:uid="{00000000-0005-0000-0000-0000DD020000}"/>
    <cellStyle name="Comma 20 5" xfId="762" xr:uid="{00000000-0005-0000-0000-0000DE020000}"/>
    <cellStyle name="Comma 20 5 2" xfId="763" xr:uid="{00000000-0005-0000-0000-0000DF020000}"/>
    <cellStyle name="Comma 20 5 3" xfId="764" xr:uid="{00000000-0005-0000-0000-0000E0020000}"/>
    <cellStyle name="Comma 20 6" xfId="765" xr:uid="{00000000-0005-0000-0000-0000E1020000}"/>
    <cellStyle name="Comma 20 6 2" xfId="766" xr:uid="{00000000-0005-0000-0000-0000E2020000}"/>
    <cellStyle name="Comma 20 7" xfId="767" xr:uid="{00000000-0005-0000-0000-0000E3020000}"/>
    <cellStyle name="Comma 20 7 2" xfId="768" xr:uid="{00000000-0005-0000-0000-0000E4020000}"/>
    <cellStyle name="Comma 20 8" xfId="769" xr:uid="{00000000-0005-0000-0000-0000E5020000}"/>
    <cellStyle name="Comma 20 8 2" xfId="770" xr:uid="{00000000-0005-0000-0000-0000E6020000}"/>
    <cellStyle name="Comma 20 9" xfId="771" xr:uid="{00000000-0005-0000-0000-0000E7020000}"/>
    <cellStyle name="Comma 20 9 2" xfId="772" xr:uid="{00000000-0005-0000-0000-0000E8020000}"/>
    <cellStyle name="Comma 21" xfId="773" xr:uid="{00000000-0005-0000-0000-0000E9020000}"/>
    <cellStyle name="Comma 21 2" xfId="774" xr:uid="{00000000-0005-0000-0000-0000EA020000}"/>
    <cellStyle name="Comma 21 2 2" xfId="775" xr:uid="{00000000-0005-0000-0000-0000EB020000}"/>
    <cellStyle name="Comma 21 3" xfId="776" xr:uid="{00000000-0005-0000-0000-0000EC020000}"/>
    <cellStyle name="Comma 21 4" xfId="777" xr:uid="{00000000-0005-0000-0000-0000ED020000}"/>
    <cellStyle name="Comma 21 5" xfId="778" xr:uid="{00000000-0005-0000-0000-0000EE020000}"/>
    <cellStyle name="Comma 21 6" xfId="779" xr:uid="{00000000-0005-0000-0000-0000EF020000}"/>
    <cellStyle name="Comma 22" xfId="780" xr:uid="{00000000-0005-0000-0000-0000F0020000}"/>
    <cellStyle name="Comma 22 2" xfId="781" xr:uid="{00000000-0005-0000-0000-0000F1020000}"/>
    <cellStyle name="Comma 23" xfId="782" xr:uid="{00000000-0005-0000-0000-0000F2020000}"/>
    <cellStyle name="Comma 23 2" xfId="783" xr:uid="{00000000-0005-0000-0000-0000F3020000}"/>
    <cellStyle name="Comma 23 2 2" xfId="784" xr:uid="{00000000-0005-0000-0000-0000F4020000}"/>
    <cellStyle name="Comma 23 3" xfId="785" xr:uid="{00000000-0005-0000-0000-0000F5020000}"/>
    <cellStyle name="Comma 23 4" xfId="786" xr:uid="{00000000-0005-0000-0000-0000F6020000}"/>
    <cellStyle name="Comma 23 5" xfId="787" xr:uid="{00000000-0005-0000-0000-0000F7020000}"/>
    <cellStyle name="Comma 23 6" xfId="788" xr:uid="{00000000-0005-0000-0000-0000F8020000}"/>
    <cellStyle name="Comma 24" xfId="789" xr:uid="{00000000-0005-0000-0000-0000F9020000}"/>
    <cellStyle name="Comma 24 2" xfId="790" xr:uid="{00000000-0005-0000-0000-0000FA020000}"/>
    <cellStyle name="Comma 24 2 2" xfId="791" xr:uid="{00000000-0005-0000-0000-0000FB020000}"/>
    <cellStyle name="Comma 24 3" xfId="792" xr:uid="{00000000-0005-0000-0000-0000FC020000}"/>
    <cellStyle name="Comma 25" xfId="793" xr:uid="{00000000-0005-0000-0000-0000FD020000}"/>
    <cellStyle name="Comma 25 2" xfId="794" xr:uid="{00000000-0005-0000-0000-0000FE020000}"/>
    <cellStyle name="Comma 25 2 2" xfId="795" xr:uid="{00000000-0005-0000-0000-0000FF020000}"/>
    <cellStyle name="Comma 25 3" xfId="796" xr:uid="{00000000-0005-0000-0000-000000030000}"/>
    <cellStyle name="Comma 26" xfId="797" xr:uid="{00000000-0005-0000-0000-000001030000}"/>
    <cellStyle name="Comma 26 2" xfId="798" xr:uid="{00000000-0005-0000-0000-000002030000}"/>
    <cellStyle name="Comma 26 3" xfId="799" xr:uid="{00000000-0005-0000-0000-000003030000}"/>
    <cellStyle name="Comma 27" xfId="800" xr:uid="{00000000-0005-0000-0000-000004030000}"/>
    <cellStyle name="Comma 27 2" xfId="801" xr:uid="{00000000-0005-0000-0000-000005030000}"/>
    <cellStyle name="Comma 27 2 2" xfId="802" xr:uid="{00000000-0005-0000-0000-000006030000}"/>
    <cellStyle name="Comma 27 3" xfId="803" xr:uid="{00000000-0005-0000-0000-000007030000}"/>
    <cellStyle name="Comma 28" xfId="804" xr:uid="{00000000-0005-0000-0000-000008030000}"/>
    <cellStyle name="Comma 28 2" xfId="805" xr:uid="{00000000-0005-0000-0000-000009030000}"/>
    <cellStyle name="Comma 28 2 2" xfId="806" xr:uid="{00000000-0005-0000-0000-00000A030000}"/>
    <cellStyle name="Comma 28 3" xfId="807" xr:uid="{00000000-0005-0000-0000-00000B030000}"/>
    <cellStyle name="Comma 29" xfId="808" xr:uid="{00000000-0005-0000-0000-00000C030000}"/>
    <cellStyle name="Comma 29 2" xfId="809" xr:uid="{00000000-0005-0000-0000-00000D030000}"/>
    <cellStyle name="Comma 29 3" xfId="810" xr:uid="{00000000-0005-0000-0000-00000E030000}"/>
    <cellStyle name="Comma 3" xfId="4" xr:uid="{00000000-0005-0000-0000-00000F030000}"/>
    <cellStyle name="Comma 3 10" xfId="811" xr:uid="{00000000-0005-0000-0000-000010030000}"/>
    <cellStyle name="Comma 3 10 2" xfId="812" xr:uid="{00000000-0005-0000-0000-000011030000}"/>
    <cellStyle name="Comma 3 11" xfId="813" xr:uid="{00000000-0005-0000-0000-000012030000}"/>
    <cellStyle name="Comma 3 11 2" xfId="814" xr:uid="{00000000-0005-0000-0000-000013030000}"/>
    <cellStyle name="Comma 3 12" xfId="815" xr:uid="{00000000-0005-0000-0000-000014030000}"/>
    <cellStyle name="Comma 3 12 2" xfId="816" xr:uid="{00000000-0005-0000-0000-000015030000}"/>
    <cellStyle name="Comma 3 13" xfId="817" xr:uid="{00000000-0005-0000-0000-000016030000}"/>
    <cellStyle name="Comma 3 13 2" xfId="818" xr:uid="{00000000-0005-0000-0000-000017030000}"/>
    <cellStyle name="Comma 3 14" xfId="819" xr:uid="{00000000-0005-0000-0000-000018030000}"/>
    <cellStyle name="Comma 3 14 2" xfId="820" xr:uid="{00000000-0005-0000-0000-000019030000}"/>
    <cellStyle name="Comma 3 15" xfId="821" xr:uid="{00000000-0005-0000-0000-00001A030000}"/>
    <cellStyle name="Comma 3 15 2" xfId="822" xr:uid="{00000000-0005-0000-0000-00001B030000}"/>
    <cellStyle name="Comma 3 16" xfId="823" xr:uid="{00000000-0005-0000-0000-00001C030000}"/>
    <cellStyle name="Comma 3 16 2" xfId="824" xr:uid="{00000000-0005-0000-0000-00001D030000}"/>
    <cellStyle name="Comma 3 17" xfId="825" xr:uid="{00000000-0005-0000-0000-00001E030000}"/>
    <cellStyle name="Comma 3 17 2" xfId="826" xr:uid="{00000000-0005-0000-0000-00001F030000}"/>
    <cellStyle name="Comma 3 18" xfId="827" xr:uid="{00000000-0005-0000-0000-000020030000}"/>
    <cellStyle name="Comma 3 19" xfId="828" xr:uid="{00000000-0005-0000-0000-000021030000}"/>
    <cellStyle name="Comma 3 2" xfId="829" xr:uid="{00000000-0005-0000-0000-000022030000}"/>
    <cellStyle name="Comma 3 2 2" xfId="830" xr:uid="{00000000-0005-0000-0000-000023030000}"/>
    <cellStyle name="Comma 3 2 2 2" xfId="831" xr:uid="{00000000-0005-0000-0000-000024030000}"/>
    <cellStyle name="Comma 3 2 2 3" xfId="832" xr:uid="{00000000-0005-0000-0000-000025030000}"/>
    <cellStyle name="Comma 3 2 2 4" xfId="833" xr:uid="{00000000-0005-0000-0000-000026030000}"/>
    <cellStyle name="Comma 3 2 3" xfId="834" xr:uid="{00000000-0005-0000-0000-000027030000}"/>
    <cellStyle name="Comma 3 2 3 2" xfId="835" xr:uid="{00000000-0005-0000-0000-000028030000}"/>
    <cellStyle name="Comma 3 2 4" xfId="836" xr:uid="{00000000-0005-0000-0000-000029030000}"/>
    <cellStyle name="Comma 3 2 4 2" xfId="837" xr:uid="{00000000-0005-0000-0000-00002A030000}"/>
    <cellStyle name="Comma 3 2 5" xfId="838" xr:uid="{00000000-0005-0000-0000-00002B030000}"/>
    <cellStyle name="Comma 3 2 5 2" xfId="839" xr:uid="{00000000-0005-0000-0000-00002C030000}"/>
    <cellStyle name="Comma 3 2 6" xfId="840" xr:uid="{00000000-0005-0000-0000-00002D030000}"/>
    <cellStyle name="Comma 3 2 7" xfId="841" xr:uid="{00000000-0005-0000-0000-00002E030000}"/>
    <cellStyle name="Comma 3 20" xfId="842" xr:uid="{00000000-0005-0000-0000-00002F030000}"/>
    <cellStyle name="Comma 3 21" xfId="843" xr:uid="{00000000-0005-0000-0000-000030030000}"/>
    <cellStyle name="Comma 3 22" xfId="844" xr:uid="{00000000-0005-0000-0000-000031030000}"/>
    <cellStyle name="Comma 3 23" xfId="845" xr:uid="{00000000-0005-0000-0000-000032030000}"/>
    <cellStyle name="Comma 3 24" xfId="846" xr:uid="{00000000-0005-0000-0000-000033030000}"/>
    <cellStyle name="Comma 3 25" xfId="847" xr:uid="{00000000-0005-0000-0000-000034030000}"/>
    <cellStyle name="Comma 3 26" xfId="848" xr:uid="{00000000-0005-0000-0000-000035030000}"/>
    <cellStyle name="Comma 3 3" xfId="849" xr:uid="{00000000-0005-0000-0000-000036030000}"/>
    <cellStyle name="Comma 3 3 2" xfId="850" xr:uid="{00000000-0005-0000-0000-000037030000}"/>
    <cellStyle name="Comma 3 3 2 2" xfId="851" xr:uid="{00000000-0005-0000-0000-000038030000}"/>
    <cellStyle name="Comma 3 3 3" xfId="852" xr:uid="{00000000-0005-0000-0000-000039030000}"/>
    <cellStyle name="Comma 3 3 3 2" xfId="853" xr:uid="{00000000-0005-0000-0000-00003A030000}"/>
    <cellStyle name="Comma 3 3 4" xfId="854" xr:uid="{00000000-0005-0000-0000-00003B030000}"/>
    <cellStyle name="Comma 3 3 4 2" xfId="855" xr:uid="{00000000-0005-0000-0000-00003C030000}"/>
    <cellStyle name="Comma 3 3 5" xfId="856" xr:uid="{00000000-0005-0000-0000-00003D030000}"/>
    <cellStyle name="Comma 3 3 6" xfId="857" xr:uid="{00000000-0005-0000-0000-00003E030000}"/>
    <cellStyle name="Comma 3 3 7" xfId="858" xr:uid="{00000000-0005-0000-0000-00003F030000}"/>
    <cellStyle name="Comma 3 4" xfId="859" xr:uid="{00000000-0005-0000-0000-000040030000}"/>
    <cellStyle name="Comma 3 4 2" xfId="860" xr:uid="{00000000-0005-0000-0000-000041030000}"/>
    <cellStyle name="Comma 3 4 2 2" xfId="861" xr:uid="{00000000-0005-0000-0000-000042030000}"/>
    <cellStyle name="Comma 3 4 3" xfId="862" xr:uid="{00000000-0005-0000-0000-000043030000}"/>
    <cellStyle name="Comma 3 4 4" xfId="863" xr:uid="{00000000-0005-0000-0000-000044030000}"/>
    <cellStyle name="Comma 3 4 5" xfId="864" xr:uid="{00000000-0005-0000-0000-000045030000}"/>
    <cellStyle name="Comma 3 4 6" xfId="865" xr:uid="{00000000-0005-0000-0000-000046030000}"/>
    <cellStyle name="Comma 3 4 7" xfId="866" xr:uid="{00000000-0005-0000-0000-000047030000}"/>
    <cellStyle name="Comma 3 5" xfId="867" xr:uid="{00000000-0005-0000-0000-000048030000}"/>
    <cellStyle name="Comma 3 5 2" xfId="868" xr:uid="{00000000-0005-0000-0000-000049030000}"/>
    <cellStyle name="Comma 3 5 3" xfId="869" xr:uid="{00000000-0005-0000-0000-00004A030000}"/>
    <cellStyle name="Comma 3 5 4" xfId="870" xr:uid="{00000000-0005-0000-0000-00004B030000}"/>
    <cellStyle name="Comma 3 5 5" xfId="871" xr:uid="{00000000-0005-0000-0000-00004C030000}"/>
    <cellStyle name="Comma 3 5 6" xfId="872" xr:uid="{00000000-0005-0000-0000-00004D030000}"/>
    <cellStyle name="Comma 3 5 7" xfId="873" xr:uid="{00000000-0005-0000-0000-00004E030000}"/>
    <cellStyle name="Comma 3 6" xfId="874" xr:uid="{00000000-0005-0000-0000-00004F030000}"/>
    <cellStyle name="Comma 3 6 2" xfId="875" xr:uid="{00000000-0005-0000-0000-000050030000}"/>
    <cellStyle name="Comma 3 6 3" xfId="876" xr:uid="{00000000-0005-0000-0000-000051030000}"/>
    <cellStyle name="Comma 3 6 4" xfId="877" xr:uid="{00000000-0005-0000-0000-000052030000}"/>
    <cellStyle name="Comma 3 6 5" xfId="878" xr:uid="{00000000-0005-0000-0000-000053030000}"/>
    <cellStyle name="Comma 3 6 6" xfId="879" xr:uid="{00000000-0005-0000-0000-000054030000}"/>
    <cellStyle name="Comma 3 7" xfId="880" xr:uid="{00000000-0005-0000-0000-000055030000}"/>
    <cellStyle name="Comma 3 7 2" xfId="881" xr:uid="{00000000-0005-0000-0000-000056030000}"/>
    <cellStyle name="Comma 3 7 3" xfId="882" xr:uid="{00000000-0005-0000-0000-000057030000}"/>
    <cellStyle name="Comma 3 8" xfId="883" xr:uid="{00000000-0005-0000-0000-000058030000}"/>
    <cellStyle name="Comma 3 8 2" xfId="884" xr:uid="{00000000-0005-0000-0000-000059030000}"/>
    <cellStyle name="Comma 3 8 3" xfId="885" xr:uid="{00000000-0005-0000-0000-00005A030000}"/>
    <cellStyle name="Comma 3 9" xfId="886" xr:uid="{00000000-0005-0000-0000-00005B030000}"/>
    <cellStyle name="Comma 3 9 2" xfId="887" xr:uid="{00000000-0005-0000-0000-00005C030000}"/>
    <cellStyle name="Comma 3_เงินฝากธนาคาร_YE'52" xfId="888" xr:uid="{00000000-0005-0000-0000-00005D030000}"/>
    <cellStyle name="Comma 30" xfId="889" xr:uid="{00000000-0005-0000-0000-00005E030000}"/>
    <cellStyle name="Comma 30 2" xfId="890" xr:uid="{00000000-0005-0000-0000-00005F030000}"/>
    <cellStyle name="Comma 30 3" xfId="891" xr:uid="{00000000-0005-0000-0000-000060030000}"/>
    <cellStyle name="Comma 31" xfId="892" xr:uid="{00000000-0005-0000-0000-000061030000}"/>
    <cellStyle name="Comma 31 2" xfId="893" xr:uid="{00000000-0005-0000-0000-000062030000}"/>
    <cellStyle name="Comma 31 3" xfId="894" xr:uid="{00000000-0005-0000-0000-000063030000}"/>
    <cellStyle name="Comma 32" xfId="895" xr:uid="{00000000-0005-0000-0000-000064030000}"/>
    <cellStyle name="Comma 32 2" xfId="896" xr:uid="{00000000-0005-0000-0000-000065030000}"/>
    <cellStyle name="Comma 32 2 2" xfId="897" xr:uid="{00000000-0005-0000-0000-000066030000}"/>
    <cellStyle name="Comma 32 3" xfId="898" xr:uid="{00000000-0005-0000-0000-000067030000}"/>
    <cellStyle name="Comma 32 4" xfId="899" xr:uid="{00000000-0005-0000-0000-000068030000}"/>
    <cellStyle name="Comma 33" xfId="900" xr:uid="{00000000-0005-0000-0000-000069030000}"/>
    <cellStyle name="Comma 33 2" xfId="901" xr:uid="{00000000-0005-0000-0000-00006A030000}"/>
    <cellStyle name="Comma 33 3" xfId="902" xr:uid="{00000000-0005-0000-0000-00006B030000}"/>
    <cellStyle name="Comma 34" xfId="903" xr:uid="{00000000-0005-0000-0000-00006C030000}"/>
    <cellStyle name="Comma 34 2" xfId="904" xr:uid="{00000000-0005-0000-0000-00006D030000}"/>
    <cellStyle name="Comma 34 3" xfId="905" xr:uid="{00000000-0005-0000-0000-00006E030000}"/>
    <cellStyle name="Comma 35" xfId="906" xr:uid="{00000000-0005-0000-0000-00006F030000}"/>
    <cellStyle name="Comma 35 2" xfId="907" xr:uid="{00000000-0005-0000-0000-000070030000}"/>
    <cellStyle name="Comma 35 3" xfId="908" xr:uid="{00000000-0005-0000-0000-000071030000}"/>
    <cellStyle name="Comma 36" xfId="909" xr:uid="{00000000-0005-0000-0000-000072030000}"/>
    <cellStyle name="Comma 36 2" xfId="910" xr:uid="{00000000-0005-0000-0000-000073030000}"/>
    <cellStyle name="Comma 36 3" xfId="911" xr:uid="{00000000-0005-0000-0000-000074030000}"/>
    <cellStyle name="Comma 37" xfId="912" xr:uid="{00000000-0005-0000-0000-000075030000}"/>
    <cellStyle name="Comma 37 2" xfId="913" xr:uid="{00000000-0005-0000-0000-000076030000}"/>
    <cellStyle name="Comma 37 3" xfId="914" xr:uid="{00000000-0005-0000-0000-000077030000}"/>
    <cellStyle name="Comma 38" xfId="915" xr:uid="{00000000-0005-0000-0000-000078030000}"/>
    <cellStyle name="Comma 38 2" xfId="916" xr:uid="{00000000-0005-0000-0000-000079030000}"/>
    <cellStyle name="Comma 38 3" xfId="917" xr:uid="{00000000-0005-0000-0000-00007A030000}"/>
    <cellStyle name="Comma 39" xfId="918" xr:uid="{00000000-0005-0000-0000-00007B030000}"/>
    <cellStyle name="Comma 39 2" xfId="919" xr:uid="{00000000-0005-0000-0000-00007C030000}"/>
    <cellStyle name="Comma 39 3" xfId="920" xr:uid="{00000000-0005-0000-0000-00007D030000}"/>
    <cellStyle name="Comma 4" xfId="921" xr:uid="{00000000-0005-0000-0000-00007E030000}"/>
    <cellStyle name="Comma 4 10" xfId="922" xr:uid="{00000000-0005-0000-0000-00007F030000}"/>
    <cellStyle name="Comma 4 10 2" xfId="923" xr:uid="{00000000-0005-0000-0000-000080030000}"/>
    <cellStyle name="Comma 4 11" xfId="924" xr:uid="{00000000-0005-0000-0000-000081030000}"/>
    <cellStyle name="Comma 4 11 2" xfId="925" xr:uid="{00000000-0005-0000-0000-000082030000}"/>
    <cellStyle name="Comma 4 12" xfId="926" xr:uid="{00000000-0005-0000-0000-000083030000}"/>
    <cellStyle name="Comma 4 12 2" xfId="927" xr:uid="{00000000-0005-0000-0000-000084030000}"/>
    <cellStyle name="Comma 4 13" xfId="928" xr:uid="{00000000-0005-0000-0000-000085030000}"/>
    <cellStyle name="Comma 4 13 2" xfId="929" xr:uid="{00000000-0005-0000-0000-000086030000}"/>
    <cellStyle name="Comma 4 14" xfId="930" xr:uid="{00000000-0005-0000-0000-000087030000}"/>
    <cellStyle name="Comma 4 14 2" xfId="931" xr:uid="{00000000-0005-0000-0000-000088030000}"/>
    <cellStyle name="Comma 4 15" xfId="932" xr:uid="{00000000-0005-0000-0000-000089030000}"/>
    <cellStyle name="Comma 4 15 2" xfId="933" xr:uid="{00000000-0005-0000-0000-00008A030000}"/>
    <cellStyle name="Comma 4 16" xfId="934" xr:uid="{00000000-0005-0000-0000-00008B030000}"/>
    <cellStyle name="Comma 4 16 2" xfId="935" xr:uid="{00000000-0005-0000-0000-00008C030000}"/>
    <cellStyle name="Comma 4 17" xfId="936" xr:uid="{00000000-0005-0000-0000-00008D030000}"/>
    <cellStyle name="Comma 4 17 2" xfId="937" xr:uid="{00000000-0005-0000-0000-00008E030000}"/>
    <cellStyle name="Comma 4 18" xfId="938" xr:uid="{00000000-0005-0000-0000-00008F030000}"/>
    <cellStyle name="Comma 4 19" xfId="939" xr:uid="{00000000-0005-0000-0000-000090030000}"/>
    <cellStyle name="Comma 4 2" xfId="940" xr:uid="{00000000-0005-0000-0000-000091030000}"/>
    <cellStyle name="Comma 4 2 2" xfId="941" xr:uid="{00000000-0005-0000-0000-000092030000}"/>
    <cellStyle name="Comma 4 2 2 2" xfId="942" xr:uid="{00000000-0005-0000-0000-000093030000}"/>
    <cellStyle name="Comma 4 2 2 3" xfId="943" xr:uid="{00000000-0005-0000-0000-000094030000}"/>
    <cellStyle name="Comma 4 2 2 4" xfId="944" xr:uid="{00000000-0005-0000-0000-000095030000}"/>
    <cellStyle name="Comma 4 2 3" xfId="945" xr:uid="{00000000-0005-0000-0000-000096030000}"/>
    <cellStyle name="Comma 4 2 3 2" xfId="946" xr:uid="{00000000-0005-0000-0000-000097030000}"/>
    <cellStyle name="Comma 4 2 4" xfId="947" xr:uid="{00000000-0005-0000-0000-000098030000}"/>
    <cellStyle name="Comma 4 2 5" xfId="948" xr:uid="{00000000-0005-0000-0000-000099030000}"/>
    <cellStyle name="Comma 4 20" xfId="949" xr:uid="{00000000-0005-0000-0000-00009A030000}"/>
    <cellStyle name="Comma 4 3" xfId="950" xr:uid="{00000000-0005-0000-0000-00009B030000}"/>
    <cellStyle name="Comma 4 3 2" xfId="951" xr:uid="{00000000-0005-0000-0000-00009C030000}"/>
    <cellStyle name="Comma 4 3 2 2" xfId="952" xr:uid="{00000000-0005-0000-0000-00009D030000}"/>
    <cellStyle name="Comma 4 3 3" xfId="953" xr:uid="{00000000-0005-0000-0000-00009E030000}"/>
    <cellStyle name="Comma 4 4" xfId="954" xr:uid="{00000000-0005-0000-0000-00009F030000}"/>
    <cellStyle name="Comma 4 4 2" xfId="955" xr:uid="{00000000-0005-0000-0000-0000A0030000}"/>
    <cellStyle name="Comma 4 4 3" xfId="956" xr:uid="{00000000-0005-0000-0000-0000A1030000}"/>
    <cellStyle name="Comma 4 5" xfId="957" xr:uid="{00000000-0005-0000-0000-0000A2030000}"/>
    <cellStyle name="Comma 4 5 2" xfId="958" xr:uid="{00000000-0005-0000-0000-0000A3030000}"/>
    <cellStyle name="Comma 4 5 3" xfId="959" xr:uid="{00000000-0005-0000-0000-0000A4030000}"/>
    <cellStyle name="Comma 4 6" xfId="960" xr:uid="{00000000-0005-0000-0000-0000A5030000}"/>
    <cellStyle name="Comma 4 6 2" xfId="961" xr:uid="{00000000-0005-0000-0000-0000A6030000}"/>
    <cellStyle name="Comma 4 6 3" xfId="962" xr:uid="{00000000-0005-0000-0000-0000A7030000}"/>
    <cellStyle name="Comma 4 7" xfId="963" xr:uid="{00000000-0005-0000-0000-0000A8030000}"/>
    <cellStyle name="Comma 4 7 2" xfId="964" xr:uid="{00000000-0005-0000-0000-0000A9030000}"/>
    <cellStyle name="Comma 4 7 3" xfId="965" xr:uid="{00000000-0005-0000-0000-0000AA030000}"/>
    <cellStyle name="Comma 4 8" xfId="966" xr:uid="{00000000-0005-0000-0000-0000AB030000}"/>
    <cellStyle name="Comma 4 8 2" xfId="967" xr:uid="{00000000-0005-0000-0000-0000AC030000}"/>
    <cellStyle name="Comma 4 9" xfId="968" xr:uid="{00000000-0005-0000-0000-0000AD030000}"/>
    <cellStyle name="Comma 4 9 2" xfId="969" xr:uid="{00000000-0005-0000-0000-0000AE030000}"/>
    <cellStyle name="Comma 40" xfId="970" xr:uid="{00000000-0005-0000-0000-0000AF030000}"/>
    <cellStyle name="Comma 40 2" xfId="971" xr:uid="{00000000-0005-0000-0000-0000B0030000}"/>
    <cellStyle name="Comma 40 2 2" xfId="972" xr:uid="{00000000-0005-0000-0000-0000B1030000}"/>
    <cellStyle name="Comma 40 3" xfId="973" xr:uid="{00000000-0005-0000-0000-0000B2030000}"/>
    <cellStyle name="Comma 41" xfId="974" xr:uid="{00000000-0005-0000-0000-0000B3030000}"/>
    <cellStyle name="Comma 41 2" xfId="975" xr:uid="{00000000-0005-0000-0000-0000B4030000}"/>
    <cellStyle name="Comma 41 3" xfId="976" xr:uid="{00000000-0005-0000-0000-0000B5030000}"/>
    <cellStyle name="Comma 41 4" xfId="977" xr:uid="{00000000-0005-0000-0000-0000B6030000}"/>
    <cellStyle name="Comma 42" xfId="978" xr:uid="{00000000-0005-0000-0000-0000B7030000}"/>
    <cellStyle name="Comma 42 2" xfId="979" xr:uid="{00000000-0005-0000-0000-0000B8030000}"/>
    <cellStyle name="Comma 42 2 2" xfId="980" xr:uid="{00000000-0005-0000-0000-0000B9030000}"/>
    <cellStyle name="Comma 42 2 3" xfId="981" xr:uid="{00000000-0005-0000-0000-0000BA030000}"/>
    <cellStyle name="Comma 42 3" xfId="982" xr:uid="{00000000-0005-0000-0000-0000BB030000}"/>
    <cellStyle name="Comma 42 4" xfId="983" xr:uid="{00000000-0005-0000-0000-0000BC030000}"/>
    <cellStyle name="Comma 42 5" xfId="984" xr:uid="{00000000-0005-0000-0000-0000BD030000}"/>
    <cellStyle name="Comma 43" xfId="985" xr:uid="{00000000-0005-0000-0000-0000BE030000}"/>
    <cellStyle name="Comma 43 2" xfId="986" xr:uid="{00000000-0005-0000-0000-0000BF030000}"/>
    <cellStyle name="Comma 43 3" xfId="987" xr:uid="{00000000-0005-0000-0000-0000C0030000}"/>
    <cellStyle name="Comma 44" xfId="988" xr:uid="{00000000-0005-0000-0000-0000C1030000}"/>
    <cellStyle name="Comma 44 2" xfId="989" xr:uid="{00000000-0005-0000-0000-0000C2030000}"/>
    <cellStyle name="Comma 44 3" xfId="990" xr:uid="{00000000-0005-0000-0000-0000C3030000}"/>
    <cellStyle name="Comma 45" xfId="991" xr:uid="{00000000-0005-0000-0000-0000C4030000}"/>
    <cellStyle name="Comma 45 2" xfId="992" xr:uid="{00000000-0005-0000-0000-0000C5030000}"/>
    <cellStyle name="Comma 46" xfId="993" xr:uid="{00000000-0005-0000-0000-0000C6030000}"/>
    <cellStyle name="Comma 46 2" xfId="994" xr:uid="{00000000-0005-0000-0000-0000C7030000}"/>
    <cellStyle name="Comma 47" xfId="995" xr:uid="{00000000-0005-0000-0000-0000C8030000}"/>
    <cellStyle name="Comma 47 2" xfId="996" xr:uid="{00000000-0005-0000-0000-0000C9030000}"/>
    <cellStyle name="Comma 48" xfId="997" xr:uid="{00000000-0005-0000-0000-0000CA030000}"/>
    <cellStyle name="Comma 48 2" xfId="998" xr:uid="{00000000-0005-0000-0000-0000CB030000}"/>
    <cellStyle name="Comma 49" xfId="999" xr:uid="{00000000-0005-0000-0000-0000CC030000}"/>
    <cellStyle name="Comma 49 2" xfId="1000" xr:uid="{00000000-0005-0000-0000-0000CD030000}"/>
    <cellStyle name="Comma 5" xfId="1001" xr:uid="{00000000-0005-0000-0000-0000CE030000}"/>
    <cellStyle name="Comma 5 10" xfId="1002" xr:uid="{00000000-0005-0000-0000-0000CF030000}"/>
    <cellStyle name="Comma 5 10 2" xfId="1003" xr:uid="{00000000-0005-0000-0000-0000D0030000}"/>
    <cellStyle name="Comma 5 11" xfId="1004" xr:uid="{00000000-0005-0000-0000-0000D1030000}"/>
    <cellStyle name="Comma 5 11 2" xfId="1005" xr:uid="{00000000-0005-0000-0000-0000D2030000}"/>
    <cellStyle name="Comma 5 12" xfId="1006" xr:uid="{00000000-0005-0000-0000-0000D3030000}"/>
    <cellStyle name="Comma 5 12 2" xfId="1007" xr:uid="{00000000-0005-0000-0000-0000D4030000}"/>
    <cellStyle name="Comma 5 13" xfId="1008" xr:uid="{00000000-0005-0000-0000-0000D5030000}"/>
    <cellStyle name="Comma 5 13 2" xfId="1009" xr:uid="{00000000-0005-0000-0000-0000D6030000}"/>
    <cellStyle name="Comma 5 14" xfId="1010" xr:uid="{00000000-0005-0000-0000-0000D7030000}"/>
    <cellStyle name="Comma 5 14 2" xfId="1011" xr:uid="{00000000-0005-0000-0000-0000D8030000}"/>
    <cellStyle name="Comma 5 15" xfId="1012" xr:uid="{00000000-0005-0000-0000-0000D9030000}"/>
    <cellStyle name="Comma 5 15 2" xfId="1013" xr:uid="{00000000-0005-0000-0000-0000DA030000}"/>
    <cellStyle name="Comma 5 16" xfId="1014" xr:uid="{00000000-0005-0000-0000-0000DB030000}"/>
    <cellStyle name="Comma 5 16 2" xfId="1015" xr:uid="{00000000-0005-0000-0000-0000DC030000}"/>
    <cellStyle name="Comma 5 17" xfId="1016" xr:uid="{00000000-0005-0000-0000-0000DD030000}"/>
    <cellStyle name="Comma 5 17 2" xfId="1017" xr:uid="{00000000-0005-0000-0000-0000DE030000}"/>
    <cellStyle name="Comma 5 18" xfId="1018" xr:uid="{00000000-0005-0000-0000-0000DF030000}"/>
    <cellStyle name="Comma 5 19" xfId="1019" xr:uid="{00000000-0005-0000-0000-0000E0030000}"/>
    <cellStyle name="Comma 5 2" xfId="1020" xr:uid="{00000000-0005-0000-0000-0000E1030000}"/>
    <cellStyle name="Comma 5 2 2" xfId="1021" xr:uid="{00000000-0005-0000-0000-0000E2030000}"/>
    <cellStyle name="Comma 5 2 2 2" xfId="1022" xr:uid="{00000000-0005-0000-0000-0000E3030000}"/>
    <cellStyle name="Comma 5 2 3" xfId="1023" xr:uid="{00000000-0005-0000-0000-0000E4030000}"/>
    <cellStyle name="Comma 5 2 3 2" xfId="1024" xr:uid="{00000000-0005-0000-0000-0000E5030000}"/>
    <cellStyle name="Comma 5 2 4" xfId="1025" xr:uid="{00000000-0005-0000-0000-0000E6030000}"/>
    <cellStyle name="Comma 5 2 4 2" xfId="1026" xr:uid="{00000000-0005-0000-0000-0000E7030000}"/>
    <cellStyle name="Comma 5 2 5" xfId="1027" xr:uid="{00000000-0005-0000-0000-0000E8030000}"/>
    <cellStyle name="Comma 5 2 6" xfId="1028" xr:uid="{00000000-0005-0000-0000-0000E9030000}"/>
    <cellStyle name="Comma 5 20" xfId="1029" xr:uid="{00000000-0005-0000-0000-0000EA030000}"/>
    <cellStyle name="Comma 5 21" xfId="1030" xr:uid="{00000000-0005-0000-0000-0000EB030000}"/>
    <cellStyle name="Comma 5 22" xfId="1031" xr:uid="{00000000-0005-0000-0000-0000EC030000}"/>
    <cellStyle name="Comma 5 3" xfId="1032" xr:uid="{00000000-0005-0000-0000-0000ED030000}"/>
    <cellStyle name="Comma 5 3 2" xfId="1033" xr:uid="{00000000-0005-0000-0000-0000EE030000}"/>
    <cellStyle name="Comma 5 3 3" xfId="1034" xr:uid="{00000000-0005-0000-0000-0000EF030000}"/>
    <cellStyle name="Comma 5 4" xfId="1035" xr:uid="{00000000-0005-0000-0000-0000F0030000}"/>
    <cellStyle name="Comma 5 4 2" xfId="1036" xr:uid="{00000000-0005-0000-0000-0000F1030000}"/>
    <cellStyle name="Comma 5 4 3" xfId="1037" xr:uid="{00000000-0005-0000-0000-0000F2030000}"/>
    <cellStyle name="Comma 5 5" xfId="1038" xr:uid="{00000000-0005-0000-0000-0000F3030000}"/>
    <cellStyle name="Comma 5 5 2" xfId="1039" xr:uid="{00000000-0005-0000-0000-0000F4030000}"/>
    <cellStyle name="Comma 5 5 3" xfId="1040" xr:uid="{00000000-0005-0000-0000-0000F5030000}"/>
    <cellStyle name="Comma 5 6" xfId="1041" xr:uid="{00000000-0005-0000-0000-0000F6030000}"/>
    <cellStyle name="Comma 5 6 2" xfId="1042" xr:uid="{00000000-0005-0000-0000-0000F7030000}"/>
    <cellStyle name="Comma 5 7" xfId="1043" xr:uid="{00000000-0005-0000-0000-0000F8030000}"/>
    <cellStyle name="Comma 5 7 2" xfId="1044" xr:uid="{00000000-0005-0000-0000-0000F9030000}"/>
    <cellStyle name="Comma 5 8" xfId="1045" xr:uid="{00000000-0005-0000-0000-0000FA030000}"/>
    <cellStyle name="Comma 5 8 2" xfId="1046" xr:uid="{00000000-0005-0000-0000-0000FB030000}"/>
    <cellStyle name="Comma 5 9" xfId="1047" xr:uid="{00000000-0005-0000-0000-0000FC030000}"/>
    <cellStyle name="Comma 5 9 2" xfId="1048" xr:uid="{00000000-0005-0000-0000-0000FD030000}"/>
    <cellStyle name="Comma 50" xfId="1049" xr:uid="{00000000-0005-0000-0000-0000FE030000}"/>
    <cellStyle name="Comma 51" xfId="1050" xr:uid="{00000000-0005-0000-0000-0000FF030000}"/>
    <cellStyle name="Comma 52" xfId="1051" xr:uid="{00000000-0005-0000-0000-000000040000}"/>
    <cellStyle name="Comma 53" xfId="1052" xr:uid="{00000000-0005-0000-0000-000001040000}"/>
    <cellStyle name="Comma 54" xfId="1053" xr:uid="{00000000-0005-0000-0000-000002040000}"/>
    <cellStyle name="Comma 55" xfId="1054" xr:uid="{00000000-0005-0000-0000-000003040000}"/>
    <cellStyle name="Comma 56" xfId="1055" xr:uid="{00000000-0005-0000-0000-000004040000}"/>
    <cellStyle name="Comma 57" xfId="1056" xr:uid="{00000000-0005-0000-0000-000005040000}"/>
    <cellStyle name="Comma 58" xfId="1057" xr:uid="{00000000-0005-0000-0000-000006040000}"/>
    <cellStyle name="Comma 59" xfId="1058" xr:uid="{00000000-0005-0000-0000-000007040000}"/>
    <cellStyle name="Comma 6" xfId="1059" xr:uid="{00000000-0005-0000-0000-000008040000}"/>
    <cellStyle name="Comma 6 10" xfId="1060" xr:uid="{00000000-0005-0000-0000-000009040000}"/>
    <cellStyle name="Comma 6 10 2" xfId="1061" xr:uid="{00000000-0005-0000-0000-00000A040000}"/>
    <cellStyle name="Comma 6 11" xfId="1062" xr:uid="{00000000-0005-0000-0000-00000B040000}"/>
    <cellStyle name="Comma 6 11 2" xfId="1063" xr:uid="{00000000-0005-0000-0000-00000C040000}"/>
    <cellStyle name="Comma 6 12" xfId="1064" xr:uid="{00000000-0005-0000-0000-00000D040000}"/>
    <cellStyle name="Comma 6 12 2" xfId="1065" xr:uid="{00000000-0005-0000-0000-00000E040000}"/>
    <cellStyle name="Comma 6 13" xfId="1066" xr:uid="{00000000-0005-0000-0000-00000F040000}"/>
    <cellStyle name="Comma 6 13 2" xfId="1067" xr:uid="{00000000-0005-0000-0000-000010040000}"/>
    <cellStyle name="Comma 6 14" xfId="1068" xr:uid="{00000000-0005-0000-0000-000011040000}"/>
    <cellStyle name="Comma 6 14 2" xfId="1069" xr:uid="{00000000-0005-0000-0000-000012040000}"/>
    <cellStyle name="Comma 6 15" xfId="1070" xr:uid="{00000000-0005-0000-0000-000013040000}"/>
    <cellStyle name="Comma 6 15 2" xfId="1071" xr:uid="{00000000-0005-0000-0000-000014040000}"/>
    <cellStyle name="Comma 6 16" xfId="1072" xr:uid="{00000000-0005-0000-0000-000015040000}"/>
    <cellStyle name="Comma 6 16 2" xfId="1073" xr:uid="{00000000-0005-0000-0000-000016040000}"/>
    <cellStyle name="Comma 6 17" xfId="1074" xr:uid="{00000000-0005-0000-0000-000017040000}"/>
    <cellStyle name="Comma 6 17 2" xfId="1075" xr:uid="{00000000-0005-0000-0000-000018040000}"/>
    <cellStyle name="Comma 6 18" xfId="1076" xr:uid="{00000000-0005-0000-0000-000019040000}"/>
    <cellStyle name="Comma 6 19" xfId="1077" xr:uid="{00000000-0005-0000-0000-00001A040000}"/>
    <cellStyle name="Comma 6 2" xfId="1078" xr:uid="{00000000-0005-0000-0000-00001B040000}"/>
    <cellStyle name="Comma 6 2 10" xfId="1079" xr:uid="{00000000-0005-0000-0000-00001C040000}"/>
    <cellStyle name="Comma 6 2 10 2" xfId="1080" xr:uid="{00000000-0005-0000-0000-00001D040000}"/>
    <cellStyle name="Comma 6 2 11" xfId="1081" xr:uid="{00000000-0005-0000-0000-00001E040000}"/>
    <cellStyle name="Comma 6 2 11 2" xfId="1082" xr:uid="{00000000-0005-0000-0000-00001F040000}"/>
    <cellStyle name="Comma 6 2 12" xfId="1083" xr:uid="{00000000-0005-0000-0000-000020040000}"/>
    <cellStyle name="Comma 6 2 12 2" xfId="1084" xr:uid="{00000000-0005-0000-0000-000021040000}"/>
    <cellStyle name="Comma 6 2 13" xfId="1085" xr:uid="{00000000-0005-0000-0000-000022040000}"/>
    <cellStyle name="Comma 6 2 13 2" xfId="1086" xr:uid="{00000000-0005-0000-0000-000023040000}"/>
    <cellStyle name="Comma 6 2 14" xfId="1087" xr:uid="{00000000-0005-0000-0000-000024040000}"/>
    <cellStyle name="Comma 6 2 14 2" xfId="1088" xr:uid="{00000000-0005-0000-0000-000025040000}"/>
    <cellStyle name="Comma 6 2 15" xfId="1089" xr:uid="{00000000-0005-0000-0000-000026040000}"/>
    <cellStyle name="Comma 6 2 15 2" xfId="1090" xr:uid="{00000000-0005-0000-0000-000027040000}"/>
    <cellStyle name="Comma 6 2 16" xfId="1091" xr:uid="{00000000-0005-0000-0000-000028040000}"/>
    <cellStyle name="Comma 6 2 16 2" xfId="1092" xr:uid="{00000000-0005-0000-0000-000029040000}"/>
    <cellStyle name="Comma 6 2 17" xfId="1093" xr:uid="{00000000-0005-0000-0000-00002A040000}"/>
    <cellStyle name="Comma 6 2 17 2" xfId="1094" xr:uid="{00000000-0005-0000-0000-00002B040000}"/>
    <cellStyle name="Comma 6 2 18" xfId="1095" xr:uid="{00000000-0005-0000-0000-00002C040000}"/>
    <cellStyle name="Comma 6 2 2" xfId="1096" xr:uid="{00000000-0005-0000-0000-00002D040000}"/>
    <cellStyle name="Comma 6 2 2 2" xfId="1097" xr:uid="{00000000-0005-0000-0000-00002E040000}"/>
    <cellStyle name="Comma 6 2 3" xfId="1098" xr:uid="{00000000-0005-0000-0000-00002F040000}"/>
    <cellStyle name="Comma 6 2 3 2" xfId="1099" xr:uid="{00000000-0005-0000-0000-000030040000}"/>
    <cellStyle name="Comma 6 2 4" xfId="1100" xr:uid="{00000000-0005-0000-0000-000031040000}"/>
    <cellStyle name="Comma 6 2 4 2" xfId="1101" xr:uid="{00000000-0005-0000-0000-000032040000}"/>
    <cellStyle name="Comma 6 2 5" xfId="1102" xr:uid="{00000000-0005-0000-0000-000033040000}"/>
    <cellStyle name="Comma 6 2 5 2" xfId="1103" xr:uid="{00000000-0005-0000-0000-000034040000}"/>
    <cellStyle name="Comma 6 2 6" xfId="1104" xr:uid="{00000000-0005-0000-0000-000035040000}"/>
    <cellStyle name="Comma 6 2 6 2" xfId="1105" xr:uid="{00000000-0005-0000-0000-000036040000}"/>
    <cellStyle name="Comma 6 2 7" xfId="1106" xr:uid="{00000000-0005-0000-0000-000037040000}"/>
    <cellStyle name="Comma 6 2 7 2" xfId="1107" xr:uid="{00000000-0005-0000-0000-000038040000}"/>
    <cellStyle name="Comma 6 2 8" xfId="1108" xr:uid="{00000000-0005-0000-0000-000039040000}"/>
    <cellStyle name="Comma 6 2 8 2" xfId="1109" xr:uid="{00000000-0005-0000-0000-00003A040000}"/>
    <cellStyle name="Comma 6 2 9" xfId="1110" xr:uid="{00000000-0005-0000-0000-00003B040000}"/>
    <cellStyle name="Comma 6 2 9 2" xfId="1111" xr:uid="{00000000-0005-0000-0000-00003C040000}"/>
    <cellStyle name="Comma 6 3" xfId="1112" xr:uid="{00000000-0005-0000-0000-00003D040000}"/>
    <cellStyle name="Comma 6 3 2" xfId="1113" xr:uid="{00000000-0005-0000-0000-00003E040000}"/>
    <cellStyle name="Comma 6 3 3" xfId="1114" xr:uid="{00000000-0005-0000-0000-00003F040000}"/>
    <cellStyle name="Comma 6 4" xfId="1115" xr:uid="{00000000-0005-0000-0000-000040040000}"/>
    <cellStyle name="Comma 6 4 2" xfId="1116" xr:uid="{00000000-0005-0000-0000-000041040000}"/>
    <cellStyle name="Comma 6 4 3" xfId="1117" xr:uid="{00000000-0005-0000-0000-000042040000}"/>
    <cellStyle name="Comma 6 5" xfId="1118" xr:uid="{00000000-0005-0000-0000-000043040000}"/>
    <cellStyle name="Comma 6 5 2" xfId="1119" xr:uid="{00000000-0005-0000-0000-000044040000}"/>
    <cellStyle name="Comma 6 5 3" xfId="1120" xr:uid="{00000000-0005-0000-0000-000045040000}"/>
    <cellStyle name="Comma 6 6" xfId="1121" xr:uid="{00000000-0005-0000-0000-000046040000}"/>
    <cellStyle name="Comma 6 6 2" xfId="1122" xr:uid="{00000000-0005-0000-0000-000047040000}"/>
    <cellStyle name="Comma 6 7" xfId="1123" xr:uid="{00000000-0005-0000-0000-000048040000}"/>
    <cellStyle name="Comma 6 7 2" xfId="1124" xr:uid="{00000000-0005-0000-0000-000049040000}"/>
    <cellStyle name="Comma 6 8" xfId="1125" xr:uid="{00000000-0005-0000-0000-00004A040000}"/>
    <cellStyle name="Comma 6 8 2" xfId="1126" xr:uid="{00000000-0005-0000-0000-00004B040000}"/>
    <cellStyle name="Comma 6 9" xfId="1127" xr:uid="{00000000-0005-0000-0000-00004C040000}"/>
    <cellStyle name="Comma 6 9 2" xfId="1128" xr:uid="{00000000-0005-0000-0000-00004D040000}"/>
    <cellStyle name="Comma 6_เงินฝากธนาคาร_YE'52" xfId="1129" xr:uid="{00000000-0005-0000-0000-00004E040000}"/>
    <cellStyle name="Comma 60" xfId="1130" xr:uid="{00000000-0005-0000-0000-00004F040000}"/>
    <cellStyle name="Comma 61" xfId="1131" xr:uid="{00000000-0005-0000-0000-000050040000}"/>
    <cellStyle name="Comma 62" xfId="1132" xr:uid="{00000000-0005-0000-0000-000051040000}"/>
    <cellStyle name="Comma 63" xfId="1133" xr:uid="{00000000-0005-0000-0000-000052040000}"/>
    <cellStyle name="Comma 64" xfId="1134" xr:uid="{00000000-0005-0000-0000-000053040000}"/>
    <cellStyle name="Comma 65" xfId="1135" xr:uid="{00000000-0005-0000-0000-000054040000}"/>
    <cellStyle name="Comma 66" xfId="1136" xr:uid="{00000000-0005-0000-0000-000055040000}"/>
    <cellStyle name="Comma 67" xfId="1137" xr:uid="{00000000-0005-0000-0000-000056040000}"/>
    <cellStyle name="Comma 68" xfId="1138" xr:uid="{00000000-0005-0000-0000-000057040000}"/>
    <cellStyle name="Comma 69" xfId="1139" xr:uid="{00000000-0005-0000-0000-000058040000}"/>
    <cellStyle name="Comma 7" xfId="1140" xr:uid="{00000000-0005-0000-0000-000059040000}"/>
    <cellStyle name="Comma 7 10" xfId="1141" xr:uid="{00000000-0005-0000-0000-00005A040000}"/>
    <cellStyle name="Comma 7 10 2" xfId="1142" xr:uid="{00000000-0005-0000-0000-00005B040000}"/>
    <cellStyle name="Comma 7 11" xfId="1143" xr:uid="{00000000-0005-0000-0000-00005C040000}"/>
    <cellStyle name="Comma 7 11 2" xfId="1144" xr:uid="{00000000-0005-0000-0000-00005D040000}"/>
    <cellStyle name="Comma 7 12" xfId="1145" xr:uid="{00000000-0005-0000-0000-00005E040000}"/>
    <cellStyle name="Comma 7 12 2" xfId="1146" xr:uid="{00000000-0005-0000-0000-00005F040000}"/>
    <cellStyle name="Comma 7 13" xfId="1147" xr:uid="{00000000-0005-0000-0000-000060040000}"/>
    <cellStyle name="Comma 7 13 2" xfId="1148" xr:uid="{00000000-0005-0000-0000-000061040000}"/>
    <cellStyle name="Comma 7 14" xfId="1149" xr:uid="{00000000-0005-0000-0000-000062040000}"/>
    <cellStyle name="Comma 7 14 2" xfId="1150" xr:uid="{00000000-0005-0000-0000-000063040000}"/>
    <cellStyle name="Comma 7 15" xfId="1151" xr:uid="{00000000-0005-0000-0000-000064040000}"/>
    <cellStyle name="Comma 7 15 2" xfId="1152" xr:uid="{00000000-0005-0000-0000-000065040000}"/>
    <cellStyle name="Comma 7 16" xfId="1153" xr:uid="{00000000-0005-0000-0000-000066040000}"/>
    <cellStyle name="Comma 7 16 2" xfId="1154" xr:uid="{00000000-0005-0000-0000-000067040000}"/>
    <cellStyle name="Comma 7 17" xfId="1155" xr:uid="{00000000-0005-0000-0000-000068040000}"/>
    <cellStyle name="Comma 7 17 2" xfId="1156" xr:uid="{00000000-0005-0000-0000-000069040000}"/>
    <cellStyle name="Comma 7 18" xfId="1157" xr:uid="{00000000-0005-0000-0000-00006A040000}"/>
    <cellStyle name="Comma 7 19" xfId="1158" xr:uid="{00000000-0005-0000-0000-00006B040000}"/>
    <cellStyle name="Comma 7 2" xfId="1159" xr:uid="{00000000-0005-0000-0000-00006C040000}"/>
    <cellStyle name="Comma 7 2 10" xfId="1160" xr:uid="{00000000-0005-0000-0000-00006D040000}"/>
    <cellStyle name="Comma 7 2 10 2" xfId="1161" xr:uid="{00000000-0005-0000-0000-00006E040000}"/>
    <cellStyle name="Comma 7 2 11" xfId="1162" xr:uid="{00000000-0005-0000-0000-00006F040000}"/>
    <cellStyle name="Comma 7 2 11 2" xfId="1163" xr:uid="{00000000-0005-0000-0000-000070040000}"/>
    <cellStyle name="Comma 7 2 12" xfId="1164" xr:uid="{00000000-0005-0000-0000-000071040000}"/>
    <cellStyle name="Comma 7 2 12 2" xfId="1165" xr:uid="{00000000-0005-0000-0000-000072040000}"/>
    <cellStyle name="Comma 7 2 13" xfId="1166" xr:uid="{00000000-0005-0000-0000-000073040000}"/>
    <cellStyle name="Comma 7 2 13 2" xfId="1167" xr:uid="{00000000-0005-0000-0000-000074040000}"/>
    <cellStyle name="Comma 7 2 14" xfId="1168" xr:uid="{00000000-0005-0000-0000-000075040000}"/>
    <cellStyle name="Comma 7 2 14 2" xfId="1169" xr:uid="{00000000-0005-0000-0000-000076040000}"/>
    <cellStyle name="Comma 7 2 15" xfId="1170" xr:uid="{00000000-0005-0000-0000-000077040000}"/>
    <cellStyle name="Comma 7 2 15 2" xfId="1171" xr:uid="{00000000-0005-0000-0000-000078040000}"/>
    <cellStyle name="Comma 7 2 16" xfId="1172" xr:uid="{00000000-0005-0000-0000-000079040000}"/>
    <cellStyle name="Comma 7 2 16 2" xfId="1173" xr:uid="{00000000-0005-0000-0000-00007A040000}"/>
    <cellStyle name="Comma 7 2 17" xfId="1174" xr:uid="{00000000-0005-0000-0000-00007B040000}"/>
    <cellStyle name="Comma 7 2 17 2" xfId="1175" xr:uid="{00000000-0005-0000-0000-00007C040000}"/>
    <cellStyle name="Comma 7 2 18" xfId="1176" xr:uid="{00000000-0005-0000-0000-00007D040000}"/>
    <cellStyle name="Comma 7 2 19" xfId="1177" xr:uid="{00000000-0005-0000-0000-00007E040000}"/>
    <cellStyle name="Comma 7 2 2" xfId="1178" xr:uid="{00000000-0005-0000-0000-00007F040000}"/>
    <cellStyle name="Comma 7 2 2 2" xfId="1179" xr:uid="{00000000-0005-0000-0000-000080040000}"/>
    <cellStyle name="Comma 7 2 2 2 2" xfId="1180" xr:uid="{00000000-0005-0000-0000-000081040000}"/>
    <cellStyle name="Comma 7 2 2 3" xfId="1181" xr:uid="{00000000-0005-0000-0000-000082040000}"/>
    <cellStyle name="Comma 7 2 3" xfId="1182" xr:uid="{00000000-0005-0000-0000-000083040000}"/>
    <cellStyle name="Comma 7 2 3 2" xfId="1183" xr:uid="{00000000-0005-0000-0000-000084040000}"/>
    <cellStyle name="Comma 7 2 4" xfId="1184" xr:uid="{00000000-0005-0000-0000-000085040000}"/>
    <cellStyle name="Comma 7 2 4 2" xfId="1185" xr:uid="{00000000-0005-0000-0000-000086040000}"/>
    <cellStyle name="Comma 7 2 4 3" xfId="1186" xr:uid="{00000000-0005-0000-0000-000087040000}"/>
    <cellStyle name="Comma 7 2 5" xfId="1187" xr:uid="{00000000-0005-0000-0000-000088040000}"/>
    <cellStyle name="Comma 7 2 5 2" xfId="1188" xr:uid="{00000000-0005-0000-0000-000089040000}"/>
    <cellStyle name="Comma 7 2 6" xfId="1189" xr:uid="{00000000-0005-0000-0000-00008A040000}"/>
    <cellStyle name="Comma 7 2 6 2" xfId="1190" xr:uid="{00000000-0005-0000-0000-00008B040000}"/>
    <cellStyle name="Comma 7 2 7" xfId="1191" xr:uid="{00000000-0005-0000-0000-00008C040000}"/>
    <cellStyle name="Comma 7 2 7 2" xfId="1192" xr:uid="{00000000-0005-0000-0000-00008D040000}"/>
    <cellStyle name="Comma 7 2 8" xfId="1193" xr:uid="{00000000-0005-0000-0000-00008E040000}"/>
    <cellStyle name="Comma 7 2 8 2" xfId="1194" xr:uid="{00000000-0005-0000-0000-00008F040000}"/>
    <cellStyle name="Comma 7 2 9" xfId="1195" xr:uid="{00000000-0005-0000-0000-000090040000}"/>
    <cellStyle name="Comma 7 2 9 2" xfId="1196" xr:uid="{00000000-0005-0000-0000-000091040000}"/>
    <cellStyle name="Comma 7 3" xfId="1197" xr:uid="{00000000-0005-0000-0000-000092040000}"/>
    <cellStyle name="Comma 7 3 2" xfId="1198" xr:uid="{00000000-0005-0000-0000-000093040000}"/>
    <cellStyle name="Comma 7 3 2 2" xfId="1199" xr:uid="{00000000-0005-0000-0000-000094040000}"/>
    <cellStyle name="Comma 7 3 3" xfId="1200" xr:uid="{00000000-0005-0000-0000-000095040000}"/>
    <cellStyle name="Comma 7 3 4" xfId="1201" xr:uid="{00000000-0005-0000-0000-000096040000}"/>
    <cellStyle name="Comma 7 3 5" xfId="1202" xr:uid="{00000000-0005-0000-0000-000097040000}"/>
    <cellStyle name="Comma 7 4" xfId="1203" xr:uid="{00000000-0005-0000-0000-000098040000}"/>
    <cellStyle name="Comma 7 4 2" xfId="1204" xr:uid="{00000000-0005-0000-0000-000099040000}"/>
    <cellStyle name="Comma 7 4 3" xfId="1205" xr:uid="{00000000-0005-0000-0000-00009A040000}"/>
    <cellStyle name="Comma 7 5" xfId="1206" xr:uid="{00000000-0005-0000-0000-00009B040000}"/>
    <cellStyle name="Comma 7 5 2" xfId="1207" xr:uid="{00000000-0005-0000-0000-00009C040000}"/>
    <cellStyle name="Comma 7 5 3" xfId="1208" xr:uid="{00000000-0005-0000-0000-00009D040000}"/>
    <cellStyle name="Comma 7 6" xfId="1209" xr:uid="{00000000-0005-0000-0000-00009E040000}"/>
    <cellStyle name="Comma 7 6 2" xfId="1210" xr:uid="{00000000-0005-0000-0000-00009F040000}"/>
    <cellStyle name="Comma 7 6 3" xfId="1211" xr:uid="{00000000-0005-0000-0000-0000A0040000}"/>
    <cellStyle name="Comma 7 7" xfId="1212" xr:uid="{00000000-0005-0000-0000-0000A1040000}"/>
    <cellStyle name="Comma 7 7 2" xfId="1213" xr:uid="{00000000-0005-0000-0000-0000A2040000}"/>
    <cellStyle name="Comma 7 8" xfId="1214" xr:uid="{00000000-0005-0000-0000-0000A3040000}"/>
    <cellStyle name="Comma 7 8 2" xfId="1215" xr:uid="{00000000-0005-0000-0000-0000A4040000}"/>
    <cellStyle name="Comma 7 9" xfId="1216" xr:uid="{00000000-0005-0000-0000-0000A5040000}"/>
    <cellStyle name="Comma 7 9 2" xfId="1217" xr:uid="{00000000-0005-0000-0000-0000A6040000}"/>
    <cellStyle name="Comma 70" xfId="1218" xr:uid="{00000000-0005-0000-0000-0000A7040000}"/>
    <cellStyle name="Comma 71" xfId="1219" xr:uid="{00000000-0005-0000-0000-0000A8040000}"/>
    <cellStyle name="Comma 72" xfId="1220" xr:uid="{00000000-0005-0000-0000-0000A9040000}"/>
    <cellStyle name="Comma 73" xfId="1221" xr:uid="{00000000-0005-0000-0000-0000AA040000}"/>
    <cellStyle name="Comma 74" xfId="1222" xr:uid="{00000000-0005-0000-0000-0000AB040000}"/>
    <cellStyle name="Comma 75" xfId="1223" xr:uid="{00000000-0005-0000-0000-0000AC040000}"/>
    <cellStyle name="Comma 76" xfId="1224" xr:uid="{00000000-0005-0000-0000-0000AD040000}"/>
    <cellStyle name="Comma 77" xfId="1225" xr:uid="{00000000-0005-0000-0000-0000AE040000}"/>
    <cellStyle name="Comma 78" xfId="1226" xr:uid="{00000000-0005-0000-0000-0000AF040000}"/>
    <cellStyle name="Comma 79" xfId="1227" xr:uid="{00000000-0005-0000-0000-0000B0040000}"/>
    <cellStyle name="Comma 8" xfId="1228" xr:uid="{00000000-0005-0000-0000-0000B1040000}"/>
    <cellStyle name="Comma 8 10" xfId="1229" xr:uid="{00000000-0005-0000-0000-0000B2040000}"/>
    <cellStyle name="Comma 8 10 2" xfId="1230" xr:uid="{00000000-0005-0000-0000-0000B3040000}"/>
    <cellStyle name="Comma 8 11" xfId="1231" xr:uid="{00000000-0005-0000-0000-0000B4040000}"/>
    <cellStyle name="Comma 8 11 2" xfId="1232" xr:uid="{00000000-0005-0000-0000-0000B5040000}"/>
    <cellStyle name="Comma 8 12" xfId="1233" xr:uid="{00000000-0005-0000-0000-0000B6040000}"/>
    <cellStyle name="Comma 8 12 2" xfId="1234" xr:uid="{00000000-0005-0000-0000-0000B7040000}"/>
    <cellStyle name="Comma 8 13" xfId="1235" xr:uid="{00000000-0005-0000-0000-0000B8040000}"/>
    <cellStyle name="Comma 8 13 2" xfId="1236" xr:uid="{00000000-0005-0000-0000-0000B9040000}"/>
    <cellStyle name="Comma 8 14" xfId="1237" xr:uid="{00000000-0005-0000-0000-0000BA040000}"/>
    <cellStyle name="Comma 8 14 2" xfId="1238" xr:uid="{00000000-0005-0000-0000-0000BB040000}"/>
    <cellStyle name="Comma 8 15" xfId="1239" xr:uid="{00000000-0005-0000-0000-0000BC040000}"/>
    <cellStyle name="Comma 8 15 2" xfId="1240" xr:uid="{00000000-0005-0000-0000-0000BD040000}"/>
    <cellStyle name="Comma 8 16" xfId="1241" xr:uid="{00000000-0005-0000-0000-0000BE040000}"/>
    <cellStyle name="Comma 8 16 2" xfId="1242" xr:uid="{00000000-0005-0000-0000-0000BF040000}"/>
    <cellStyle name="Comma 8 17" xfId="1243" xr:uid="{00000000-0005-0000-0000-0000C0040000}"/>
    <cellStyle name="Comma 8 17 2" xfId="1244" xr:uid="{00000000-0005-0000-0000-0000C1040000}"/>
    <cellStyle name="Comma 8 18" xfId="1245" xr:uid="{00000000-0005-0000-0000-0000C2040000}"/>
    <cellStyle name="Comma 8 19" xfId="1246" xr:uid="{00000000-0005-0000-0000-0000C3040000}"/>
    <cellStyle name="Comma 8 2" xfId="1247" xr:uid="{00000000-0005-0000-0000-0000C4040000}"/>
    <cellStyle name="Comma 8 2 10" xfId="1248" xr:uid="{00000000-0005-0000-0000-0000C5040000}"/>
    <cellStyle name="Comma 8 2 10 2" xfId="1249" xr:uid="{00000000-0005-0000-0000-0000C6040000}"/>
    <cellStyle name="Comma 8 2 11" xfId="1250" xr:uid="{00000000-0005-0000-0000-0000C7040000}"/>
    <cellStyle name="Comma 8 2 11 2" xfId="1251" xr:uid="{00000000-0005-0000-0000-0000C8040000}"/>
    <cellStyle name="Comma 8 2 12" xfId="1252" xr:uid="{00000000-0005-0000-0000-0000C9040000}"/>
    <cellStyle name="Comma 8 2 12 2" xfId="1253" xr:uid="{00000000-0005-0000-0000-0000CA040000}"/>
    <cellStyle name="Comma 8 2 13" xfId="1254" xr:uid="{00000000-0005-0000-0000-0000CB040000}"/>
    <cellStyle name="Comma 8 2 13 2" xfId="1255" xr:uid="{00000000-0005-0000-0000-0000CC040000}"/>
    <cellStyle name="Comma 8 2 14" xfId="1256" xr:uid="{00000000-0005-0000-0000-0000CD040000}"/>
    <cellStyle name="Comma 8 2 14 2" xfId="1257" xr:uid="{00000000-0005-0000-0000-0000CE040000}"/>
    <cellStyle name="Comma 8 2 15" xfId="1258" xr:uid="{00000000-0005-0000-0000-0000CF040000}"/>
    <cellStyle name="Comma 8 2 15 2" xfId="1259" xr:uid="{00000000-0005-0000-0000-0000D0040000}"/>
    <cellStyle name="Comma 8 2 16" xfId="1260" xr:uid="{00000000-0005-0000-0000-0000D1040000}"/>
    <cellStyle name="Comma 8 2 16 2" xfId="1261" xr:uid="{00000000-0005-0000-0000-0000D2040000}"/>
    <cellStyle name="Comma 8 2 17" xfId="1262" xr:uid="{00000000-0005-0000-0000-0000D3040000}"/>
    <cellStyle name="Comma 8 2 17 2" xfId="1263" xr:uid="{00000000-0005-0000-0000-0000D4040000}"/>
    <cellStyle name="Comma 8 2 18" xfId="1264" xr:uid="{00000000-0005-0000-0000-0000D5040000}"/>
    <cellStyle name="Comma 8 2 2" xfId="1265" xr:uid="{00000000-0005-0000-0000-0000D6040000}"/>
    <cellStyle name="Comma 8 2 2 2" xfId="1266" xr:uid="{00000000-0005-0000-0000-0000D7040000}"/>
    <cellStyle name="Comma 8 2 2 2 2" xfId="1267" xr:uid="{00000000-0005-0000-0000-0000D8040000}"/>
    <cellStyle name="Comma 8 2 2 3" xfId="1268" xr:uid="{00000000-0005-0000-0000-0000D9040000}"/>
    <cellStyle name="Comma 8 2 2 4" xfId="1269" xr:uid="{00000000-0005-0000-0000-0000DA040000}"/>
    <cellStyle name="Comma 8 2 3" xfId="1270" xr:uid="{00000000-0005-0000-0000-0000DB040000}"/>
    <cellStyle name="Comma 8 2 3 2" xfId="1271" xr:uid="{00000000-0005-0000-0000-0000DC040000}"/>
    <cellStyle name="Comma 8 2 4" xfId="1272" xr:uid="{00000000-0005-0000-0000-0000DD040000}"/>
    <cellStyle name="Comma 8 2 4 2" xfId="1273" xr:uid="{00000000-0005-0000-0000-0000DE040000}"/>
    <cellStyle name="Comma 8 2 5" xfId="1274" xr:uid="{00000000-0005-0000-0000-0000DF040000}"/>
    <cellStyle name="Comma 8 2 5 2" xfId="1275" xr:uid="{00000000-0005-0000-0000-0000E0040000}"/>
    <cellStyle name="Comma 8 2 6" xfId="1276" xr:uid="{00000000-0005-0000-0000-0000E1040000}"/>
    <cellStyle name="Comma 8 2 6 2" xfId="1277" xr:uid="{00000000-0005-0000-0000-0000E2040000}"/>
    <cellStyle name="Comma 8 2 7" xfId="1278" xr:uid="{00000000-0005-0000-0000-0000E3040000}"/>
    <cellStyle name="Comma 8 2 7 2" xfId="1279" xr:uid="{00000000-0005-0000-0000-0000E4040000}"/>
    <cellStyle name="Comma 8 2 8" xfId="1280" xr:uid="{00000000-0005-0000-0000-0000E5040000}"/>
    <cellStyle name="Comma 8 2 8 2" xfId="1281" xr:uid="{00000000-0005-0000-0000-0000E6040000}"/>
    <cellStyle name="Comma 8 2 9" xfId="1282" xr:uid="{00000000-0005-0000-0000-0000E7040000}"/>
    <cellStyle name="Comma 8 2 9 2" xfId="1283" xr:uid="{00000000-0005-0000-0000-0000E8040000}"/>
    <cellStyle name="Comma 8 20" xfId="1284" xr:uid="{00000000-0005-0000-0000-0000E9040000}"/>
    <cellStyle name="Comma 8 21" xfId="1285" xr:uid="{00000000-0005-0000-0000-0000EA040000}"/>
    <cellStyle name="Comma 8 3" xfId="1286" xr:uid="{00000000-0005-0000-0000-0000EB040000}"/>
    <cellStyle name="Comma 8 3 2" xfId="1287" xr:uid="{00000000-0005-0000-0000-0000EC040000}"/>
    <cellStyle name="Comma 8 3 2 2" xfId="1288" xr:uid="{00000000-0005-0000-0000-0000ED040000}"/>
    <cellStyle name="Comma 8 3 3" xfId="1289" xr:uid="{00000000-0005-0000-0000-0000EE040000}"/>
    <cellStyle name="Comma 8 3 4" xfId="1290" xr:uid="{00000000-0005-0000-0000-0000EF040000}"/>
    <cellStyle name="Comma 8 3 5" xfId="1291" xr:uid="{00000000-0005-0000-0000-0000F0040000}"/>
    <cellStyle name="Comma 8 4" xfId="1292" xr:uid="{00000000-0005-0000-0000-0000F1040000}"/>
    <cellStyle name="Comma 8 4 2" xfId="1293" xr:uid="{00000000-0005-0000-0000-0000F2040000}"/>
    <cellStyle name="Comma 8 4 3" xfId="1294" xr:uid="{00000000-0005-0000-0000-0000F3040000}"/>
    <cellStyle name="Comma 8 5" xfId="1295" xr:uid="{00000000-0005-0000-0000-0000F4040000}"/>
    <cellStyle name="Comma 8 5 2" xfId="1296" xr:uid="{00000000-0005-0000-0000-0000F5040000}"/>
    <cellStyle name="Comma 8 5 3" xfId="1297" xr:uid="{00000000-0005-0000-0000-0000F6040000}"/>
    <cellStyle name="Comma 8 6" xfId="1298" xr:uid="{00000000-0005-0000-0000-0000F7040000}"/>
    <cellStyle name="Comma 8 6 2" xfId="1299" xr:uid="{00000000-0005-0000-0000-0000F8040000}"/>
    <cellStyle name="Comma 8 7" xfId="1300" xr:uid="{00000000-0005-0000-0000-0000F9040000}"/>
    <cellStyle name="Comma 8 7 2" xfId="1301" xr:uid="{00000000-0005-0000-0000-0000FA040000}"/>
    <cellStyle name="Comma 8 8" xfId="1302" xr:uid="{00000000-0005-0000-0000-0000FB040000}"/>
    <cellStyle name="Comma 8 8 2" xfId="1303" xr:uid="{00000000-0005-0000-0000-0000FC040000}"/>
    <cellStyle name="Comma 8 9" xfId="1304" xr:uid="{00000000-0005-0000-0000-0000FD040000}"/>
    <cellStyle name="Comma 8 9 2" xfId="1305" xr:uid="{00000000-0005-0000-0000-0000FE040000}"/>
    <cellStyle name="Comma 80" xfId="1306" xr:uid="{00000000-0005-0000-0000-0000FF040000}"/>
    <cellStyle name="Comma 81" xfId="1307" xr:uid="{00000000-0005-0000-0000-000000050000}"/>
    <cellStyle name="Comma 82" xfId="1308" xr:uid="{00000000-0005-0000-0000-000001050000}"/>
    <cellStyle name="Comma 83" xfId="1309" xr:uid="{00000000-0005-0000-0000-000002050000}"/>
    <cellStyle name="Comma 84" xfId="1310" xr:uid="{00000000-0005-0000-0000-000003050000}"/>
    <cellStyle name="Comma 85" xfId="1311" xr:uid="{00000000-0005-0000-0000-000004050000}"/>
    <cellStyle name="Comma 86" xfId="1312" xr:uid="{00000000-0005-0000-0000-000005050000}"/>
    <cellStyle name="Comma 87" xfId="1313" xr:uid="{00000000-0005-0000-0000-000006050000}"/>
    <cellStyle name="Comma 88" xfId="1314" xr:uid="{00000000-0005-0000-0000-000007050000}"/>
    <cellStyle name="Comma 89" xfId="1315" xr:uid="{00000000-0005-0000-0000-000008050000}"/>
    <cellStyle name="Comma 9" xfId="1316" xr:uid="{00000000-0005-0000-0000-000009050000}"/>
    <cellStyle name="Comma 9 2" xfId="1317" xr:uid="{00000000-0005-0000-0000-00000A050000}"/>
    <cellStyle name="Comma 9 2 2" xfId="1318" xr:uid="{00000000-0005-0000-0000-00000B050000}"/>
    <cellStyle name="Comma 9 2 2 2" xfId="1319" xr:uid="{00000000-0005-0000-0000-00000C050000}"/>
    <cellStyle name="Comma 9 2 3" xfId="1320" xr:uid="{00000000-0005-0000-0000-00000D050000}"/>
    <cellStyle name="Comma 9 2 3 2" xfId="1321" xr:uid="{00000000-0005-0000-0000-00000E050000}"/>
    <cellStyle name="Comma 9 2 4" xfId="1322" xr:uid="{00000000-0005-0000-0000-00000F050000}"/>
    <cellStyle name="Comma 9 2 4 2" xfId="1323" xr:uid="{00000000-0005-0000-0000-000010050000}"/>
    <cellStyle name="Comma 9 2 5" xfId="1324" xr:uid="{00000000-0005-0000-0000-000011050000}"/>
    <cellStyle name="Comma 9 2 6" xfId="1325" xr:uid="{00000000-0005-0000-0000-000012050000}"/>
    <cellStyle name="Comma 9 2 7" xfId="1326" xr:uid="{00000000-0005-0000-0000-000013050000}"/>
    <cellStyle name="Comma 9 3" xfId="1327" xr:uid="{00000000-0005-0000-0000-000014050000}"/>
    <cellStyle name="Comma 9 3 2" xfId="1328" xr:uid="{00000000-0005-0000-0000-000015050000}"/>
    <cellStyle name="Comma 9 3 3" xfId="1329" xr:uid="{00000000-0005-0000-0000-000016050000}"/>
    <cellStyle name="Comma 9 3 4" xfId="1330" xr:uid="{00000000-0005-0000-0000-000017050000}"/>
    <cellStyle name="Comma 9 3 5" xfId="1331" xr:uid="{00000000-0005-0000-0000-000018050000}"/>
    <cellStyle name="Comma 9 3 6" xfId="1332" xr:uid="{00000000-0005-0000-0000-000019050000}"/>
    <cellStyle name="Comma 9 4" xfId="1333" xr:uid="{00000000-0005-0000-0000-00001A050000}"/>
    <cellStyle name="Comma 9 4 2" xfId="1334" xr:uid="{00000000-0005-0000-0000-00001B050000}"/>
    <cellStyle name="Comma 9 5" xfId="1335" xr:uid="{00000000-0005-0000-0000-00001C050000}"/>
    <cellStyle name="Comma 9 5 2" xfId="1336" xr:uid="{00000000-0005-0000-0000-00001D050000}"/>
    <cellStyle name="Comma 9 6" xfId="1337" xr:uid="{00000000-0005-0000-0000-00001E050000}"/>
    <cellStyle name="Comma 9 7" xfId="1338" xr:uid="{00000000-0005-0000-0000-00001F050000}"/>
    <cellStyle name="Comma 9 8" xfId="1339" xr:uid="{00000000-0005-0000-0000-000020050000}"/>
    <cellStyle name="Comma 90" xfId="1340" xr:uid="{00000000-0005-0000-0000-000021050000}"/>
    <cellStyle name="Comma 91" xfId="1341" xr:uid="{00000000-0005-0000-0000-000022050000}"/>
    <cellStyle name="Comma 92" xfId="1342" xr:uid="{00000000-0005-0000-0000-000023050000}"/>
    <cellStyle name="Comma 93" xfId="1343" xr:uid="{00000000-0005-0000-0000-000024050000}"/>
    <cellStyle name="Comma 94" xfId="1344" xr:uid="{00000000-0005-0000-0000-000025050000}"/>
    <cellStyle name="Comma 95" xfId="1345" xr:uid="{00000000-0005-0000-0000-000026050000}"/>
    <cellStyle name="Comma 96" xfId="1346" xr:uid="{00000000-0005-0000-0000-000027050000}"/>
    <cellStyle name="Comma 97" xfId="1347" xr:uid="{00000000-0005-0000-0000-000028050000}"/>
    <cellStyle name="Comma 98" xfId="1348" xr:uid="{00000000-0005-0000-0000-000029050000}"/>
    <cellStyle name="Comma 99" xfId="1349" xr:uid="{00000000-0005-0000-0000-00002A050000}"/>
    <cellStyle name="comma zerodec" xfId="1350" xr:uid="{00000000-0005-0000-0000-00002B050000}"/>
    <cellStyle name="Comma0" xfId="1351" xr:uid="{00000000-0005-0000-0000-00002C050000}"/>
    <cellStyle name="Copied" xfId="1352" xr:uid="{00000000-0005-0000-0000-00002D050000}"/>
    <cellStyle name="Curren - Style3" xfId="5" xr:uid="{00000000-0005-0000-0000-00002E050000}"/>
    <cellStyle name="Curren - Style4" xfId="6" xr:uid="{00000000-0005-0000-0000-00002F050000}"/>
    <cellStyle name="Currency [00]" xfId="1353" xr:uid="{00000000-0005-0000-0000-000030050000}"/>
    <cellStyle name="Currency 2" xfId="1354" xr:uid="{00000000-0005-0000-0000-000031050000}"/>
    <cellStyle name="Currency0" xfId="1355" xr:uid="{00000000-0005-0000-0000-000032050000}"/>
    <cellStyle name="Currency1" xfId="1356" xr:uid="{00000000-0005-0000-0000-000033050000}"/>
    <cellStyle name="Currency1 2" xfId="1357" xr:uid="{00000000-0005-0000-0000-000034050000}"/>
    <cellStyle name="Date" xfId="1358" xr:uid="{00000000-0005-0000-0000-000035050000}"/>
    <cellStyle name="Date Short" xfId="1359" xr:uid="{00000000-0005-0000-0000-000036050000}"/>
    <cellStyle name="Dezimal [0]_35ERI8T2gbIEMixb4v26icuOo" xfId="1360" xr:uid="{00000000-0005-0000-0000-000037050000}"/>
    <cellStyle name="Dezimal_35ERI8T2gbIEMixb4v26icuOo" xfId="1361" xr:uid="{00000000-0005-0000-0000-000038050000}"/>
    <cellStyle name="Dollar (zero dec)" xfId="1362" xr:uid="{00000000-0005-0000-0000-000039050000}"/>
    <cellStyle name="Dollar (zero dec) 2" xfId="1363" xr:uid="{00000000-0005-0000-0000-00003A050000}"/>
    <cellStyle name="Dollars" xfId="1364" xr:uid="{00000000-0005-0000-0000-00003B050000}"/>
    <cellStyle name="Dollars 2" xfId="1365" xr:uid="{00000000-0005-0000-0000-00003C050000}"/>
    <cellStyle name="E&amp;Y House" xfId="1366" xr:uid="{00000000-0005-0000-0000-00003D050000}"/>
    <cellStyle name="Enter Currency (0)" xfId="1367" xr:uid="{00000000-0005-0000-0000-00003E050000}"/>
    <cellStyle name="Enter Currency (2)" xfId="1368" xr:uid="{00000000-0005-0000-0000-00003F050000}"/>
    <cellStyle name="Enter Units (0)" xfId="1369" xr:uid="{00000000-0005-0000-0000-000040050000}"/>
    <cellStyle name="Enter Units (1)" xfId="1370" xr:uid="{00000000-0005-0000-0000-000041050000}"/>
    <cellStyle name="Enter Units (2)" xfId="1371" xr:uid="{00000000-0005-0000-0000-000042050000}"/>
    <cellStyle name="Entered" xfId="1372" xr:uid="{00000000-0005-0000-0000-000043050000}"/>
    <cellStyle name="Euro" xfId="1373" xr:uid="{00000000-0005-0000-0000-000044050000}"/>
    <cellStyle name="Explanatory Text 2" xfId="1374" xr:uid="{00000000-0005-0000-0000-000045050000}"/>
    <cellStyle name="Explanatory Text 2 2" xfId="1375" xr:uid="{00000000-0005-0000-0000-000046050000}"/>
    <cellStyle name="Explanatory Text 2 3" xfId="1376" xr:uid="{00000000-0005-0000-0000-000047050000}"/>
    <cellStyle name="Explanatory Text 2 4" xfId="1377" xr:uid="{00000000-0005-0000-0000-000048050000}"/>
    <cellStyle name="Explanatory Text 3" xfId="1378" xr:uid="{00000000-0005-0000-0000-000049050000}"/>
    <cellStyle name="Explanatory Text 3 2" xfId="1379" xr:uid="{00000000-0005-0000-0000-00004A050000}"/>
    <cellStyle name="Explanatory Text 3 3" xfId="1380" xr:uid="{00000000-0005-0000-0000-00004B050000}"/>
    <cellStyle name="Explanatory Text 4" xfId="1381" xr:uid="{00000000-0005-0000-0000-00004C050000}"/>
    <cellStyle name="Explanatory Text 4 2" xfId="1382" xr:uid="{00000000-0005-0000-0000-00004D050000}"/>
    <cellStyle name="Explanatory Text 5" xfId="1383" xr:uid="{00000000-0005-0000-0000-00004E050000}"/>
    <cellStyle name="Explanatory Text 5 2" xfId="1384" xr:uid="{00000000-0005-0000-0000-00004F050000}"/>
    <cellStyle name="Explanatory Text 6" xfId="1385" xr:uid="{00000000-0005-0000-0000-000050050000}"/>
    <cellStyle name="Explanatory Text 7" xfId="1386" xr:uid="{00000000-0005-0000-0000-000051050000}"/>
    <cellStyle name="Fixed" xfId="1387" xr:uid="{00000000-0005-0000-0000-000052050000}"/>
    <cellStyle name="Format Number Column" xfId="1388" xr:uid="{00000000-0005-0000-0000-000053050000}"/>
    <cellStyle name="Good 2" xfId="1389" xr:uid="{00000000-0005-0000-0000-000054050000}"/>
    <cellStyle name="Good 2 2" xfId="1390" xr:uid="{00000000-0005-0000-0000-000055050000}"/>
    <cellStyle name="Good 2 3" xfId="1391" xr:uid="{00000000-0005-0000-0000-000056050000}"/>
    <cellStyle name="Good 2 4" xfId="1392" xr:uid="{00000000-0005-0000-0000-000057050000}"/>
    <cellStyle name="Good 3" xfId="1393" xr:uid="{00000000-0005-0000-0000-000058050000}"/>
    <cellStyle name="Good 3 2" xfId="1394" xr:uid="{00000000-0005-0000-0000-000059050000}"/>
    <cellStyle name="Good 3 3" xfId="1395" xr:uid="{00000000-0005-0000-0000-00005A050000}"/>
    <cellStyle name="Good 4" xfId="1396" xr:uid="{00000000-0005-0000-0000-00005B050000}"/>
    <cellStyle name="Good 4 2" xfId="1397" xr:uid="{00000000-0005-0000-0000-00005C050000}"/>
    <cellStyle name="Good 5" xfId="1398" xr:uid="{00000000-0005-0000-0000-00005D050000}"/>
    <cellStyle name="Good 5 2" xfId="1399" xr:uid="{00000000-0005-0000-0000-00005E050000}"/>
    <cellStyle name="Good 6" xfId="1400" xr:uid="{00000000-0005-0000-0000-00005F050000}"/>
    <cellStyle name="Good 7" xfId="1401" xr:uid="{00000000-0005-0000-0000-000060050000}"/>
    <cellStyle name="Grey" xfId="7" xr:uid="{00000000-0005-0000-0000-000061050000}"/>
    <cellStyle name="Grey 10" xfId="1402" xr:uid="{00000000-0005-0000-0000-000062050000}"/>
    <cellStyle name="Grey 11" xfId="1403" xr:uid="{00000000-0005-0000-0000-000063050000}"/>
    <cellStyle name="Grey 12" xfId="1404" xr:uid="{00000000-0005-0000-0000-000064050000}"/>
    <cellStyle name="Grey 13" xfId="1405" xr:uid="{00000000-0005-0000-0000-000065050000}"/>
    <cellStyle name="Grey 14" xfId="1406" xr:uid="{00000000-0005-0000-0000-000066050000}"/>
    <cellStyle name="Grey 15" xfId="1407" xr:uid="{00000000-0005-0000-0000-000067050000}"/>
    <cellStyle name="Grey 16" xfId="1408" xr:uid="{00000000-0005-0000-0000-000068050000}"/>
    <cellStyle name="Grey 17" xfId="1409" xr:uid="{00000000-0005-0000-0000-000069050000}"/>
    <cellStyle name="Grey 18" xfId="1410" xr:uid="{00000000-0005-0000-0000-00006A050000}"/>
    <cellStyle name="Grey 19" xfId="1411" xr:uid="{00000000-0005-0000-0000-00006B050000}"/>
    <cellStyle name="Grey 2" xfId="1412" xr:uid="{00000000-0005-0000-0000-00006C050000}"/>
    <cellStyle name="Grey 2 2" xfId="1413" xr:uid="{00000000-0005-0000-0000-00006D050000}"/>
    <cellStyle name="Grey 20" xfId="1414" xr:uid="{00000000-0005-0000-0000-00006E050000}"/>
    <cellStyle name="Grey 21" xfId="1415" xr:uid="{00000000-0005-0000-0000-00006F050000}"/>
    <cellStyle name="Grey 22" xfId="1416" xr:uid="{00000000-0005-0000-0000-000070050000}"/>
    <cellStyle name="Grey 23" xfId="1417" xr:uid="{00000000-0005-0000-0000-000071050000}"/>
    <cellStyle name="Grey 24" xfId="1418" xr:uid="{00000000-0005-0000-0000-000072050000}"/>
    <cellStyle name="Grey 25" xfId="1419" xr:uid="{00000000-0005-0000-0000-000073050000}"/>
    <cellStyle name="Grey 26" xfId="1420" xr:uid="{00000000-0005-0000-0000-000074050000}"/>
    <cellStyle name="Grey 3" xfId="1421" xr:uid="{00000000-0005-0000-0000-000075050000}"/>
    <cellStyle name="Grey 4" xfId="1422" xr:uid="{00000000-0005-0000-0000-000076050000}"/>
    <cellStyle name="Grey 5" xfId="1423" xr:uid="{00000000-0005-0000-0000-000077050000}"/>
    <cellStyle name="Grey 6" xfId="1424" xr:uid="{00000000-0005-0000-0000-000078050000}"/>
    <cellStyle name="Grey 7" xfId="1425" xr:uid="{00000000-0005-0000-0000-000079050000}"/>
    <cellStyle name="Grey 8" xfId="1426" xr:uid="{00000000-0005-0000-0000-00007A050000}"/>
    <cellStyle name="Grey 9" xfId="1427" xr:uid="{00000000-0005-0000-0000-00007B050000}"/>
    <cellStyle name="Grey_Audit Program" xfId="1428" xr:uid="{00000000-0005-0000-0000-00007C050000}"/>
    <cellStyle name="HEADER" xfId="1429" xr:uid="{00000000-0005-0000-0000-00007D050000}"/>
    <cellStyle name="Header - Style1" xfId="1430" xr:uid="{00000000-0005-0000-0000-00007E050000}"/>
    <cellStyle name="Header1" xfId="1431" xr:uid="{00000000-0005-0000-0000-00007F050000}"/>
    <cellStyle name="Header2" xfId="1432" xr:uid="{00000000-0005-0000-0000-000080050000}"/>
    <cellStyle name="Heading" xfId="1433" xr:uid="{00000000-0005-0000-0000-000081050000}"/>
    <cellStyle name="Heading 1 2" xfId="1434" xr:uid="{00000000-0005-0000-0000-000082050000}"/>
    <cellStyle name="Heading 1 2 2" xfId="1435" xr:uid="{00000000-0005-0000-0000-000083050000}"/>
    <cellStyle name="Heading 1 2 3" xfId="1436" xr:uid="{00000000-0005-0000-0000-000084050000}"/>
    <cellStyle name="Heading 1 2 4" xfId="1437" xr:uid="{00000000-0005-0000-0000-000085050000}"/>
    <cellStyle name="Heading 1 3" xfId="1438" xr:uid="{00000000-0005-0000-0000-000086050000}"/>
    <cellStyle name="Heading 1 3 2" xfId="1439" xr:uid="{00000000-0005-0000-0000-000087050000}"/>
    <cellStyle name="Heading 1 3 3" xfId="1440" xr:uid="{00000000-0005-0000-0000-000088050000}"/>
    <cellStyle name="Heading 1 4" xfId="1441" xr:uid="{00000000-0005-0000-0000-000089050000}"/>
    <cellStyle name="Heading 1 4 2" xfId="1442" xr:uid="{00000000-0005-0000-0000-00008A050000}"/>
    <cellStyle name="Heading 1 5" xfId="1443" xr:uid="{00000000-0005-0000-0000-00008B050000}"/>
    <cellStyle name="Heading 1 5 2" xfId="1444" xr:uid="{00000000-0005-0000-0000-00008C050000}"/>
    <cellStyle name="Heading 1 6" xfId="1445" xr:uid="{00000000-0005-0000-0000-00008D050000}"/>
    <cellStyle name="Heading 1 7" xfId="1446" xr:uid="{00000000-0005-0000-0000-00008E050000}"/>
    <cellStyle name="Heading 2 2" xfId="1447" xr:uid="{00000000-0005-0000-0000-00008F050000}"/>
    <cellStyle name="Heading 2 2 2" xfId="1448" xr:uid="{00000000-0005-0000-0000-000090050000}"/>
    <cellStyle name="Heading 2 2 3" xfId="1449" xr:uid="{00000000-0005-0000-0000-000091050000}"/>
    <cellStyle name="Heading 2 2 4" xfId="1450" xr:uid="{00000000-0005-0000-0000-000092050000}"/>
    <cellStyle name="Heading 2 3" xfId="1451" xr:uid="{00000000-0005-0000-0000-000093050000}"/>
    <cellStyle name="Heading 2 3 2" xfId="1452" xr:uid="{00000000-0005-0000-0000-000094050000}"/>
    <cellStyle name="Heading 2 3 3" xfId="1453" xr:uid="{00000000-0005-0000-0000-000095050000}"/>
    <cellStyle name="Heading 2 4" xfId="1454" xr:uid="{00000000-0005-0000-0000-000096050000}"/>
    <cellStyle name="Heading 2 4 2" xfId="1455" xr:uid="{00000000-0005-0000-0000-000097050000}"/>
    <cellStyle name="Heading 2 5" xfId="1456" xr:uid="{00000000-0005-0000-0000-000098050000}"/>
    <cellStyle name="Heading 2 5 2" xfId="1457" xr:uid="{00000000-0005-0000-0000-000099050000}"/>
    <cellStyle name="Heading 2 6" xfId="1458" xr:uid="{00000000-0005-0000-0000-00009A050000}"/>
    <cellStyle name="Heading 2 7" xfId="1459" xr:uid="{00000000-0005-0000-0000-00009B050000}"/>
    <cellStyle name="Heading 3 2" xfId="1460" xr:uid="{00000000-0005-0000-0000-00009C050000}"/>
    <cellStyle name="Heading 3 2 2" xfId="1461" xr:uid="{00000000-0005-0000-0000-00009D050000}"/>
    <cellStyle name="Heading 3 2 3" xfId="1462" xr:uid="{00000000-0005-0000-0000-00009E050000}"/>
    <cellStyle name="Heading 3 2 4" xfId="1463" xr:uid="{00000000-0005-0000-0000-00009F050000}"/>
    <cellStyle name="Heading 3 3" xfId="1464" xr:uid="{00000000-0005-0000-0000-0000A0050000}"/>
    <cellStyle name="Heading 3 3 2" xfId="1465" xr:uid="{00000000-0005-0000-0000-0000A1050000}"/>
    <cellStyle name="Heading 3 3 3" xfId="1466" xr:uid="{00000000-0005-0000-0000-0000A2050000}"/>
    <cellStyle name="Heading 3 4" xfId="1467" xr:uid="{00000000-0005-0000-0000-0000A3050000}"/>
    <cellStyle name="Heading 3 4 2" xfId="1468" xr:uid="{00000000-0005-0000-0000-0000A4050000}"/>
    <cellStyle name="Heading 3 5" xfId="1469" xr:uid="{00000000-0005-0000-0000-0000A5050000}"/>
    <cellStyle name="Heading 3 5 2" xfId="1470" xr:uid="{00000000-0005-0000-0000-0000A6050000}"/>
    <cellStyle name="Heading 3 6" xfId="1471" xr:uid="{00000000-0005-0000-0000-0000A7050000}"/>
    <cellStyle name="Heading 3 7" xfId="1472" xr:uid="{00000000-0005-0000-0000-0000A8050000}"/>
    <cellStyle name="Heading 4 2" xfId="1473" xr:uid="{00000000-0005-0000-0000-0000A9050000}"/>
    <cellStyle name="Heading 4 2 2" xfId="1474" xr:uid="{00000000-0005-0000-0000-0000AA050000}"/>
    <cellStyle name="Heading 4 2 3" xfId="1475" xr:uid="{00000000-0005-0000-0000-0000AB050000}"/>
    <cellStyle name="Heading 4 2 4" xfId="1476" xr:uid="{00000000-0005-0000-0000-0000AC050000}"/>
    <cellStyle name="Heading 4 3" xfId="1477" xr:uid="{00000000-0005-0000-0000-0000AD050000}"/>
    <cellStyle name="Heading 4 3 2" xfId="1478" xr:uid="{00000000-0005-0000-0000-0000AE050000}"/>
    <cellStyle name="Heading 4 3 3" xfId="1479" xr:uid="{00000000-0005-0000-0000-0000AF050000}"/>
    <cellStyle name="Heading 4 4" xfId="1480" xr:uid="{00000000-0005-0000-0000-0000B0050000}"/>
    <cellStyle name="Heading 4 4 2" xfId="1481" xr:uid="{00000000-0005-0000-0000-0000B1050000}"/>
    <cellStyle name="Heading 4 5" xfId="1482" xr:uid="{00000000-0005-0000-0000-0000B2050000}"/>
    <cellStyle name="Heading 4 5 2" xfId="1483" xr:uid="{00000000-0005-0000-0000-0000B3050000}"/>
    <cellStyle name="Heading 4 6" xfId="1484" xr:uid="{00000000-0005-0000-0000-0000B4050000}"/>
    <cellStyle name="Heading 4 7" xfId="1485" xr:uid="{00000000-0005-0000-0000-0000B5050000}"/>
    <cellStyle name="HEADING1" xfId="1486" xr:uid="{00000000-0005-0000-0000-0000B6050000}"/>
    <cellStyle name="HEADING2" xfId="1487" xr:uid="{00000000-0005-0000-0000-0000B7050000}"/>
    <cellStyle name="Hyperlink 2" xfId="1488" xr:uid="{00000000-0005-0000-0000-0000B8050000}"/>
    <cellStyle name="Hyperlink 2 2" xfId="1489" xr:uid="{00000000-0005-0000-0000-0000B9050000}"/>
    <cellStyle name="Hyperlink 3" xfId="1490" xr:uid="{00000000-0005-0000-0000-0000BA050000}"/>
    <cellStyle name="Hyperlink 4" xfId="1491" xr:uid="{00000000-0005-0000-0000-0000BB050000}"/>
    <cellStyle name="Index Number" xfId="1492" xr:uid="{00000000-0005-0000-0000-0000BC050000}"/>
    <cellStyle name="Input [yellow]" xfId="8" xr:uid="{00000000-0005-0000-0000-0000BD050000}"/>
    <cellStyle name="Input [yellow] 10" xfId="1493" xr:uid="{00000000-0005-0000-0000-0000BE050000}"/>
    <cellStyle name="Input [yellow] 11" xfId="1494" xr:uid="{00000000-0005-0000-0000-0000BF050000}"/>
    <cellStyle name="Input [yellow] 12" xfId="1495" xr:uid="{00000000-0005-0000-0000-0000C0050000}"/>
    <cellStyle name="Input [yellow] 13" xfId="1496" xr:uid="{00000000-0005-0000-0000-0000C1050000}"/>
    <cellStyle name="Input [yellow] 14" xfId="1497" xr:uid="{00000000-0005-0000-0000-0000C2050000}"/>
    <cellStyle name="Input [yellow] 15" xfId="1498" xr:uid="{00000000-0005-0000-0000-0000C3050000}"/>
    <cellStyle name="Input [yellow] 16" xfId="1499" xr:uid="{00000000-0005-0000-0000-0000C4050000}"/>
    <cellStyle name="Input [yellow] 17" xfId="1500" xr:uid="{00000000-0005-0000-0000-0000C5050000}"/>
    <cellStyle name="Input [yellow] 18" xfId="1501" xr:uid="{00000000-0005-0000-0000-0000C6050000}"/>
    <cellStyle name="Input [yellow] 19" xfId="1502" xr:uid="{00000000-0005-0000-0000-0000C7050000}"/>
    <cellStyle name="Input [yellow] 2" xfId="1503" xr:uid="{00000000-0005-0000-0000-0000C8050000}"/>
    <cellStyle name="Input [yellow] 2 2" xfId="1504" xr:uid="{00000000-0005-0000-0000-0000C9050000}"/>
    <cellStyle name="Input [yellow] 20" xfId="1505" xr:uid="{00000000-0005-0000-0000-0000CA050000}"/>
    <cellStyle name="Input [yellow] 21" xfId="1506" xr:uid="{00000000-0005-0000-0000-0000CB050000}"/>
    <cellStyle name="Input [yellow] 22" xfId="1507" xr:uid="{00000000-0005-0000-0000-0000CC050000}"/>
    <cellStyle name="Input [yellow] 23" xfId="1508" xr:uid="{00000000-0005-0000-0000-0000CD050000}"/>
    <cellStyle name="Input [yellow] 24" xfId="1509" xr:uid="{00000000-0005-0000-0000-0000CE050000}"/>
    <cellStyle name="Input [yellow] 25" xfId="1510" xr:uid="{00000000-0005-0000-0000-0000CF050000}"/>
    <cellStyle name="Input [yellow] 26" xfId="1511" xr:uid="{00000000-0005-0000-0000-0000D0050000}"/>
    <cellStyle name="Input [yellow] 3" xfId="1512" xr:uid="{00000000-0005-0000-0000-0000D1050000}"/>
    <cellStyle name="Input [yellow] 4" xfId="1513" xr:uid="{00000000-0005-0000-0000-0000D2050000}"/>
    <cellStyle name="Input [yellow] 5" xfId="1514" xr:uid="{00000000-0005-0000-0000-0000D3050000}"/>
    <cellStyle name="Input [yellow] 6" xfId="1515" xr:uid="{00000000-0005-0000-0000-0000D4050000}"/>
    <cellStyle name="Input [yellow] 7" xfId="1516" xr:uid="{00000000-0005-0000-0000-0000D5050000}"/>
    <cellStyle name="Input [yellow] 8" xfId="1517" xr:uid="{00000000-0005-0000-0000-0000D6050000}"/>
    <cellStyle name="Input [yellow] 9" xfId="1518" xr:uid="{00000000-0005-0000-0000-0000D7050000}"/>
    <cellStyle name="Input [yellow]_Audit Program" xfId="1519" xr:uid="{00000000-0005-0000-0000-0000D8050000}"/>
    <cellStyle name="Input 10" xfId="1520" xr:uid="{00000000-0005-0000-0000-0000D9050000}"/>
    <cellStyle name="Input 2" xfId="1521" xr:uid="{00000000-0005-0000-0000-0000DA050000}"/>
    <cellStyle name="Input 2 2" xfId="1522" xr:uid="{00000000-0005-0000-0000-0000DB050000}"/>
    <cellStyle name="Input 2 3" xfId="1523" xr:uid="{00000000-0005-0000-0000-0000DC050000}"/>
    <cellStyle name="Input 2 4" xfId="1524" xr:uid="{00000000-0005-0000-0000-0000DD050000}"/>
    <cellStyle name="Input 3" xfId="1525" xr:uid="{00000000-0005-0000-0000-0000DE050000}"/>
    <cellStyle name="Input 3 2" xfId="1526" xr:uid="{00000000-0005-0000-0000-0000DF050000}"/>
    <cellStyle name="Input 3 3" xfId="1527" xr:uid="{00000000-0005-0000-0000-0000E0050000}"/>
    <cellStyle name="Input 4" xfId="1528" xr:uid="{00000000-0005-0000-0000-0000E1050000}"/>
    <cellStyle name="Input 4 2" xfId="1529" xr:uid="{00000000-0005-0000-0000-0000E2050000}"/>
    <cellStyle name="Input 5" xfId="1530" xr:uid="{00000000-0005-0000-0000-0000E3050000}"/>
    <cellStyle name="Input 5 2" xfId="1531" xr:uid="{00000000-0005-0000-0000-0000E4050000}"/>
    <cellStyle name="Input 6" xfId="1532" xr:uid="{00000000-0005-0000-0000-0000E5050000}"/>
    <cellStyle name="Input 6 2" xfId="1533" xr:uid="{00000000-0005-0000-0000-0000E6050000}"/>
    <cellStyle name="Input 7" xfId="1534" xr:uid="{00000000-0005-0000-0000-0000E7050000}"/>
    <cellStyle name="Input 7 2" xfId="1535" xr:uid="{00000000-0005-0000-0000-0000E8050000}"/>
    <cellStyle name="Input 8" xfId="1536" xr:uid="{00000000-0005-0000-0000-0000E9050000}"/>
    <cellStyle name="Input 9" xfId="1537" xr:uid="{00000000-0005-0000-0000-0000EA050000}"/>
    <cellStyle name="Integer" xfId="1538" xr:uid="{00000000-0005-0000-0000-0000EB050000}"/>
    <cellStyle name="Integer 2" xfId="1539" xr:uid="{00000000-0005-0000-0000-0000EC050000}"/>
    <cellStyle name="KPMG Heading 1" xfId="1540" xr:uid="{00000000-0005-0000-0000-0000ED050000}"/>
    <cellStyle name="KPMG Heading 2" xfId="1541" xr:uid="{00000000-0005-0000-0000-0000EE050000}"/>
    <cellStyle name="KPMG Heading 3" xfId="1542" xr:uid="{00000000-0005-0000-0000-0000EF050000}"/>
    <cellStyle name="KPMG Heading 4" xfId="1543" xr:uid="{00000000-0005-0000-0000-0000F0050000}"/>
    <cellStyle name="KPMG Normal" xfId="1544" xr:uid="{00000000-0005-0000-0000-0000F1050000}"/>
    <cellStyle name="KPMG Normal Text" xfId="1545" xr:uid="{00000000-0005-0000-0000-0000F2050000}"/>
    <cellStyle name="KWE標準" xfId="1546" xr:uid="{00000000-0005-0000-0000-0000F3050000}"/>
    <cellStyle name="left" xfId="1547" xr:uid="{00000000-0005-0000-0000-0000F4050000}"/>
    <cellStyle name="Link Currency (0)" xfId="1548" xr:uid="{00000000-0005-0000-0000-0000F5050000}"/>
    <cellStyle name="Link Currency (2)" xfId="1549" xr:uid="{00000000-0005-0000-0000-0000F6050000}"/>
    <cellStyle name="Link Units (0)" xfId="1550" xr:uid="{00000000-0005-0000-0000-0000F7050000}"/>
    <cellStyle name="Link Units (1)" xfId="1551" xr:uid="{00000000-0005-0000-0000-0000F8050000}"/>
    <cellStyle name="Link Units (2)" xfId="1552" xr:uid="{00000000-0005-0000-0000-0000F9050000}"/>
    <cellStyle name="Linked Cell 2" xfId="1553" xr:uid="{00000000-0005-0000-0000-0000FA050000}"/>
    <cellStyle name="Linked Cell 2 2" xfId="1554" xr:uid="{00000000-0005-0000-0000-0000FB050000}"/>
    <cellStyle name="Linked Cell 2 3" xfId="1555" xr:uid="{00000000-0005-0000-0000-0000FC050000}"/>
    <cellStyle name="Linked Cell 2 4" xfId="1556" xr:uid="{00000000-0005-0000-0000-0000FD050000}"/>
    <cellStyle name="Linked Cell 3" xfId="1557" xr:uid="{00000000-0005-0000-0000-0000FE050000}"/>
    <cellStyle name="Linked Cell 3 2" xfId="1558" xr:uid="{00000000-0005-0000-0000-0000FF050000}"/>
    <cellStyle name="Linked Cell 3 3" xfId="1559" xr:uid="{00000000-0005-0000-0000-000000060000}"/>
    <cellStyle name="Linked Cell 4" xfId="1560" xr:uid="{00000000-0005-0000-0000-000001060000}"/>
    <cellStyle name="Linked Cell 4 2" xfId="1561" xr:uid="{00000000-0005-0000-0000-000002060000}"/>
    <cellStyle name="Linked Cell 5" xfId="1562" xr:uid="{00000000-0005-0000-0000-000003060000}"/>
    <cellStyle name="Linked Cell 5 2" xfId="1563" xr:uid="{00000000-0005-0000-0000-000004060000}"/>
    <cellStyle name="Linked Cell 6" xfId="1564" xr:uid="{00000000-0005-0000-0000-000005060000}"/>
    <cellStyle name="Linked Cell 7" xfId="1565" xr:uid="{00000000-0005-0000-0000-000006060000}"/>
    <cellStyle name="Migliaia (0)" xfId="1566" xr:uid="{00000000-0005-0000-0000-000007060000}"/>
    <cellStyle name="Milliers [0]_AR1194" xfId="9" xr:uid="{00000000-0005-0000-0000-000008060000}"/>
    <cellStyle name="Milliers_AR1194" xfId="10" xr:uid="{00000000-0005-0000-0000-000009060000}"/>
    <cellStyle name="Model" xfId="1567" xr:uid="{00000000-0005-0000-0000-00000A060000}"/>
    <cellStyle name="Mon?taire [0]_AR1194" xfId="11" xr:uid="{00000000-0005-0000-0000-00000B060000}"/>
    <cellStyle name="Mon?taire_AR1194" xfId="12" xr:uid="{00000000-0005-0000-0000-00000C060000}"/>
    <cellStyle name="Monétaire [0]_laroux" xfId="1568" xr:uid="{00000000-0005-0000-0000-00000D060000}"/>
    <cellStyle name="Monétaire_laroux" xfId="1569" xr:uid="{00000000-0005-0000-0000-00000E060000}"/>
    <cellStyle name="Mon騁aire [0]_AR1194" xfId="1570" xr:uid="{00000000-0005-0000-0000-00000F060000}"/>
    <cellStyle name="Mon騁aire_AR1194" xfId="1571" xr:uid="{00000000-0005-0000-0000-000010060000}"/>
    <cellStyle name="Neutral 2" xfId="1572" xr:uid="{00000000-0005-0000-0000-000011060000}"/>
    <cellStyle name="Neutral 2 2" xfId="1573" xr:uid="{00000000-0005-0000-0000-000012060000}"/>
    <cellStyle name="Neutral 2 3" xfId="1574" xr:uid="{00000000-0005-0000-0000-000013060000}"/>
    <cellStyle name="Neutral 2 4" xfId="1575" xr:uid="{00000000-0005-0000-0000-000014060000}"/>
    <cellStyle name="Neutral 3" xfId="1576" xr:uid="{00000000-0005-0000-0000-000015060000}"/>
    <cellStyle name="Neutral 3 2" xfId="1577" xr:uid="{00000000-0005-0000-0000-000016060000}"/>
    <cellStyle name="Neutral 3 3" xfId="1578" xr:uid="{00000000-0005-0000-0000-000017060000}"/>
    <cellStyle name="Neutral 4" xfId="1579" xr:uid="{00000000-0005-0000-0000-000018060000}"/>
    <cellStyle name="Neutral 4 2" xfId="1580" xr:uid="{00000000-0005-0000-0000-000019060000}"/>
    <cellStyle name="Neutral 5" xfId="1581" xr:uid="{00000000-0005-0000-0000-00001A060000}"/>
    <cellStyle name="Neutral 5 2" xfId="1582" xr:uid="{00000000-0005-0000-0000-00001B060000}"/>
    <cellStyle name="Neutral 6" xfId="1583" xr:uid="{00000000-0005-0000-0000-00001C060000}"/>
    <cellStyle name="Neutral 7" xfId="1584" xr:uid="{00000000-0005-0000-0000-00001D060000}"/>
    <cellStyle name="no dec" xfId="1585" xr:uid="{00000000-0005-0000-0000-00001E060000}"/>
    <cellStyle name="Normal - Style1" xfId="13" xr:uid="{00000000-0005-0000-0000-000020060000}"/>
    <cellStyle name="Normal - Style1 2" xfId="1586" xr:uid="{00000000-0005-0000-0000-000021060000}"/>
    <cellStyle name="Normal - Style1 2 2" xfId="1587" xr:uid="{00000000-0005-0000-0000-000022060000}"/>
    <cellStyle name="Normal - Style1 3" xfId="1588" xr:uid="{00000000-0005-0000-0000-000023060000}"/>
    <cellStyle name="Normal - Style5" xfId="14" xr:uid="{00000000-0005-0000-0000-000024060000}"/>
    <cellStyle name="Normal 10" xfId="1589" xr:uid="{00000000-0005-0000-0000-000025060000}"/>
    <cellStyle name="Normal 10 10" xfId="1590" xr:uid="{00000000-0005-0000-0000-000026060000}"/>
    <cellStyle name="Normal 10 10 2" xfId="1591" xr:uid="{00000000-0005-0000-0000-000027060000}"/>
    <cellStyle name="Normal 10 11" xfId="1592" xr:uid="{00000000-0005-0000-0000-000028060000}"/>
    <cellStyle name="Normal 10 11 2" xfId="1593" xr:uid="{00000000-0005-0000-0000-000029060000}"/>
    <cellStyle name="Normal 10 12" xfId="1594" xr:uid="{00000000-0005-0000-0000-00002A060000}"/>
    <cellStyle name="Normal 10 12 2" xfId="1595" xr:uid="{00000000-0005-0000-0000-00002B060000}"/>
    <cellStyle name="Normal 10 13" xfId="1596" xr:uid="{00000000-0005-0000-0000-00002C060000}"/>
    <cellStyle name="Normal 10 13 2" xfId="1597" xr:uid="{00000000-0005-0000-0000-00002D060000}"/>
    <cellStyle name="Normal 10 14" xfId="1598" xr:uid="{00000000-0005-0000-0000-00002E060000}"/>
    <cellStyle name="Normal 10 14 2" xfId="1599" xr:uid="{00000000-0005-0000-0000-00002F060000}"/>
    <cellStyle name="Normal 10 15" xfId="1600" xr:uid="{00000000-0005-0000-0000-000030060000}"/>
    <cellStyle name="Normal 10 15 2" xfId="1601" xr:uid="{00000000-0005-0000-0000-000031060000}"/>
    <cellStyle name="Normal 10 16" xfId="1602" xr:uid="{00000000-0005-0000-0000-000032060000}"/>
    <cellStyle name="Normal 10 16 2" xfId="1603" xr:uid="{00000000-0005-0000-0000-000033060000}"/>
    <cellStyle name="Normal 10 17" xfId="1604" xr:uid="{00000000-0005-0000-0000-000034060000}"/>
    <cellStyle name="Normal 10 17 2" xfId="1605" xr:uid="{00000000-0005-0000-0000-000035060000}"/>
    <cellStyle name="Normal 10 18" xfId="1606" xr:uid="{00000000-0005-0000-0000-000036060000}"/>
    <cellStyle name="Normal 10 18 2" xfId="1607" xr:uid="{00000000-0005-0000-0000-000037060000}"/>
    <cellStyle name="Normal 10 19" xfId="1608" xr:uid="{00000000-0005-0000-0000-000038060000}"/>
    <cellStyle name="Normal 10 2" xfId="1609" xr:uid="{00000000-0005-0000-0000-000039060000}"/>
    <cellStyle name="Normal 10 2 2" xfId="1610" xr:uid="{00000000-0005-0000-0000-00003A060000}"/>
    <cellStyle name="Normal 10 2 2 2" xfId="1611" xr:uid="{00000000-0005-0000-0000-00003B060000}"/>
    <cellStyle name="Normal 10 2 3" xfId="1612" xr:uid="{00000000-0005-0000-0000-00003C060000}"/>
    <cellStyle name="Normal 10 2 3 2" xfId="1613" xr:uid="{00000000-0005-0000-0000-00003D060000}"/>
    <cellStyle name="Normal 10 2 4" xfId="1614" xr:uid="{00000000-0005-0000-0000-00003E060000}"/>
    <cellStyle name="Normal 10 2 4 2" xfId="1615" xr:uid="{00000000-0005-0000-0000-00003F060000}"/>
    <cellStyle name="Normal 10 2 5" xfId="1616" xr:uid="{00000000-0005-0000-0000-000040060000}"/>
    <cellStyle name="Normal 10 2 5 2" xfId="1617" xr:uid="{00000000-0005-0000-0000-000041060000}"/>
    <cellStyle name="Normal 10 2 6" xfId="1618" xr:uid="{00000000-0005-0000-0000-000042060000}"/>
    <cellStyle name="Normal 10 20" xfId="1619" xr:uid="{00000000-0005-0000-0000-000043060000}"/>
    <cellStyle name="Normal 10 3" xfId="1620" xr:uid="{00000000-0005-0000-0000-000044060000}"/>
    <cellStyle name="Normal 10 3 2" xfId="1621" xr:uid="{00000000-0005-0000-0000-000045060000}"/>
    <cellStyle name="Normal 10 3 2 2" xfId="1622" xr:uid="{00000000-0005-0000-0000-000046060000}"/>
    <cellStyle name="Normal 10 3 3" xfId="1623" xr:uid="{00000000-0005-0000-0000-000047060000}"/>
    <cellStyle name="Normal 10 3 4" xfId="1624" xr:uid="{00000000-0005-0000-0000-000048060000}"/>
    <cellStyle name="Normal 10 4" xfId="1625" xr:uid="{00000000-0005-0000-0000-000049060000}"/>
    <cellStyle name="Normal 10 4 2" xfId="1626" xr:uid="{00000000-0005-0000-0000-00004A060000}"/>
    <cellStyle name="Normal 10 5" xfId="1627" xr:uid="{00000000-0005-0000-0000-00004B060000}"/>
    <cellStyle name="Normal 10 5 2" xfId="1628" xr:uid="{00000000-0005-0000-0000-00004C060000}"/>
    <cellStyle name="Normal 10 6" xfId="1629" xr:uid="{00000000-0005-0000-0000-00004D060000}"/>
    <cellStyle name="Normal 10 6 2" xfId="1630" xr:uid="{00000000-0005-0000-0000-00004E060000}"/>
    <cellStyle name="Normal 10 7" xfId="1631" xr:uid="{00000000-0005-0000-0000-00004F060000}"/>
    <cellStyle name="Normal 10 7 2" xfId="1632" xr:uid="{00000000-0005-0000-0000-000050060000}"/>
    <cellStyle name="Normal 10 8" xfId="1633" xr:uid="{00000000-0005-0000-0000-000051060000}"/>
    <cellStyle name="Normal 10 8 2" xfId="1634" xr:uid="{00000000-0005-0000-0000-000052060000}"/>
    <cellStyle name="Normal 10 9" xfId="1635" xr:uid="{00000000-0005-0000-0000-000053060000}"/>
    <cellStyle name="Normal 10 9 2" xfId="1636" xr:uid="{00000000-0005-0000-0000-000054060000}"/>
    <cellStyle name="Normal 11" xfId="1637" xr:uid="{00000000-0005-0000-0000-000055060000}"/>
    <cellStyle name="Normal 11 10" xfId="1638" xr:uid="{00000000-0005-0000-0000-000056060000}"/>
    <cellStyle name="Normal 11 10 2" xfId="1639" xr:uid="{00000000-0005-0000-0000-000057060000}"/>
    <cellStyle name="Normal 11 11" xfId="1640" xr:uid="{00000000-0005-0000-0000-000058060000}"/>
    <cellStyle name="Normal 11 11 2" xfId="1641" xr:uid="{00000000-0005-0000-0000-000059060000}"/>
    <cellStyle name="Normal 11 12" xfId="1642" xr:uid="{00000000-0005-0000-0000-00005A060000}"/>
    <cellStyle name="Normal 11 12 2" xfId="1643" xr:uid="{00000000-0005-0000-0000-00005B060000}"/>
    <cellStyle name="Normal 11 13" xfId="1644" xr:uid="{00000000-0005-0000-0000-00005C060000}"/>
    <cellStyle name="Normal 11 13 2" xfId="1645" xr:uid="{00000000-0005-0000-0000-00005D060000}"/>
    <cellStyle name="Normal 11 14" xfId="1646" xr:uid="{00000000-0005-0000-0000-00005E060000}"/>
    <cellStyle name="Normal 11 14 2" xfId="1647" xr:uid="{00000000-0005-0000-0000-00005F060000}"/>
    <cellStyle name="Normal 11 15" xfId="1648" xr:uid="{00000000-0005-0000-0000-000060060000}"/>
    <cellStyle name="Normal 11 15 2" xfId="1649" xr:uid="{00000000-0005-0000-0000-000061060000}"/>
    <cellStyle name="Normal 11 16" xfId="1650" xr:uid="{00000000-0005-0000-0000-000062060000}"/>
    <cellStyle name="Normal 11 16 2" xfId="1651" xr:uid="{00000000-0005-0000-0000-000063060000}"/>
    <cellStyle name="Normal 11 17" xfId="1652" xr:uid="{00000000-0005-0000-0000-000064060000}"/>
    <cellStyle name="Normal 11 17 2" xfId="1653" xr:uid="{00000000-0005-0000-0000-000065060000}"/>
    <cellStyle name="Normal 11 18" xfId="1654" xr:uid="{00000000-0005-0000-0000-000066060000}"/>
    <cellStyle name="Normal 11 19" xfId="1655" xr:uid="{00000000-0005-0000-0000-000067060000}"/>
    <cellStyle name="Normal 11 2" xfId="1656" xr:uid="{00000000-0005-0000-0000-000068060000}"/>
    <cellStyle name="Normal 11 2 2" xfId="1657" xr:uid="{00000000-0005-0000-0000-000069060000}"/>
    <cellStyle name="Normal 11 2 2 2" xfId="1658" xr:uid="{00000000-0005-0000-0000-00006A060000}"/>
    <cellStyle name="Normal 11 2 3" xfId="1659" xr:uid="{00000000-0005-0000-0000-00006B060000}"/>
    <cellStyle name="Normal 11 2 3 2" xfId="1660" xr:uid="{00000000-0005-0000-0000-00006C060000}"/>
    <cellStyle name="Normal 11 2 4" xfId="1661" xr:uid="{00000000-0005-0000-0000-00006D060000}"/>
    <cellStyle name="Normal 11 20" xfId="1662" xr:uid="{00000000-0005-0000-0000-00006E060000}"/>
    <cellStyle name="Normal 11 3" xfId="1663" xr:uid="{00000000-0005-0000-0000-00006F060000}"/>
    <cellStyle name="Normal 11 3 2" xfId="1664" xr:uid="{00000000-0005-0000-0000-000070060000}"/>
    <cellStyle name="Normal 11 3 3" xfId="1665" xr:uid="{00000000-0005-0000-0000-000071060000}"/>
    <cellStyle name="Normal 11 4" xfId="1666" xr:uid="{00000000-0005-0000-0000-000072060000}"/>
    <cellStyle name="Normal 11 4 2" xfId="1667" xr:uid="{00000000-0005-0000-0000-000073060000}"/>
    <cellStyle name="Normal 11 5" xfId="1668" xr:uid="{00000000-0005-0000-0000-000074060000}"/>
    <cellStyle name="Normal 11 5 2" xfId="1669" xr:uid="{00000000-0005-0000-0000-000075060000}"/>
    <cellStyle name="Normal 11 6" xfId="1670" xr:uid="{00000000-0005-0000-0000-000076060000}"/>
    <cellStyle name="Normal 11 6 2" xfId="1671" xr:uid="{00000000-0005-0000-0000-000077060000}"/>
    <cellStyle name="Normal 11 7" xfId="1672" xr:uid="{00000000-0005-0000-0000-000078060000}"/>
    <cellStyle name="Normal 11 7 2" xfId="1673" xr:uid="{00000000-0005-0000-0000-000079060000}"/>
    <cellStyle name="Normal 11 8" xfId="1674" xr:uid="{00000000-0005-0000-0000-00007A060000}"/>
    <cellStyle name="Normal 11 8 2" xfId="1675" xr:uid="{00000000-0005-0000-0000-00007B060000}"/>
    <cellStyle name="Normal 11 9" xfId="1676" xr:uid="{00000000-0005-0000-0000-00007C060000}"/>
    <cellStyle name="Normal 11 9 2" xfId="1677" xr:uid="{00000000-0005-0000-0000-00007D060000}"/>
    <cellStyle name="Normal 12" xfId="1678" xr:uid="{00000000-0005-0000-0000-00007E060000}"/>
    <cellStyle name="Normal 12 2" xfId="15" xr:uid="{00000000-0005-0000-0000-00007F060000}"/>
    <cellStyle name="Normal 12 2 2" xfId="1679" xr:uid="{00000000-0005-0000-0000-000080060000}"/>
    <cellStyle name="Normal 12 2 3" xfId="1680" xr:uid="{00000000-0005-0000-0000-000081060000}"/>
    <cellStyle name="Normal 12 2 4" xfId="1681" xr:uid="{00000000-0005-0000-0000-000082060000}"/>
    <cellStyle name="Normal 12 2 5" xfId="1682" xr:uid="{00000000-0005-0000-0000-000083060000}"/>
    <cellStyle name="Normal 12 3" xfId="1683" xr:uid="{00000000-0005-0000-0000-000084060000}"/>
    <cellStyle name="Normal 12 3 2" xfId="1684" xr:uid="{00000000-0005-0000-0000-000085060000}"/>
    <cellStyle name="Normal 12 4" xfId="1685" xr:uid="{00000000-0005-0000-0000-000086060000}"/>
    <cellStyle name="Normal 12 5" xfId="1686" xr:uid="{00000000-0005-0000-0000-000087060000}"/>
    <cellStyle name="Normal 12 6" xfId="1687" xr:uid="{00000000-0005-0000-0000-000088060000}"/>
    <cellStyle name="Normal 13" xfId="1688" xr:uid="{00000000-0005-0000-0000-000089060000}"/>
    <cellStyle name="Normal 13 2" xfId="1689" xr:uid="{00000000-0005-0000-0000-00008A060000}"/>
    <cellStyle name="Normal 13 2 2" xfId="1690" xr:uid="{00000000-0005-0000-0000-00008B060000}"/>
    <cellStyle name="Normal 13 3" xfId="1691" xr:uid="{00000000-0005-0000-0000-00008C060000}"/>
    <cellStyle name="Normal 13 4" xfId="1692" xr:uid="{00000000-0005-0000-0000-00008D060000}"/>
    <cellStyle name="Normal 13 5" xfId="1693" xr:uid="{00000000-0005-0000-0000-00008E060000}"/>
    <cellStyle name="Normal 13 6" xfId="1694" xr:uid="{00000000-0005-0000-0000-00008F060000}"/>
    <cellStyle name="Normal 14" xfId="1695" xr:uid="{00000000-0005-0000-0000-000090060000}"/>
    <cellStyle name="Normal 14 2" xfId="1696" xr:uid="{00000000-0005-0000-0000-000091060000}"/>
    <cellStyle name="Normal 14 2 2" xfId="1697" xr:uid="{00000000-0005-0000-0000-000092060000}"/>
    <cellStyle name="Normal 14 3" xfId="1698" xr:uid="{00000000-0005-0000-0000-000093060000}"/>
    <cellStyle name="Normal 14 4" xfId="1699" xr:uid="{00000000-0005-0000-0000-000094060000}"/>
    <cellStyle name="Normal 14 5" xfId="1700" xr:uid="{00000000-0005-0000-0000-000095060000}"/>
    <cellStyle name="Normal 15" xfId="1701" xr:uid="{00000000-0005-0000-0000-000096060000}"/>
    <cellStyle name="Normal 15 2" xfId="1702" xr:uid="{00000000-0005-0000-0000-000097060000}"/>
    <cellStyle name="Normal 15 2 2" xfId="1703" xr:uid="{00000000-0005-0000-0000-000098060000}"/>
    <cellStyle name="Normal 15 2 3" xfId="1704" xr:uid="{00000000-0005-0000-0000-000099060000}"/>
    <cellStyle name="Normal 15 3" xfId="1705" xr:uid="{00000000-0005-0000-0000-00009A060000}"/>
    <cellStyle name="Normal 15 4" xfId="1706" xr:uid="{00000000-0005-0000-0000-00009B060000}"/>
    <cellStyle name="Normal 15 5" xfId="1707" xr:uid="{00000000-0005-0000-0000-00009C060000}"/>
    <cellStyle name="Normal 15 6" xfId="1708" xr:uid="{00000000-0005-0000-0000-00009D060000}"/>
    <cellStyle name="Normal 16" xfId="1709" xr:uid="{00000000-0005-0000-0000-00009E060000}"/>
    <cellStyle name="Normal 16 2" xfId="1710" xr:uid="{00000000-0005-0000-0000-00009F060000}"/>
    <cellStyle name="Normal 16 2 2" xfId="1711" xr:uid="{00000000-0005-0000-0000-0000A0060000}"/>
    <cellStyle name="Normal 16 3" xfId="1712" xr:uid="{00000000-0005-0000-0000-0000A1060000}"/>
    <cellStyle name="Normal 17" xfId="1713" xr:uid="{00000000-0005-0000-0000-0000A2060000}"/>
    <cellStyle name="Normal 17 2" xfId="1714" xr:uid="{00000000-0005-0000-0000-0000A3060000}"/>
    <cellStyle name="Normal 17 2 2" xfId="1715" xr:uid="{00000000-0005-0000-0000-0000A4060000}"/>
    <cellStyle name="Normal 17 2 3" xfId="1716" xr:uid="{00000000-0005-0000-0000-0000A5060000}"/>
    <cellStyle name="Normal 17 3" xfId="1717" xr:uid="{00000000-0005-0000-0000-0000A6060000}"/>
    <cellStyle name="Normal 17 4" xfId="1718" xr:uid="{00000000-0005-0000-0000-0000A7060000}"/>
    <cellStyle name="Normal 17 5" xfId="1719" xr:uid="{00000000-0005-0000-0000-0000A8060000}"/>
    <cellStyle name="Normal 18" xfId="1720" xr:uid="{00000000-0005-0000-0000-0000A9060000}"/>
    <cellStyle name="Normal 18 2" xfId="1721" xr:uid="{00000000-0005-0000-0000-0000AA060000}"/>
    <cellStyle name="Normal 18 2 2" xfId="1722" xr:uid="{00000000-0005-0000-0000-0000AB060000}"/>
    <cellStyle name="Normal 18 2 3" xfId="1723" xr:uid="{00000000-0005-0000-0000-0000AC060000}"/>
    <cellStyle name="Normal 18 3" xfId="1724" xr:uid="{00000000-0005-0000-0000-0000AD060000}"/>
    <cellStyle name="Normal 18 4" xfId="1725" xr:uid="{00000000-0005-0000-0000-0000AE060000}"/>
    <cellStyle name="Normal 19" xfId="1726" xr:uid="{00000000-0005-0000-0000-0000AF060000}"/>
    <cellStyle name="Normal 19 2" xfId="1727" xr:uid="{00000000-0005-0000-0000-0000B0060000}"/>
    <cellStyle name="Normal 19 2 2" xfId="1728" xr:uid="{00000000-0005-0000-0000-0000B1060000}"/>
    <cellStyle name="Normal 19 3" xfId="1729" xr:uid="{00000000-0005-0000-0000-0000B2060000}"/>
    <cellStyle name="Normal 19 4" xfId="1730" xr:uid="{00000000-0005-0000-0000-0000B3060000}"/>
    <cellStyle name="Normal 19 5" xfId="1731" xr:uid="{00000000-0005-0000-0000-0000B4060000}"/>
    <cellStyle name="Normal 2" xfId="16" xr:uid="{00000000-0005-0000-0000-0000B5060000}"/>
    <cellStyle name="Normal 2 10" xfId="1732" xr:uid="{00000000-0005-0000-0000-0000B6060000}"/>
    <cellStyle name="Normal 2 10 2" xfId="1733" xr:uid="{00000000-0005-0000-0000-0000B7060000}"/>
    <cellStyle name="Normal 2 10 3" xfId="1734" xr:uid="{00000000-0005-0000-0000-0000B8060000}"/>
    <cellStyle name="Normal 2 11" xfId="1735" xr:uid="{00000000-0005-0000-0000-0000B9060000}"/>
    <cellStyle name="Normal 2 11 2" xfId="1736" xr:uid="{00000000-0005-0000-0000-0000BA060000}"/>
    <cellStyle name="Normal 2 12" xfId="1737" xr:uid="{00000000-0005-0000-0000-0000BB060000}"/>
    <cellStyle name="Normal 2 12 2" xfId="1738" xr:uid="{00000000-0005-0000-0000-0000BC060000}"/>
    <cellStyle name="Normal 2 12 3" xfId="1739" xr:uid="{00000000-0005-0000-0000-0000BD060000}"/>
    <cellStyle name="Normal 2 13" xfId="1740" xr:uid="{00000000-0005-0000-0000-0000BE060000}"/>
    <cellStyle name="Normal 2 13 2" xfId="1741" xr:uid="{00000000-0005-0000-0000-0000BF060000}"/>
    <cellStyle name="Normal 2 14" xfId="1742" xr:uid="{00000000-0005-0000-0000-0000C0060000}"/>
    <cellStyle name="Normal 2 14 2" xfId="1743" xr:uid="{00000000-0005-0000-0000-0000C1060000}"/>
    <cellStyle name="Normal 2 14 3" xfId="1744" xr:uid="{00000000-0005-0000-0000-0000C2060000}"/>
    <cellStyle name="Normal 2 15" xfId="1745" xr:uid="{00000000-0005-0000-0000-0000C3060000}"/>
    <cellStyle name="Normal 2 15 2" xfId="1746" xr:uid="{00000000-0005-0000-0000-0000C4060000}"/>
    <cellStyle name="Normal 2 16" xfId="1747" xr:uid="{00000000-0005-0000-0000-0000C5060000}"/>
    <cellStyle name="Normal 2 16 2" xfId="1748" xr:uid="{00000000-0005-0000-0000-0000C6060000}"/>
    <cellStyle name="Normal 2 16 3" xfId="1749" xr:uid="{00000000-0005-0000-0000-0000C7060000}"/>
    <cellStyle name="Normal 2 17" xfId="1750" xr:uid="{00000000-0005-0000-0000-0000C8060000}"/>
    <cellStyle name="Normal 2 17 2" xfId="1751" xr:uid="{00000000-0005-0000-0000-0000C9060000}"/>
    <cellStyle name="Normal 2 17 3" xfId="1752" xr:uid="{00000000-0005-0000-0000-0000CA060000}"/>
    <cellStyle name="Normal 2 18" xfId="1753" xr:uid="{00000000-0005-0000-0000-0000CB060000}"/>
    <cellStyle name="Normal 2 18 2" xfId="1754" xr:uid="{00000000-0005-0000-0000-0000CC060000}"/>
    <cellStyle name="Normal 2 18 3" xfId="1755" xr:uid="{00000000-0005-0000-0000-0000CD060000}"/>
    <cellStyle name="Normal 2 19" xfId="1756" xr:uid="{00000000-0005-0000-0000-0000CE060000}"/>
    <cellStyle name="Normal 2 19 2" xfId="1757" xr:uid="{00000000-0005-0000-0000-0000CF060000}"/>
    <cellStyle name="Normal 2 19 3" xfId="1758" xr:uid="{00000000-0005-0000-0000-0000D0060000}"/>
    <cellStyle name="Normal 2 2" xfId="1759" xr:uid="{00000000-0005-0000-0000-0000D1060000}"/>
    <cellStyle name="Normal 2 2 10" xfId="1760" xr:uid="{00000000-0005-0000-0000-0000D2060000}"/>
    <cellStyle name="Normal 2 2 10 2" xfId="1761" xr:uid="{00000000-0005-0000-0000-0000D3060000}"/>
    <cellStyle name="Normal 2 2 10 3" xfId="1762" xr:uid="{00000000-0005-0000-0000-0000D4060000}"/>
    <cellStyle name="Normal 2 2 11" xfId="1763" xr:uid="{00000000-0005-0000-0000-0000D5060000}"/>
    <cellStyle name="Normal 2 2 11 2" xfId="1764" xr:uid="{00000000-0005-0000-0000-0000D6060000}"/>
    <cellStyle name="Normal 2 2 11 2 2" xfId="1765" xr:uid="{00000000-0005-0000-0000-0000D7060000}"/>
    <cellStyle name="Normal 2 2 11 2 3" xfId="1766" xr:uid="{00000000-0005-0000-0000-0000D8060000}"/>
    <cellStyle name="Normal 2 2 11 3" xfId="1767" xr:uid="{00000000-0005-0000-0000-0000D9060000}"/>
    <cellStyle name="Normal 2 2 12" xfId="1768" xr:uid="{00000000-0005-0000-0000-0000DA060000}"/>
    <cellStyle name="Normal 2 2 12 2" xfId="1769" xr:uid="{00000000-0005-0000-0000-0000DB060000}"/>
    <cellStyle name="Normal 2 2 12 2 2" xfId="1770" xr:uid="{00000000-0005-0000-0000-0000DC060000}"/>
    <cellStyle name="Normal 2 2 12 2 3" xfId="1771" xr:uid="{00000000-0005-0000-0000-0000DD060000}"/>
    <cellStyle name="Normal 2 2 12 3" xfId="1772" xr:uid="{00000000-0005-0000-0000-0000DE060000}"/>
    <cellStyle name="Normal 2 2 13" xfId="1773" xr:uid="{00000000-0005-0000-0000-0000DF060000}"/>
    <cellStyle name="Normal 2 2 13 2" xfId="1774" xr:uid="{00000000-0005-0000-0000-0000E0060000}"/>
    <cellStyle name="Normal 2 2 13 3" xfId="1775" xr:uid="{00000000-0005-0000-0000-0000E1060000}"/>
    <cellStyle name="Normal 2 2 14" xfId="1776" xr:uid="{00000000-0005-0000-0000-0000E2060000}"/>
    <cellStyle name="Normal 2 2 14 2" xfId="1777" xr:uid="{00000000-0005-0000-0000-0000E3060000}"/>
    <cellStyle name="Normal 2 2 14 3" xfId="1778" xr:uid="{00000000-0005-0000-0000-0000E4060000}"/>
    <cellStyle name="Normal 2 2 15" xfId="1779" xr:uid="{00000000-0005-0000-0000-0000E5060000}"/>
    <cellStyle name="Normal 2 2 15 2" xfId="1780" xr:uid="{00000000-0005-0000-0000-0000E6060000}"/>
    <cellStyle name="Normal 2 2 15 2 2" xfId="1781" xr:uid="{00000000-0005-0000-0000-0000E7060000}"/>
    <cellStyle name="Normal 2 2 15 3" xfId="1782" xr:uid="{00000000-0005-0000-0000-0000E8060000}"/>
    <cellStyle name="Normal 2 2 16" xfId="1783" xr:uid="{00000000-0005-0000-0000-0000E9060000}"/>
    <cellStyle name="Normal 2 2 16 2" xfId="1784" xr:uid="{00000000-0005-0000-0000-0000EA060000}"/>
    <cellStyle name="Normal 2 2 16 3" xfId="1785" xr:uid="{00000000-0005-0000-0000-0000EB060000}"/>
    <cellStyle name="Normal 2 2 17" xfId="1786" xr:uid="{00000000-0005-0000-0000-0000EC060000}"/>
    <cellStyle name="Normal 2 2 17 2" xfId="1787" xr:uid="{00000000-0005-0000-0000-0000ED060000}"/>
    <cellStyle name="Normal 2 2 17 3" xfId="1788" xr:uid="{00000000-0005-0000-0000-0000EE060000}"/>
    <cellStyle name="Normal 2 2 18" xfId="1789" xr:uid="{00000000-0005-0000-0000-0000EF060000}"/>
    <cellStyle name="Normal 2 2 18 2" xfId="1790" xr:uid="{00000000-0005-0000-0000-0000F0060000}"/>
    <cellStyle name="Normal 2 2 19" xfId="1791" xr:uid="{00000000-0005-0000-0000-0000F1060000}"/>
    <cellStyle name="Normal 2 2 2" xfId="1792" xr:uid="{00000000-0005-0000-0000-0000F2060000}"/>
    <cellStyle name="Normal 2 2 2 2" xfId="1793" xr:uid="{00000000-0005-0000-0000-0000F3060000}"/>
    <cellStyle name="Normal 2 2 2 2 2" xfId="1794" xr:uid="{00000000-0005-0000-0000-0000F4060000}"/>
    <cellStyle name="Normal 2 2 2 3" xfId="1795" xr:uid="{00000000-0005-0000-0000-0000F5060000}"/>
    <cellStyle name="Normal 2 2 2 3 2" xfId="1796" xr:uid="{00000000-0005-0000-0000-0000F6060000}"/>
    <cellStyle name="Normal 2 2 2 4" xfId="1797" xr:uid="{00000000-0005-0000-0000-0000F7060000}"/>
    <cellStyle name="Normal 2 2 2 5" xfId="1798" xr:uid="{00000000-0005-0000-0000-0000F8060000}"/>
    <cellStyle name="Normal 2 2 2 6" xfId="1799" xr:uid="{00000000-0005-0000-0000-0000F9060000}"/>
    <cellStyle name="Normal 2 2 20" xfId="1800" xr:uid="{00000000-0005-0000-0000-0000FA060000}"/>
    <cellStyle name="Normal 2 2 21" xfId="1801" xr:uid="{00000000-0005-0000-0000-0000FB060000}"/>
    <cellStyle name="Normal 2 2 22" xfId="1802" xr:uid="{00000000-0005-0000-0000-0000FC060000}"/>
    <cellStyle name="Normal 2 2 23" xfId="1803" xr:uid="{00000000-0005-0000-0000-0000FD060000}"/>
    <cellStyle name="Normal 2 2 24" xfId="1804" xr:uid="{00000000-0005-0000-0000-0000FE060000}"/>
    <cellStyle name="Normal 2 2 25" xfId="1805" xr:uid="{00000000-0005-0000-0000-0000FF060000}"/>
    <cellStyle name="Normal 2 2 26" xfId="1806" xr:uid="{00000000-0005-0000-0000-000000070000}"/>
    <cellStyle name="Normal 2 2 27" xfId="1807" xr:uid="{00000000-0005-0000-0000-000001070000}"/>
    <cellStyle name="Normal 2 2 3" xfId="1808" xr:uid="{00000000-0005-0000-0000-000002070000}"/>
    <cellStyle name="Normal 2 2 3 2" xfId="1809" xr:uid="{00000000-0005-0000-0000-000003070000}"/>
    <cellStyle name="Normal 2 2 3 3" xfId="1810" xr:uid="{00000000-0005-0000-0000-000004070000}"/>
    <cellStyle name="Normal 2 2 3 4" xfId="1811" xr:uid="{00000000-0005-0000-0000-000005070000}"/>
    <cellStyle name="Normal 2 2 4" xfId="1812" xr:uid="{00000000-0005-0000-0000-000006070000}"/>
    <cellStyle name="Normal 2 2 4 2" xfId="1813" xr:uid="{00000000-0005-0000-0000-000007070000}"/>
    <cellStyle name="Normal 2 2 4 3" xfId="1814" xr:uid="{00000000-0005-0000-0000-000008070000}"/>
    <cellStyle name="Normal 2 2 4 4" xfId="1815" xr:uid="{00000000-0005-0000-0000-000009070000}"/>
    <cellStyle name="Normal 2 2 5" xfId="1816" xr:uid="{00000000-0005-0000-0000-00000A070000}"/>
    <cellStyle name="Normal 2 2 5 2" xfId="1817" xr:uid="{00000000-0005-0000-0000-00000B070000}"/>
    <cellStyle name="Normal 2 2 5 3" xfId="1818" xr:uid="{00000000-0005-0000-0000-00000C070000}"/>
    <cellStyle name="Normal 2 2 6" xfId="1819" xr:uid="{00000000-0005-0000-0000-00000D070000}"/>
    <cellStyle name="Normal 2 2 6 2" xfId="1820" xr:uid="{00000000-0005-0000-0000-00000E070000}"/>
    <cellStyle name="Normal 2 2 6 3" xfId="1821" xr:uid="{00000000-0005-0000-0000-00000F070000}"/>
    <cellStyle name="Normal 2 2 7" xfId="1822" xr:uid="{00000000-0005-0000-0000-000010070000}"/>
    <cellStyle name="Normal 2 2 7 2" xfId="1823" xr:uid="{00000000-0005-0000-0000-000011070000}"/>
    <cellStyle name="Normal 2 2 7 3" xfId="1824" xr:uid="{00000000-0005-0000-0000-000012070000}"/>
    <cellStyle name="Normal 2 2 8" xfId="1825" xr:uid="{00000000-0005-0000-0000-000013070000}"/>
    <cellStyle name="Normal 2 2 8 2" xfId="1826" xr:uid="{00000000-0005-0000-0000-000014070000}"/>
    <cellStyle name="Normal 2 2 8 3" xfId="1827" xr:uid="{00000000-0005-0000-0000-000015070000}"/>
    <cellStyle name="Normal 2 2 9" xfId="1828" xr:uid="{00000000-0005-0000-0000-000016070000}"/>
    <cellStyle name="Normal 2 2 9 2" xfId="1829" xr:uid="{00000000-0005-0000-0000-000017070000}"/>
    <cellStyle name="Normal 2 2 9 3" xfId="1830" xr:uid="{00000000-0005-0000-0000-000018070000}"/>
    <cellStyle name="Normal 2 20" xfId="1831" xr:uid="{00000000-0005-0000-0000-000019070000}"/>
    <cellStyle name="Normal 2 20 2" xfId="1832" xr:uid="{00000000-0005-0000-0000-00001A070000}"/>
    <cellStyle name="Normal 2 20 3" xfId="1833" xr:uid="{00000000-0005-0000-0000-00001B070000}"/>
    <cellStyle name="Normal 2 21" xfId="1834" xr:uid="{00000000-0005-0000-0000-00001C070000}"/>
    <cellStyle name="Normal 2 21 2" xfId="1835" xr:uid="{00000000-0005-0000-0000-00001D070000}"/>
    <cellStyle name="Normal 2 21 3" xfId="1836" xr:uid="{00000000-0005-0000-0000-00001E070000}"/>
    <cellStyle name="Normal 2 22" xfId="1837" xr:uid="{00000000-0005-0000-0000-00001F070000}"/>
    <cellStyle name="Normal 2 22 2" xfId="1838" xr:uid="{00000000-0005-0000-0000-000020070000}"/>
    <cellStyle name="Normal 2 22 3" xfId="1839" xr:uid="{00000000-0005-0000-0000-000021070000}"/>
    <cellStyle name="Normal 2 23" xfId="1840" xr:uid="{00000000-0005-0000-0000-000022070000}"/>
    <cellStyle name="Normal 2 23 2" xfId="1841" xr:uid="{00000000-0005-0000-0000-000023070000}"/>
    <cellStyle name="Normal 2 23 3" xfId="1842" xr:uid="{00000000-0005-0000-0000-000024070000}"/>
    <cellStyle name="Normal 2 24" xfId="1843" xr:uid="{00000000-0005-0000-0000-000025070000}"/>
    <cellStyle name="Normal 2 24 2" xfId="1844" xr:uid="{00000000-0005-0000-0000-000026070000}"/>
    <cellStyle name="Normal 2 24 3" xfId="1845" xr:uid="{00000000-0005-0000-0000-000027070000}"/>
    <cellStyle name="Normal 2 25" xfId="1846" xr:uid="{00000000-0005-0000-0000-000028070000}"/>
    <cellStyle name="Normal 2 25 2" xfId="1847" xr:uid="{00000000-0005-0000-0000-000029070000}"/>
    <cellStyle name="Normal 2 25 3" xfId="1848" xr:uid="{00000000-0005-0000-0000-00002A070000}"/>
    <cellStyle name="Normal 2 26" xfId="1849" xr:uid="{00000000-0005-0000-0000-00002B070000}"/>
    <cellStyle name="Normal 2 26 2" xfId="1850" xr:uid="{00000000-0005-0000-0000-00002C070000}"/>
    <cellStyle name="Normal 2 26 3" xfId="1851" xr:uid="{00000000-0005-0000-0000-00002D070000}"/>
    <cellStyle name="Normal 2 27" xfId="1852" xr:uid="{00000000-0005-0000-0000-00002E070000}"/>
    <cellStyle name="Normal 2 27 2" xfId="1853" xr:uid="{00000000-0005-0000-0000-00002F070000}"/>
    <cellStyle name="Normal 2 28" xfId="1854" xr:uid="{00000000-0005-0000-0000-000030070000}"/>
    <cellStyle name="Normal 2 28 2" xfId="1855" xr:uid="{00000000-0005-0000-0000-000031070000}"/>
    <cellStyle name="Normal 2 29" xfId="1856" xr:uid="{00000000-0005-0000-0000-000032070000}"/>
    <cellStyle name="Normal 2 29 2" xfId="1857" xr:uid="{00000000-0005-0000-0000-000033070000}"/>
    <cellStyle name="Normal 2 3" xfId="17" xr:uid="{00000000-0005-0000-0000-000034070000}"/>
    <cellStyle name="Normal 2 3 2" xfId="1858" xr:uid="{00000000-0005-0000-0000-000035070000}"/>
    <cellStyle name="Normal 2 3 3" xfId="1859" xr:uid="{00000000-0005-0000-0000-000036070000}"/>
    <cellStyle name="Normal 2 3 4" xfId="1860" xr:uid="{00000000-0005-0000-0000-000037070000}"/>
    <cellStyle name="Normal 2 3 5" xfId="1861" xr:uid="{00000000-0005-0000-0000-000038070000}"/>
    <cellStyle name="Normal 2 3 6" xfId="1862" xr:uid="{00000000-0005-0000-0000-000039070000}"/>
    <cellStyle name="Normal 2 30" xfId="1863" xr:uid="{00000000-0005-0000-0000-00003A070000}"/>
    <cellStyle name="Normal 2 31" xfId="1864" xr:uid="{00000000-0005-0000-0000-00003B070000}"/>
    <cellStyle name="Normal 2 32" xfId="1865" xr:uid="{00000000-0005-0000-0000-00003C070000}"/>
    <cellStyle name="Normal 2 33" xfId="1866" xr:uid="{00000000-0005-0000-0000-00003D070000}"/>
    <cellStyle name="Normal 2 34" xfId="1867" xr:uid="{00000000-0005-0000-0000-00003E070000}"/>
    <cellStyle name="Normal 2 4" xfId="1868" xr:uid="{00000000-0005-0000-0000-00003F070000}"/>
    <cellStyle name="Normal 2 4 2" xfId="1869" xr:uid="{00000000-0005-0000-0000-000040070000}"/>
    <cellStyle name="Normal 2 4 2 2" xfId="1870" xr:uid="{00000000-0005-0000-0000-000041070000}"/>
    <cellStyle name="Normal 2 4 3" xfId="1871" xr:uid="{00000000-0005-0000-0000-000042070000}"/>
    <cellStyle name="Normal 2 4 4" xfId="1872" xr:uid="{00000000-0005-0000-0000-000043070000}"/>
    <cellStyle name="Normal 2 4 5" xfId="1873" xr:uid="{00000000-0005-0000-0000-000044070000}"/>
    <cellStyle name="Normal 2 4 6" xfId="1874" xr:uid="{00000000-0005-0000-0000-000045070000}"/>
    <cellStyle name="Normal 2 5" xfId="1875" xr:uid="{00000000-0005-0000-0000-000046070000}"/>
    <cellStyle name="Normal 2 5 2" xfId="1876" xr:uid="{00000000-0005-0000-0000-000047070000}"/>
    <cellStyle name="Normal 2 5 2 2" xfId="1877" xr:uid="{00000000-0005-0000-0000-000048070000}"/>
    <cellStyle name="Normal 2 5 3" xfId="1878" xr:uid="{00000000-0005-0000-0000-000049070000}"/>
    <cellStyle name="Normal 2 6" xfId="1879" xr:uid="{00000000-0005-0000-0000-00004A070000}"/>
    <cellStyle name="Normal 2 6 2" xfId="1880" xr:uid="{00000000-0005-0000-0000-00004B070000}"/>
    <cellStyle name="Normal 2 7" xfId="1881" xr:uid="{00000000-0005-0000-0000-00004C070000}"/>
    <cellStyle name="Normal 2 7 2" xfId="1882" xr:uid="{00000000-0005-0000-0000-00004D070000}"/>
    <cellStyle name="Normal 2 7 3" xfId="1883" xr:uid="{00000000-0005-0000-0000-00004E070000}"/>
    <cellStyle name="Normal 2 8" xfId="1884" xr:uid="{00000000-0005-0000-0000-00004F070000}"/>
    <cellStyle name="Normal 2 8 2" xfId="1885" xr:uid="{00000000-0005-0000-0000-000050070000}"/>
    <cellStyle name="Normal 2 8 3" xfId="1886" xr:uid="{00000000-0005-0000-0000-000051070000}"/>
    <cellStyle name="Normal 2 9" xfId="1887" xr:uid="{00000000-0005-0000-0000-000052070000}"/>
    <cellStyle name="Normal 2 9 2" xfId="1888" xr:uid="{00000000-0005-0000-0000-000053070000}"/>
    <cellStyle name="Normal 2 9 3" xfId="1889" xr:uid="{00000000-0005-0000-0000-000054070000}"/>
    <cellStyle name="Normal 2_6fd_1_10_51" xfId="1890" xr:uid="{00000000-0005-0000-0000-000055070000}"/>
    <cellStyle name="Normal 20" xfId="1891" xr:uid="{00000000-0005-0000-0000-000056070000}"/>
    <cellStyle name="Normal 20 2" xfId="1892" xr:uid="{00000000-0005-0000-0000-000057070000}"/>
    <cellStyle name="Normal 20 3" xfId="1893" xr:uid="{00000000-0005-0000-0000-000058070000}"/>
    <cellStyle name="Normal 20 4" xfId="1894" xr:uid="{00000000-0005-0000-0000-000059070000}"/>
    <cellStyle name="Normal 20 5" xfId="1895" xr:uid="{00000000-0005-0000-0000-00005A070000}"/>
    <cellStyle name="Normal 20 6" xfId="1896" xr:uid="{00000000-0005-0000-0000-00005B070000}"/>
    <cellStyle name="Normal 20 7" xfId="1897" xr:uid="{00000000-0005-0000-0000-00005C070000}"/>
    <cellStyle name="Normal 21" xfId="1898" xr:uid="{00000000-0005-0000-0000-00005D070000}"/>
    <cellStyle name="Normal 21 2" xfId="1899" xr:uid="{00000000-0005-0000-0000-00005E070000}"/>
    <cellStyle name="Normal 21 3" xfId="1900" xr:uid="{00000000-0005-0000-0000-00005F070000}"/>
    <cellStyle name="Normal 22" xfId="1901" xr:uid="{00000000-0005-0000-0000-000060070000}"/>
    <cellStyle name="Normal 22 2" xfId="1902" xr:uid="{00000000-0005-0000-0000-000061070000}"/>
    <cellStyle name="Normal 22 3" xfId="1903" xr:uid="{00000000-0005-0000-0000-000062070000}"/>
    <cellStyle name="Normal 23" xfId="1904" xr:uid="{00000000-0005-0000-0000-000063070000}"/>
    <cellStyle name="Normal 23 2" xfId="1905" xr:uid="{00000000-0005-0000-0000-000064070000}"/>
    <cellStyle name="Normal 23 3" xfId="1906" xr:uid="{00000000-0005-0000-0000-000065070000}"/>
    <cellStyle name="Normal 24" xfId="1907" xr:uid="{00000000-0005-0000-0000-000066070000}"/>
    <cellStyle name="Normal 24 2" xfId="1908" xr:uid="{00000000-0005-0000-0000-000067070000}"/>
    <cellStyle name="Normal 24 2 2" xfId="1909" xr:uid="{00000000-0005-0000-0000-000068070000}"/>
    <cellStyle name="Normal 24 3" xfId="1910" xr:uid="{00000000-0005-0000-0000-000069070000}"/>
    <cellStyle name="Normal 24 4" xfId="1911" xr:uid="{00000000-0005-0000-0000-00006A070000}"/>
    <cellStyle name="Normal 25" xfId="1912" xr:uid="{00000000-0005-0000-0000-00006B070000}"/>
    <cellStyle name="Normal 25 2" xfId="1913" xr:uid="{00000000-0005-0000-0000-00006C070000}"/>
    <cellStyle name="Normal 25 3" xfId="1914" xr:uid="{00000000-0005-0000-0000-00006D070000}"/>
    <cellStyle name="Normal 25 4" xfId="1915" xr:uid="{00000000-0005-0000-0000-00006E070000}"/>
    <cellStyle name="Normal 25 5" xfId="1916" xr:uid="{00000000-0005-0000-0000-00006F070000}"/>
    <cellStyle name="Normal 26" xfId="1917" xr:uid="{00000000-0005-0000-0000-000070070000}"/>
    <cellStyle name="Normal 26 2" xfId="1918" xr:uid="{00000000-0005-0000-0000-000071070000}"/>
    <cellStyle name="Normal 26 2 2" xfId="1919" xr:uid="{00000000-0005-0000-0000-000072070000}"/>
    <cellStyle name="Normal 26 3" xfId="1920" xr:uid="{00000000-0005-0000-0000-000073070000}"/>
    <cellStyle name="Normal 27" xfId="1921" xr:uid="{00000000-0005-0000-0000-000074070000}"/>
    <cellStyle name="Normal 27 2" xfId="1922" xr:uid="{00000000-0005-0000-0000-000075070000}"/>
    <cellStyle name="Normal 28" xfId="1923" xr:uid="{00000000-0005-0000-0000-000076070000}"/>
    <cellStyle name="Normal 28 2" xfId="1924" xr:uid="{00000000-0005-0000-0000-000077070000}"/>
    <cellStyle name="Normal 29" xfId="1925" xr:uid="{00000000-0005-0000-0000-000078070000}"/>
    <cellStyle name="Normal 29 2" xfId="1926" xr:uid="{00000000-0005-0000-0000-000079070000}"/>
    <cellStyle name="Normal 29 3" xfId="1927" xr:uid="{00000000-0005-0000-0000-00007A070000}"/>
    <cellStyle name="Normal 29 4" xfId="1928" xr:uid="{00000000-0005-0000-0000-00007B070000}"/>
    <cellStyle name="Normal 3" xfId="18" xr:uid="{00000000-0005-0000-0000-00007C070000}"/>
    <cellStyle name="Normal 3 10" xfId="1929" xr:uid="{00000000-0005-0000-0000-00007D070000}"/>
    <cellStyle name="Normal 3 10 2" xfId="1930" xr:uid="{00000000-0005-0000-0000-00007E070000}"/>
    <cellStyle name="Normal 3 11" xfId="1931" xr:uid="{00000000-0005-0000-0000-00007F070000}"/>
    <cellStyle name="Normal 3 11 2" xfId="1932" xr:uid="{00000000-0005-0000-0000-000080070000}"/>
    <cellStyle name="Normal 3 12" xfId="1933" xr:uid="{00000000-0005-0000-0000-000081070000}"/>
    <cellStyle name="Normal 3 12 2" xfId="1934" xr:uid="{00000000-0005-0000-0000-000082070000}"/>
    <cellStyle name="Normal 3 13" xfId="1935" xr:uid="{00000000-0005-0000-0000-000083070000}"/>
    <cellStyle name="Normal 3 13 2" xfId="1936" xr:uid="{00000000-0005-0000-0000-000084070000}"/>
    <cellStyle name="Normal 3 14" xfId="1937" xr:uid="{00000000-0005-0000-0000-000085070000}"/>
    <cellStyle name="Normal 3 14 2" xfId="1938" xr:uid="{00000000-0005-0000-0000-000086070000}"/>
    <cellStyle name="Normal 3 15" xfId="1939" xr:uid="{00000000-0005-0000-0000-000087070000}"/>
    <cellStyle name="Normal 3 15 2" xfId="1940" xr:uid="{00000000-0005-0000-0000-000088070000}"/>
    <cellStyle name="Normal 3 16" xfId="1941" xr:uid="{00000000-0005-0000-0000-000089070000}"/>
    <cellStyle name="Normal 3 16 2" xfId="1942" xr:uid="{00000000-0005-0000-0000-00008A070000}"/>
    <cellStyle name="Normal 3 17" xfId="1943" xr:uid="{00000000-0005-0000-0000-00008B070000}"/>
    <cellStyle name="Normal 3 17 2" xfId="1944" xr:uid="{00000000-0005-0000-0000-00008C070000}"/>
    <cellStyle name="Normal 3 18" xfId="1945" xr:uid="{00000000-0005-0000-0000-00008D070000}"/>
    <cellStyle name="Normal 3 19" xfId="1946" xr:uid="{00000000-0005-0000-0000-00008E070000}"/>
    <cellStyle name="Normal 3 2" xfId="1947" xr:uid="{00000000-0005-0000-0000-00008F070000}"/>
    <cellStyle name="Normal 3 2 2" xfId="1948" xr:uid="{00000000-0005-0000-0000-000090070000}"/>
    <cellStyle name="Normal 3 2 2 2" xfId="1949" xr:uid="{00000000-0005-0000-0000-000091070000}"/>
    <cellStyle name="Normal 3 2 2 2 2" xfId="1950" xr:uid="{00000000-0005-0000-0000-000092070000}"/>
    <cellStyle name="Normal 3 2 2 2 3" xfId="1951" xr:uid="{00000000-0005-0000-0000-000093070000}"/>
    <cellStyle name="Normal 3 2 2 2 4" xfId="1952" xr:uid="{00000000-0005-0000-0000-000094070000}"/>
    <cellStyle name="Normal 3 2 2 3" xfId="1953" xr:uid="{00000000-0005-0000-0000-000095070000}"/>
    <cellStyle name="Normal 3 2 2 3 2" xfId="1954" xr:uid="{00000000-0005-0000-0000-000096070000}"/>
    <cellStyle name="Normal 3 2 2 4" xfId="1955" xr:uid="{00000000-0005-0000-0000-000097070000}"/>
    <cellStyle name="Normal 3 2 3" xfId="1956" xr:uid="{00000000-0005-0000-0000-000098070000}"/>
    <cellStyle name="Normal 3 2 3 2" xfId="1957" xr:uid="{00000000-0005-0000-0000-000099070000}"/>
    <cellStyle name="Normal 3 2 4" xfId="1958" xr:uid="{00000000-0005-0000-0000-00009A070000}"/>
    <cellStyle name="Normal 3 2 4 2" xfId="1959" xr:uid="{00000000-0005-0000-0000-00009B070000}"/>
    <cellStyle name="Normal 3 2 5" xfId="1960" xr:uid="{00000000-0005-0000-0000-00009C070000}"/>
    <cellStyle name="Normal 3 2 5 2" xfId="1961" xr:uid="{00000000-0005-0000-0000-00009D070000}"/>
    <cellStyle name="Normal 3 20" xfId="1962" xr:uid="{00000000-0005-0000-0000-00009E070000}"/>
    <cellStyle name="Normal 3 21" xfId="1963" xr:uid="{00000000-0005-0000-0000-00009F070000}"/>
    <cellStyle name="Normal 3 22" xfId="1964" xr:uid="{00000000-0005-0000-0000-0000A0070000}"/>
    <cellStyle name="Normal 3 3" xfId="1965" xr:uid="{00000000-0005-0000-0000-0000A1070000}"/>
    <cellStyle name="Normal 3 3 2" xfId="1966" xr:uid="{00000000-0005-0000-0000-0000A2070000}"/>
    <cellStyle name="Normal 3 3 3" xfId="1967" xr:uid="{00000000-0005-0000-0000-0000A3070000}"/>
    <cellStyle name="Normal 3 4" xfId="1968" xr:uid="{00000000-0005-0000-0000-0000A4070000}"/>
    <cellStyle name="Normal 3 4 2" xfId="1969" xr:uid="{00000000-0005-0000-0000-0000A5070000}"/>
    <cellStyle name="Normal 3 4 3" xfId="1970" xr:uid="{00000000-0005-0000-0000-0000A6070000}"/>
    <cellStyle name="Normal 3 5" xfId="1971" xr:uid="{00000000-0005-0000-0000-0000A7070000}"/>
    <cellStyle name="Normal 3 5 2" xfId="1972" xr:uid="{00000000-0005-0000-0000-0000A8070000}"/>
    <cellStyle name="Normal 3 6" xfId="1973" xr:uid="{00000000-0005-0000-0000-0000A9070000}"/>
    <cellStyle name="Normal 3 6 2" xfId="1974" xr:uid="{00000000-0005-0000-0000-0000AA070000}"/>
    <cellStyle name="Normal 3 7" xfId="1975" xr:uid="{00000000-0005-0000-0000-0000AB070000}"/>
    <cellStyle name="Normal 3 7 2" xfId="1976" xr:uid="{00000000-0005-0000-0000-0000AC070000}"/>
    <cellStyle name="Normal 3 8" xfId="1977" xr:uid="{00000000-0005-0000-0000-0000AD070000}"/>
    <cellStyle name="Normal 3 8 2" xfId="1978" xr:uid="{00000000-0005-0000-0000-0000AE070000}"/>
    <cellStyle name="Normal 3 9" xfId="1979" xr:uid="{00000000-0005-0000-0000-0000AF070000}"/>
    <cellStyle name="Normal 3 9 2" xfId="1980" xr:uid="{00000000-0005-0000-0000-0000B0070000}"/>
    <cellStyle name="Normal 30" xfId="1981" xr:uid="{00000000-0005-0000-0000-0000B1070000}"/>
    <cellStyle name="Normal 30 2" xfId="1982" xr:uid="{00000000-0005-0000-0000-0000B2070000}"/>
    <cellStyle name="Normal 31" xfId="1983" xr:uid="{00000000-0005-0000-0000-0000B3070000}"/>
    <cellStyle name="Normal 31 2" xfId="1984" xr:uid="{00000000-0005-0000-0000-0000B4070000}"/>
    <cellStyle name="Normal 31 2 2" xfId="1985" xr:uid="{00000000-0005-0000-0000-0000B5070000}"/>
    <cellStyle name="Normal 31 3" xfId="1986" xr:uid="{00000000-0005-0000-0000-0000B6070000}"/>
    <cellStyle name="Normal 32" xfId="1987" xr:uid="{00000000-0005-0000-0000-0000B7070000}"/>
    <cellStyle name="Normal 32 2" xfId="1988" xr:uid="{00000000-0005-0000-0000-0000B8070000}"/>
    <cellStyle name="Normal 32 3" xfId="1989" xr:uid="{00000000-0005-0000-0000-0000B9070000}"/>
    <cellStyle name="Normal 33" xfId="1990" xr:uid="{00000000-0005-0000-0000-0000BA070000}"/>
    <cellStyle name="Normal 33 2" xfId="1991" xr:uid="{00000000-0005-0000-0000-0000BB070000}"/>
    <cellStyle name="Normal 34" xfId="1992" xr:uid="{00000000-0005-0000-0000-0000BC070000}"/>
    <cellStyle name="Normal 34 2" xfId="1993" xr:uid="{00000000-0005-0000-0000-0000BD070000}"/>
    <cellStyle name="Normal 35" xfId="1994" xr:uid="{00000000-0005-0000-0000-0000BE070000}"/>
    <cellStyle name="Normal 35 2" xfId="1995" xr:uid="{00000000-0005-0000-0000-0000BF070000}"/>
    <cellStyle name="Normal 36" xfId="1996" xr:uid="{00000000-0005-0000-0000-0000C0070000}"/>
    <cellStyle name="Normal 36 2" xfId="1997" xr:uid="{00000000-0005-0000-0000-0000C1070000}"/>
    <cellStyle name="Normal 37" xfId="1998" xr:uid="{00000000-0005-0000-0000-0000C2070000}"/>
    <cellStyle name="Normal 37 2" xfId="1999" xr:uid="{00000000-0005-0000-0000-0000C3070000}"/>
    <cellStyle name="Normal 38" xfId="2000" xr:uid="{00000000-0005-0000-0000-0000C4070000}"/>
    <cellStyle name="Normal 39" xfId="2001" xr:uid="{00000000-0005-0000-0000-0000C5070000}"/>
    <cellStyle name="Normal 4" xfId="19" xr:uid="{00000000-0005-0000-0000-0000C6070000}"/>
    <cellStyle name="Normal 4 10" xfId="2002" xr:uid="{00000000-0005-0000-0000-0000C7070000}"/>
    <cellStyle name="Normal 4 10 2" xfId="2003" xr:uid="{00000000-0005-0000-0000-0000C8070000}"/>
    <cellStyle name="Normal 4 11" xfId="2004" xr:uid="{00000000-0005-0000-0000-0000C9070000}"/>
    <cellStyle name="Normal 4 11 2" xfId="2005" xr:uid="{00000000-0005-0000-0000-0000CA070000}"/>
    <cellStyle name="Normal 4 12" xfId="2006" xr:uid="{00000000-0005-0000-0000-0000CB070000}"/>
    <cellStyle name="Normal 4 12 2" xfId="2007" xr:uid="{00000000-0005-0000-0000-0000CC070000}"/>
    <cellStyle name="Normal 4 13" xfId="2008" xr:uid="{00000000-0005-0000-0000-0000CD070000}"/>
    <cellStyle name="Normal 4 13 2" xfId="2009" xr:uid="{00000000-0005-0000-0000-0000CE070000}"/>
    <cellStyle name="Normal 4 14" xfId="2010" xr:uid="{00000000-0005-0000-0000-0000CF070000}"/>
    <cellStyle name="Normal 4 14 2" xfId="2011" xr:uid="{00000000-0005-0000-0000-0000D0070000}"/>
    <cellStyle name="Normal 4 15" xfId="2012" xr:uid="{00000000-0005-0000-0000-0000D1070000}"/>
    <cellStyle name="Normal 4 15 2" xfId="2013" xr:uid="{00000000-0005-0000-0000-0000D2070000}"/>
    <cellStyle name="Normal 4 16" xfId="2014" xr:uid="{00000000-0005-0000-0000-0000D3070000}"/>
    <cellStyle name="Normal 4 16 2" xfId="2015" xr:uid="{00000000-0005-0000-0000-0000D4070000}"/>
    <cellStyle name="Normal 4 17" xfId="2016" xr:uid="{00000000-0005-0000-0000-0000D5070000}"/>
    <cellStyle name="Normal 4 17 2" xfId="2017" xr:uid="{00000000-0005-0000-0000-0000D6070000}"/>
    <cellStyle name="Normal 4 18" xfId="2018" xr:uid="{00000000-0005-0000-0000-0000D7070000}"/>
    <cellStyle name="Normal 4 19" xfId="2019" xr:uid="{00000000-0005-0000-0000-0000D8070000}"/>
    <cellStyle name="Normal 4 2" xfId="2020" xr:uid="{00000000-0005-0000-0000-0000D9070000}"/>
    <cellStyle name="Normal 4 2 10" xfId="2021" xr:uid="{00000000-0005-0000-0000-0000DA070000}"/>
    <cellStyle name="Normal 4 2 10 2" xfId="2022" xr:uid="{00000000-0005-0000-0000-0000DB070000}"/>
    <cellStyle name="Normal 4 2 11" xfId="2023" xr:uid="{00000000-0005-0000-0000-0000DC070000}"/>
    <cellStyle name="Normal 4 2 11 2" xfId="2024" xr:uid="{00000000-0005-0000-0000-0000DD070000}"/>
    <cellStyle name="Normal 4 2 12" xfId="2025" xr:uid="{00000000-0005-0000-0000-0000DE070000}"/>
    <cellStyle name="Normal 4 2 12 2" xfId="2026" xr:uid="{00000000-0005-0000-0000-0000DF070000}"/>
    <cellStyle name="Normal 4 2 13" xfId="2027" xr:uid="{00000000-0005-0000-0000-0000E0070000}"/>
    <cellStyle name="Normal 4 2 13 2" xfId="2028" xr:uid="{00000000-0005-0000-0000-0000E1070000}"/>
    <cellStyle name="Normal 4 2 14" xfId="2029" xr:uid="{00000000-0005-0000-0000-0000E2070000}"/>
    <cellStyle name="Normal 4 2 14 2" xfId="2030" xr:uid="{00000000-0005-0000-0000-0000E3070000}"/>
    <cellStyle name="Normal 4 2 15" xfId="2031" xr:uid="{00000000-0005-0000-0000-0000E4070000}"/>
    <cellStyle name="Normal 4 2 15 2" xfId="2032" xr:uid="{00000000-0005-0000-0000-0000E5070000}"/>
    <cellStyle name="Normal 4 2 16" xfId="2033" xr:uid="{00000000-0005-0000-0000-0000E6070000}"/>
    <cellStyle name="Normal 4 2 16 2" xfId="2034" xr:uid="{00000000-0005-0000-0000-0000E7070000}"/>
    <cellStyle name="Normal 4 2 17" xfId="2035" xr:uid="{00000000-0005-0000-0000-0000E8070000}"/>
    <cellStyle name="Normal 4 2 17 2" xfId="2036" xr:uid="{00000000-0005-0000-0000-0000E9070000}"/>
    <cellStyle name="Normal 4 2 18" xfId="2037" xr:uid="{00000000-0005-0000-0000-0000EA070000}"/>
    <cellStyle name="Normal 4 2 19" xfId="2038" xr:uid="{00000000-0005-0000-0000-0000EB070000}"/>
    <cellStyle name="Normal 4 2 2" xfId="2039" xr:uid="{00000000-0005-0000-0000-0000EC070000}"/>
    <cellStyle name="Normal 4 2 2 2" xfId="2040" xr:uid="{00000000-0005-0000-0000-0000ED070000}"/>
    <cellStyle name="Normal 4 2 2 2 2" xfId="2041" xr:uid="{00000000-0005-0000-0000-0000EE070000}"/>
    <cellStyle name="Normal 4 2 2 3" xfId="2042" xr:uid="{00000000-0005-0000-0000-0000EF070000}"/>
    <cellStyle name="Normal 4 2 2 4" xfId="2043" xr:uid="{00000000-0005-0000-0000-0000F0070000}"/>
    <cellStyle name="Normal 4 2 2 5" xfId="2044" xr:uid="{00000000-0005-0000-0000-0000F1070000}"/>
    <cellStyle name="Normal 4 2 2 6" xfId="2045" xr:uid="{00000000-0005-0000-0000-0000F2070000}"/>
    <cellStyle name="Normal 4 2 2 7" xfId="2046" xr:uid="{00000000-0005-0000-0000-0000F3070000}"/>
    <cellStyle name="Normal 4 2 20" xfId="2047" xr:uid="{00000000-0005-0000-0000-0000F4070000}"/>
    <cellStyle name="Normal 4 2 21" xfId="2048" xr:uid="{00000000-0005-0000-0000-0000F5070000}"/>
    <cellStyle name="Normal 4 2 22" xfId="2049" xr:uid="{00000000-0005-0000-0000-0000F6070000}"/>
    <cellStyle name="Normal 4 2 3" xfId="2050" xr:uid="{00000000-0005-0000-0000-0000F7070000}"/>
    <cellStyle name="Normal 4 2 3 2" xfId="2051" xr:uid="{00000000-0005-0000-0000-0000F8070000}"/>
    <cellStyle name="Normal 4 2 4" xfId="2052" xr:uid="{00000000-0005-0000-0000-0000F9070000}"/>
    <cellStyle name="Normal 4 2 4 2" xfId="2053" xr:uid="{00000000-0005-0000-0000-0000FA070000}"/>
    <cellStyle name="Normal 4 2 5" xfId="2054" xr:uid="{00000000-0005-0000-0000-0000FB070000}"/>
    <cellStyle name="Normal 4 2 5 2" xfId="2055" xr:uid="{00000000-0005-0000-0000-0000FC070000}"/>
    <cellStyle name="Normal 4 2 6" xfId="2056" xr:uid="{00000000-0005-0000-0000-0000FD070000}"/>
    <cellStyle name="Normal 4 2 6 2" xfId="2057" xr:uid="{00000000-0005-0000-0000-0000FE070000}"/>
    <cellStyle name="Normal 4 2 7" xfId="2058" xr:uid="{00000000-0005-0000-0000-0000FF070000}"/>
    <cellStyle name="Normal 4 2 7 2" xfId="2059" xr:uid="{00000000-0005-0000-0000-000000080000}"/>
    <cellStyle name="Normal 4 2 8" xfId="2060" xr:uid="{00000000-0005-0000-0000-000001080000}"/>
    <cellStyle name="Normal 4 2 8 2" xfId="2061" xr:uid="{00000000-0005-0000-0000-000002080000}"/>
    <cellStyle name="Normal 4 2 9" xfId="2062" xr:uid="{00000000-0005-0000-0000-000003080000}"/>
    <cellStyle name="Normal 4 2 9 2" xfId="2063" xr:uid="{00000000-0005-0000-0000-000004080000}"/>
    <cellStyle name="Normal 4 2_6fd_1_10_51" xfId="2064" xr:uid="{00000000-0005-0000-0000-000005080000}"/>
    <cellStyle name="Normal 4 20" xfId="2065" xr:uid="{00000000-0005-0000-0000-000006080000}"/>
    <cellStyle name="Normal 4 21" xfId="2066" xr:uid="{00000000-0005-0000-0000-000007080000}"/>
    <cellStyle name="Normal 4 22" xfId="2067" xr:uid="{00000000-0005-0000-0000-000008080000}"/>
    <cellStyle name="Normal 4 23" xfId="2068" xr:uid="{00000000-0005-0000-0000-000009080000}"/>
    <cellStyle name="Normal 4 24" xfId="2069" xr:uid="{00000000-0005-0000-0000-00000A080000}"/>
    <cellStyle name="Normal 4 25" xfId="2070" xr:uid="{00000000-0005-0000-0000-00000B080000}"/>
    <cellStyle name="Normal 4 26" xfId="2071" xr:uid="{00000000-0005-0000-0000-00000C080000}"/>
    <cellStyle name="Normal 4 3" xfId="2072" xr:uid="{00000000-0005-0000-0000-00000D080000}"/>
    <cellStyle name="Normal 4 3 2" xfId="2073" xr:uid="{00000000-0005-0000-0000-00000E080000}"/>
    <cellStyle name="Normal 4 3 3" xfId="2074" xr:uid="{00000000-0005-0000-0000-00000F080000}"/>
    <cellStyle name="Normal 4 3 4" xfId="2075" xr:uid="{00000000-0005-0000-0000-000010080000}"/>
    <cellStyle name="Normal 4 3 5" xfId="2076" xr:uid="{00000000-0005-0000-0000-000011080000}"/>
    <cellStyle name="Normal 4 3 6" xfId="2077" xr:uid="{00000000-0005-0000-0000-000012080000}"/>
    <cellStyle name="Normal 4 3 7" xfId="2078" xr:uid="{00000000-0005-0000-0000-000013080000}"/>
    <cellStyle name="Normal 4 4" xfId="2079" xr:uid="{00000000-0005-0000-0000-000014080000}"/>
    <cellStyle name="Normal 4 4 2" xfId="2080" xr:uid="{00000000-0005-0000-0000-000015080000}"/>
    <cellStyle name="Normal 4 4 3" xfId="2081" xr:uid="{00000000-0005-0000-0000-000016080000}"/>
    <cellStyle name="Normal 4 4 4" xfId="2082" xr:uid="{00000000-0005-0000-0000-000017080000}"/>
    <cellStyle name="Normal 4 4 5" xfId="2083" xr:uid="{00000000-0005-0000-0000-000018080000}"/>
    <cellStyle name="Normal 4 4 6" xfId="2084" xr:uid="{00000000-0005-0000-0000-000019080000}"/>
    <cellStyle name="Normal 4 4 7" xfId="2085" xr:uid="{00000000-0005-0000-0000-00001A080000}"/>
    <cellStyle name="Normal 4 5" xfId="2086" xr:uid="{00000000-0005-0000-0000-00001B080000}"/>
    <cellStyle name="Normal 4 5 2" xfId="2087" xr:uid="{00000000-0005-0000-0000-00001C080000}"/>
    <cellStyle name="Normal 4 5 3" xfId="2088" xr:uid="{00000000-0005-0000-0000-00001D080000}"/>
    <cellStyle name="Normal 4 5 4" xfId="2089" xr:uid="{00000000-0005-0000-0000-00001E080000}"/>
    <cellStyle name="Normal 4 5 5" xfId="2090" xr:uid="{00000000-0005-0000-0000-00001F080000}"/>
    <cellStyle name="Normal 4 5 6" xfId="2091" xr:uid="{00000000-0005-0000-0000-000020080000}"/>
    <cellStyle name="Normal 4 5 7" xfId="2092" xr:uid="{00000000-0005-0000-0000-000021080000}"/>
    <cellStyle name="Normal 4 6" xfId="2093" xr:uid="{00000000-0005-0000-0000-000022080000}"/>
    <cellStyle name="Normal 4 6 2" xfId="2094" xr:uid="{00000000-0005-0000-0000-000023080000}"/>
    <cellStyle name="Normal 4 6 3" xfId="2095" xr:uid="{00000000-0005-0000-0000-000024080000}"/>
    <cellStyle name="Normal 4 6 4" xfId="2096" xr:uid="{00000000-0005-0000-0000-000025080000}"/>
    <cellStyle name="Normal 4 6 5" xfId="2097" xr:uid="{00000000-0005-0000-0000-000026080000}"/>
    <cellStyle name="Normal 4 6 6" xfId="2098" xr:uid="{00000000-0005-0000-0000-000027080000}"/>
    <cellStyle name="Normal 4 6 7" xfId="2099" xr:uid="{00000000-0005-0000-0000-000028080000}"/>
    <cellStyle name="Normal 4 7" xfId="2100" xr:uid="{00000000-0005-0000-0000-000029080000}"/>
    <cellStyle name="Normal 4 7 2" xfId="2101" xr:uid="{00000000-0005-0000-0000-00002A080000}"/>
    <cellStyle name="Normal 4 7 3" xfId="2102" xr:uid="{00000000-0005-0000-0000-00002B080000}"/>
    <cellStyle name="Normal 4 8" xfId="2103" xr:uid="{00000000-0005-0000-0000-00002C080000}"/>
    <cellStyle name="Normal 4 8 2" xfId="2104" xr:uid="{00000000-0005-0000-0000-00002D080000}"/>
    <cellStyle name="Normal 4 9" xfId="2105" xr:uid="{00000000-0005-0000-0000-00002E080000}"/>
    <cellStyle name="Normal 4 9 2" xfId="2106" xr:uid="{00000000-0005-0000-0000-00002F080000}"/>
    <cellStyle name="Normal 4_6fd_1_10_51" xfId="2107" xr:uid="{00000000-0005-0000-0000-000030080000}"/>
    <cellStyle name="Normal 40" xfId="2108" xr:uid="{00000000-0005-0000-0000-000031080000}"/>
    <cellStyle name="Normal 41" xfId="2109" xr:uid="{00000000-0005-0000-0000-000032080000}"/>
    <cellStyle name="Normal 41 2" xfId="2110" xr:uid="{00000000-0005-0000-0000-000033080000}"/>
    <cellStyle name="Normal 41 3" xfId="2111" xr:uid="{00000000-0005-0000-0000-000034080000}"/>
    <cellStyle name="Normal 41 4" xfId="2112" xr:uid="{00000000-0005-0000-0000-000035080000}"/>
    <cellStyle name="Normal 42" xfId="2113" xr:uid="{00000000-0005-0000-0000-000036080000}"/>
    <cellStyle name="Normal 43" xfId="2114" xr:uid="{00000000-0005-0000-0000-000037080000}"/>
    <cellStyle name="Normal 44" xfId="2115" xr:uid="{00000000-0005-0000-0000-000038080000}"/>
    <cellStyle name="Normal 45" xfId="2116" xr:uid="{00000000-0005-0000-0000-000039080000}"/>
    <cellStyle name="Normal 46" xfId="2117" xr:uid="{00000000-0005-0000-0000-00003A080000}"/>
    <cellStyle name="Normal 47" xfId="2118" xr:uid="{00000000-0005-0000-0000-00003B080000}"/>
    <cellStyle name="Normal 48" xfId="2119" xr:uid="{00000000-0005-0000-0000-00003C080000}"/>
    <cellStyle name="Normal 49" xfId="2120" xr:uid="{00000000-0005-0000-0000-00003D080000}"/>
    <cellStyle name="Normal 5" xfId="20" xr:uid="{00000000-0005-0000-0000-00003E080000}"/>
    <cellStyle name="Normal 5 10" xfId="2121" xr:uid="{00000000-0005-0000-0000-00003F080000}"/>
    <cellStyle name="Normal 5 10 2" xfId="2122" xr:uid="{00000000-0005-0000-0000-000040080000}"/>
    <cellStyle name="Normal 5 11" xfId="2123" xr:uid="{00000000-0005-0000-0000-000041080000}"/>
    <cellStyle name="Normal 5 11 2" xfId="2124" xr:uid="{00000000-0005-0000-0000-000042080000}"/>
    <cellStyle name="Normal 5 12" xfId="2125" xr:uid="{00000000-0005-0000-0000-000043080000}"/>
    <cellStyle name="Normal 5 12 2" xfId="2126" xr:uid="{00000000-0005-0000-0000-000044080000}"/>
    <cellStyle name="Normal 5 13" xfId="2127" xr:uid="{00000000-0005-0000-0000-000045080000}"/>
    <cellStyle name="Normal 5 13 2" xfId="2128" xr:uid="{00000000-0005-0000-0000-000046080000}"/>
    <cellStyle name="Normal 5 14" xfId="2129" xr:uid="{00000000-0005-0000-0000-000047080000}"/>
    <cellStyle name="Normal 5 14 2" xfId="2130" xr:uid="{00000000-0005-0000-0000-000048080000}"/>
    <cellStyle name="Normal 5 15" xfId="2131" xr:uid="{00000000-0005-0000-0000-000049080000}"/>
    <cellStyle name="Normal 5 15 2" xfId="2132" xr:uid="{00000000-0005-0000-0000-00004A080000}"/>
    <cellStyle name="Normal 5 16" xfId="2133" xr:uid="{00000000-0005-0000-0000-00004B080000}"/>
    <cellStyle name="Normal 5 16 2" xfId="2134" xr:uid="{00000000-0005-0000-0000-00004C080000}"/>
    <cellStyle name="Normal 5 17" xfId="2135" xr:uid="{00000000-0005-0000-0000-00004D080000}"/>
    <cellStyle name="Normal 5 17 2" xfId="2136" xr:uid="{00000000-0005-0000-0000-00004E080000}"/>
    <cellStyle name="Normal 5 18" xfId="2137" xr:uid="{00000000-0005-0000-0000-00004F080000}"/>
    <cellStyle name="Normal 5 19" xfId="2138" xr:uid="{00000000-0005-0000-0000-000050080000}"/>
    <cellStyle name="Normal 5 2" xfId="2139" xr:uid="{00000000-0005-0000-0000-000051080000}"/>
    <cellStyle name="Normal 5 2 2" xfId="2140" xr:uid="{00000000-0005-0000-0000-000052080000}"/>
    <cellStyle name="Normal 5 2 3" xfId="2141" xr:uid="{00000000-0005-0000-0000-000053080000}"/>
    <cellStyle name="Normal 5 2 4" xfId="2142" xr:uid="{00000000-0005-0000-0000-000054080000}"/>
    <cellStyle name="Normal 5 2 5" xfId="2143" xr:uid="{00000000-0005-0000-0000-000055080000}"/>
    <cellStyle name="Normal 5 20" xfId="2144" xr:uid="{00000000-0005-0000-0000-000056080000}"/>
    <cellStyle name="Normal 5 21" xfId="2145" xr:uid="{00000000-0005-0000-0000-000057080000}"/>
    <cellStyle name="Normal 5 22" xfId="2146" xr:uid="{00000000-0005-0000-0000-000058080000}"/>
    <cellStyle name="Normal 5 23" xfId="2147" xr:uid="{00000000-0005-0000-0000-000059080000}"/>
    <cellStyle name="Normal 5 3" xfId="2148" xr:uid="{00000000-0005-0000-0000-00005A080000}"/>
    <cellStyle name="Normal 5 3 2" xfId="2149" xr:uid="{00000000-0005-0000-0000-00005B080000}"/>
    <cellStyle name="Normal 5 3 3" xfId="2150" xr:uid="{00000000-0005-0000-0000-00005C080000}"/>
    <cellStyle name="Normal 5 3 4" xfId="2151" xr:uid="{00000000-0005-0000-0000-00005D080000}"/>
    <cellStyle name="Normal 5 4" xfId="2152" xr:uid="{00000000-0005-0000-0000-00005E080000}"/>
    <cellStyle name="Normal 5 4 2" xfId="2153" xr:uid="{00000000-0005-0000-0000-00005F080000}"/>
    <cellStyle name="Normal 5 4 3" xfId="2154" xr:uid="{00000000-0005-0000-0000-000060080000}"/>
    <cellStyle name="Normal 5 5" xfId="2155" xr:uid="{00000000-0005-0000-0000-000061080000}"/>
    <cellStyle name="Normal 5 5 2" xfId="2156" xr:uid="{00000000-0005-0000-0000-000062080000}"/>
    <cellStyle name="Normal 5 5 3" xfId="2157" xr:uid="{00000000-0005-0000-0000-000063080000}"/>
    <cellStyle name="Normal 5 6" xfId="2158" xr:uid="{00000000-0005-0000-0000-000064080000}"/>
    <cellStyle name="Normal 5 6 2" xfId="2159" xr:uid="{00000000-0005-0000-0000-000065080000}"/>
    <cellStyle name="Normal 5 7" xfId="2160" xr:uid="{00000000-0005-0000-0000-000066080000}"/>
    <cellStyle name="Normal 5 7 2" xfId="2161" xr:uid="{00000000-0005-0000-0000-000067080000}"/>
    <cellStyle name="Normal 5 8" xfId="2162" xr:uid="{00000000-0005-0000-0000-000068080000}"/>
    <cellStyle name="Normal 5 8 2" xfId="2163" xr:uid="{00000000-0005-0000-0000-000069080000}"/>
    <cellStyle name="Normal 5 9" xfId="2164" xr:uid="{00000000-0005-0000-0000-00006A080000}"/>
    <cellStyle name="Normal 5 9 2" xfId="2165" xr:uid="{00000000-0005-0000-0000-00006B080000}"/>
    <cellStyle name="Normal 5_FS" xfId="2166" xr:uid="{00000000-0005-0000-0000-00006C080000}"/>
    <cellStyle name="Normal 50" xfId="2167" xr:uid="{00000000-0005-0000-0000-00006D080000}"/>
    <cellStyle name="Normal 51" xfId="2168" xr:uid="{00000000-0005-0000-0000-00006E080000}"/>
    <cellStyle name="Normal 52" xfId="2169" xr:uid="{00000000-0005-0000-0000-00006F080000}"/>
    <cellStyle name="Normal 53" xfId="2170" xr:uid="{00000000-0005-0000-0000-000070080000}"/>
    <cellStyle name="Normal 54" xfId="2171" xr:uid="{00000000-0005-0000-0000-000071080000}"/>
    <cellStyle name="Normal 55" xfId="2172" xr:uid="{00000000-0005-0000-0000-000072080000}"/>
    <cellStyle name="Normal 56" xfId="2173" xr:uid="{00000000-0005-0000-0000-000073080000}"/>
    <cellStyle name="Normal 57" xfId="2174" xr:uid="{00000000-0005-0000-0000-000074080000}"/>
    <cellStyle name="Normal 58" xfId="2175" xr:uid="{00000000-0005-0000-0000-000075080000}"/>
    <cellStyle name="Normal 59" xfId="2176" xr:uid="{00000000-0005-0000-0000-000076080000}"/>
    <cellStyle name="Normal 6" xfId="21" xr:uid="{00000000-0005-0000-0000-000077080000}"/>
    <cellStyle name="Normal 6 10" xfId="2177" xr:uid="{00000000-0005-0000-0000-000078080000}"/>
    <cellStyle name="Normal 6 10 2" xfId="2178" xr:uid="{00000000-0005-0000-0000-000079080000}"/>
    <cellStyle name="Normal 6 11" xfId="2179" xr:uid="{00000000-0005-0000-0000-00007A080000}"/>
    <cellStyle name="Normal 6 11 2" xfId="2180" xr:uid="{00000000-0005-0000-0000-00007B080000}"/>
    <cellStyle name="Normal 6 12" xfId="2181" xr:uid="{00000000-0005-0000-0000-00007C080000}"/>
    <cellStyle name="Normal 6 12 2" xfId="2182" xr:uid="{00000000-0005-0000-0000-00007D080000}"/>
    <cellStyle name="Normal 6 13" xfId="2183" xr:uid="{00000000-0005-0000-0000-00007E080000}"/>
    <cellStyle name="Normal 6 13 2" xfId="2184" xr:uid="{00000000-0005-0000-0000-00007F080000}"/>
    <cellStyle name="Normal 6 14" xfId="2185" xr:uid="{00000000-0005-0000-0000-000080080000}"/>
    <cellStyle name="Normal 6 14 2" xfId="2186" xr:uid="{00000000-0005-0000-0000-000081080000}"/>
    <cellStyle name="Normal 6 15" xfId="2187" xr:uid="{00000000-0005-0000-0000-000082080000}"/>
    <cellStyle name="Normal 6 15 2" xfId="2188" xr:uid="{00000000-0005-0000-0000-000083080000}"/>
    <cellStyle name="Normal 6 16" xfId="2189" xr:uid="{00000000-0005-0000-0000-000084080000}"/>
    <cellStyle name="Normal 6 16 2" xfId="2190" xr:uid="{00000000-0005-0000-0000-000085080000}"/>
    <cellStyle name="Normal 6 17" xfId="2191" xr:uid="{00000000-0005-0000-0000-000086080000}"/>
    <cellStyle name="Normal 6 17 2" xfId="2192" xr:uid="{00000000-0005-0000-0000-000087080000}"/>
    <cellStyle name="Normal 6 18" xfId="2193" xr:uid="{00000000-0005-0000-0000-000088080000}"/>
    <cellStyle name="Normal 6 19" xfId="2194" xr:uid="{00000000-0005-0000-0000-000089080000}"/>
    <cellStyle name="Normal 6 2" xfId="2195" xr:uid="{00000000-0005-0000-0000-00008A080000}"/>
    <cellStyle name="Normal 6 2 2" xfId="2196" xr:uid="{00000000-0005-0000-0000-00008B080000}"/>
    <cellStyle name="Normal 6 2 2 2" xfId="2197" xr:uid="{00000000-0005-0000-0000-00008C080000}"/>
    <cellStyle name="Normal 6 2 2 3" xfId="2198" xr:uid="{00000000-0005-0000-0000-00008D080000}"/>
    <cellStyle name="Normal 6 2 3" xfId="2199" xr:uid="{00000000-0005-0000-0000-00008E080000}"/>
    <cellStyle name="Normal 6 2 4" xfId="2200" xr:uid="{00000000-0005-0000-0000-00008F080000}"/>
    <cellStyle name="Normal 6 2 5" xfId="2201" xr:uid="{00000000-0005-0000-0000-000090080000}"/>
    <cellStyle name="Normal 6 20" xfId="2202" xr:uid="{00000000-0005-0000-0000-000091080000}"/>
    <cellStyle name="Normal 6 3" xfId="2203" xr:uid="{00000000-0005-0000-0000-000092080000}"/>
    <cellStyle name="Normal 6 3 2" xfId="2204" xr:uid="{00000000-0005-0000-0000-000093080000}"/>
    <cellStyle name="Normal 6 3 3" xfId="2205" xr:uid="{00000000-0005-0000-0000-000094080000}"/>
    <cellStyle name="Normal 6 4" xfId="2206" xr:uid="{00000000-0005-0000-0000-000095080000}"/>
    <cellStyle name="Normal 6 4 2" xfId="2207" xr:uid="{00000000-0005-0000-0000-000096080000}"/>
    <cellStyle name="Normal 6 4 3" xfId="2208" xr:uid="{00000000-0005-0000-0000-000097080000}"/>
    <cellStyle name="Normal 6 5" xfId="2209" xr:uid="{00000000-0005-0000-0000-000098080000}"/>
    <cellStyle name="Normal 6 5 2" xfId="2210" xr:uid="{00000000-0005-0000-0000-000099080000}"/>
    <cellStyle name="Normal 6 5 3" xfId="2211" xr:uid="{00000000-0005-0000-0000-00009A080000}"/>
    <cellStyle name="Normal 6 6" xfId="2212" xr:uid="{00000000-0005-0000-0000-00009B080000}"/>
    <cellStyle name="Normal 6 6 2" xfId="2213" xr:uid="{00000000-0005-0000-0000-00009C080000}"/>
    <cellStyle name="Normal 6 6 3" xfId="2214" xr:uid="{00000000-0005-0000-0000-00009D080000}"/>
    <cellStyle name="Normal 6 7" xfId="2215" xr:uid="{00000000-0005-0000-0000-00009E080000}"/>
    <cellStyle name="Normal 6 7 2" xfId="2216" xr:uid="{00000000-0005-0000-0000-00009F080000}"/>
    <cellStyle name="Normal 6 8" xfId="2217" xr:uid="{00000000-0005-0000-0000-0000A0080000}"/>
    <cellStyle name="Normal 6 8 2" xfId="2218" xr:uid="{00000000-0005-0000-0000-0000A1080000}"/>
    <cellStyle name="Normal 6 9" xfId="2219" xr:uid="{00000000-0005-0000-0000-0000A2080000}"/>
    <cellStyle name="Normal 6 9 2" xfId="2220" xr:uid="{00000000-0005-0000-0000-0000A3080000}"/>
    <cellStyle name="Normal 6_FS" xfId="2221" xr:uid="{00000000-0005-0000-0000-0000A4080000}"/>
    <cellStyle name="Normal 60" xfId="2222" xr:uid="{00000000-0005-0000-0000-0000A5080000}"/>
    <cellStyle name="Normal 61" xfId="2223" xr:uid="{00000000-0005-0000-0000-0000A6080000}"/>
    <cellStyle name="Normal 62" xfId="2224" xr:uid="{00000000-0005-0000-0000-0000A7080000}"/>
    <cellStyle name="Normal 63" xfId="2225" xr:uid="{00000000-0005-0000-0000-0000A8080000}"/>
    <cellStyle name="Normal 64" xfId="2226" xr:uid="{00000000-0005-0000-0000-0000A9080000}"/>
    <cellStyle name="Normal 65" xfId="2227" xr:uid="{00000000-0005-0000-0000-0000AA080000}"/>
    <cellStyle name="Normal 66" xfId="2228" xr:uid="{00000000-0005-0000-0000-0000AB080000}"/>
    <cellStyle name="Normal 67" xfId="2229" xr:uid="{00000000-0005-0000-0000-0000AC080000}"/>
    <cellStyle name="Normal 68" xfId="2230" xr:uid="{00000000-0005-0000-0000-0000AD080000}"/>
    <cellStyle name="Normal 69" xfId="2231" xr:uid="{00000000-0005-0000-0000-0000AE080000}"/>
    <cellStyle name="Normal 7" xfId="2232" xr:uid="{00000000-0005-0000-0000-0000AF080000}"/>
    <cellStyle name="Normal 7 10" xfId="2233" xr:uid="{00000000-0005-0000-0000-0000B0080000}"/>
    <cellStyle name="Normal 7 10 2" xfId="2234" xr:uid="{00000000-0005-0000-0000-0000B1080000}"/>
    <cellStyle name="Normal 7 11" xfId="2235" xr:uid="{00000000-0005-0000-0000-0000B2080000}"/>
    <cellStyle name="Normal 7 11 2" xfId="2236" xr:uid="{00000000-0005-0000-0000-0000B3080000}"/>
    <cellStyle name="Normal 7 12" xfId="2237" xr:uid="{00000000-0005-0000-0000-0000B4080000}"/>
    <cellStyle name="Normal 7 12 2" xfId="2238" xr:uid="{00000000-0005-0000-0000-0000B5080000}"/>
    <cellStyle name="Normal 7 13" xfId="2239" xr:uid="{00000000-0005-0000-0000-0000B6080000}"/>
    <cellStyle name="Normal 7 13 2" xfId="2240" xr:uid="{00000000-0005-0000-0000-0000B7080000}"/>
    <cellStyle name="Normal 7 14" xfId="2241" xr:uid="{00000000-0005-0000-0000-0000B8080000}"/>
    <cellStyle name="Normal 7 14 2" xfId="2242" xr:uid="{00000000-0005-0000-0000-0000B9080000}"/>
    <cellStyle name="Normal 7 15" xfId="2243" xr:uid="{00000000-0005-0000-0000-0000BA080000}"/>
    <cellStyle name="Normal 7 15 2" xfId="2244" xr:uid="{00000000-0005-0000-0000-0000BB080000}"/>
    <cellStyle name="Normal 7 16" xfId="2245" xr:uid="{00000000-0005-0000-0000-0000BC080000}"/>
    <cellStyle name="Normal 7 16 2" xfId="2246" xr:uid="{00000000-0005-0000-0000-0000BD080000}"/>
    <cellStyle name="Normal 7 17" xfId="2247" xr:uid="{00000000-0005-0000-0000-0000BE080000}"/>
    <cellStyle name="Normal 7 17 2" xfId="2248" xr:uid="{00000000-0005-0000-0000-0000BF080000}"/>
    <cellStyle name="Normal 7 18" xfId="2249" xr:uid="{00000000-0005-0000-0000-0000C0080000}"/>
    <cellStyle name="Normal 7 19" xfId="2250" xr:uid="{00000000-0005-0000-0000-0000C1080000}"/>
    <cellStyle name="Normal 7 2" xfId="2251" xr:uid="{00000000-0005-0000-0000-0000C2080000}"/>
    <cellStyle name="Normal 7 2 2" xfId="2252" xr:uid="{00000000-0005-0000-0000-0000C3080000}"/>
    <cellStyle name="Normal 7 2 2 2" xfId="2253" xr:uid="{00000000-0005-0000-0000-0000C4080000}"/>
    <cellStyle name="Normal 7 2 3" xfId="2254" xr:uid="{00000000-0005-0000-0000-0000C5080000}"/>
    <cellStyle name="Normal 7 2 4" xfId="2255" xr:uid="{00000000-0005-0000-0000-0000C6080000}"/>
    <cellStyle name="Normal 7 2_6fd_1_10_51" xfId="2256" xr:uid="{00000000-0005-0000-0000-0000C7080000}"/>
    <cellStyle name="Normal 7 20" xfId="2257" xr:uid="{00000000-0005-0000-0000-0000C8080000}"/>
    <cellStyle name="Normal 7 21" xfId="2258" xr:uid="{00000000-0005-0000-0000-0000C9080000}"/>
    <cellStyle name="Normal 7 22" xfId="2259" xr:uid="{00000000-0005-0000-0000-0000CA080000}"/>
    <cellStyle name="Normal 7 23" xfId="2260" xr:uid="{00000000-0005-0000-0000-0000CB080000}"/>
    <cellStyle name="Normal 7 24" xfId="2261" xr:uid="{00000000-0005-0000-0000-0000CC080000}"/>
    <cellStyle name="Normal 7 25" xfId="2262" xr:uid="{00000000-0005-0000-0000-0000CD080000}"/>
    <cellStyle name="Normal 7 26" xfId="2263" xr:uid="{00000000-0005-0000-0000-0000CE080000}"/>
    <cellStyle name="Normal 7 27" xfId="2264" xr:uid="{00000000-0005-0000-0000-0000CF080000}"/>
    <cellStyle name="Normal 7 28" xfId="2265" xr:uid="{00000000-0005-0000-0000-0000D0080000}"/>
    <cellStyle name="Normal 7 29" xfId="2266" xr:uid="{00000000-0005-0000-0000-0000D1080000}"/>
    <cellStyle name="Normal 7 3" xfId="2267" xr:uid="{00000000-0005-0000-0000-0000D2080000}"/>
    <cellStyle name="Normal 7 3 2" xfId="2268" xr:uid="{00000000-0005-0000-0000-0000D3080000}"/>
    <cellStyle name="Normal 7 3 3" xfId="2269" xr:uid="{00000000-0005-0000-0000-0000D4080000}"/>
    <cellStyle name="Normal 7 30" xfId="2270" xr:uid="{00000000-0005-0000-0000-0000D5080000}"/>
    <cellStyle name="Normal 7 4" xfId="2271" xr:uid="{00000000-0005-0000-0000-0000D6080000}"/>
    <cellStyle name="Normal 7 4 2" xfId="2272" xr:uid="{00000000-0005-0000-0000-0000D7080000}"/>
    <cellStyle name="Normal 7 4 2 2" xfId="2273" xr:uid="{00000000-0005-0000-0000-0000D8080000}"/>
    <cellStyle name="Normal 7 4 3" xfId="2274" xr:uid="{00000000-0005-0000-0000-0000D9080000}"/>
    <cellStyle name="Normal 7 4 4" xfId="2275" xr:uid="{00000000-0005-0000-0000-0000DA080000}"/>
    <cellStyle name="Normal 7 5" xfId="2276" xr:uid="{00000000-0005-0000-0000-0000DB080000}"/>
    <cellStyle name="Normal 7 5 2" xfId="2277" xr:uid="{00000000-0005-0000-0000-0000DC080000}"/>
    <cellStyle name="Normal 7 5 2 2" xfId="2278" xr:uid="{00000000-0005-0000-0000-0000DD080000}"/>
    <cellStyle name="Normal 7 5 3" xfId="2279" xr:uid="{00000000-0005-0000-0000-0000DE080000}"/>
    <cellStyle name="Normal 7 5 4" xfId="2280" xr:uid="{00000000-0005-0000-0000-0000DF080000}"/>
    <cellStyle name="Normal 7 6" xfId="2281" xr:uid="{00000000-0005-0000-0000-0000E0080000}"/>
    <cellStyle name="Normal 7 6 2" xfId="2282" xr:uid="{00000000-0005-0000-0000-0000E1080000}"/>
    <cellStyle name="Normal 7 6 3" xfId="2283" xr:uid="{00000000-0005-0000-0000-0000E2080000}"/>
    <cellStyle name="Normal 7 7" xfId="2284" xr:uid="{00000000-0005-0000-0000-0000E3080000}"/>
    <cellStyle name="Normal 7 7 2" xfId="2285" xr:uid="{00000000-0005-0000-0000-0000E4080000}"/>
    <cellStyle name="Normal 7 8" xfId="2286" xr:uid="{00000000-0005-0000-0000-0000E5080000}"/>
    <cellStyle name="Normal 7 8 2" xfId="2287" xr:uid="{00000000-0005-0000-0000-0000E6080000}"/>
    <cellStyle name="Normal 7 9" xfId="2288" xr:uid="{00000000-0005-0000-0000-0000E7080000}"/>
    <cellStyle name="Normal 7 9 2" xfId="2289" xr:uid="{00000000-0005-0000-0000-0000E8080000}"/>
    <cellStyle name="Normal 7_FS" xfId="2290" xr:uid="{00000000-0005-0000-0000-0000E9080000}"/>
    <cellStyle name="Normal 70" xfId="2291" xr:uid="{00000000-0005-0000-0000-0000EA080000}"/>
    <cellStyle name="Normal 71" xfId="2292" xr:uid="{00000000-0005-0000-0000-0000EB080000}"/>
    <cellStyle name="Normal 72" xfId="2293" xr:uid="{00000000-0005-0000-0000-0000EC080000}"/>
    <cellStyle name="Normal 73" xfId="2294" xr:uid="{00000000-0005-0000-0000-0000ED080000}"/>
    <cellStyle name="Normal 74" xfId="2295" xr:uid="{00000000-0005-0000-0000-0000EE080000}"/>
    <cellStyle name="Normal 75" xfId="2296" xr:uid="{00000000-0005-0000-0000-0000EF080000}"/>
    <cellStyle name="Normal 76" xfId="2297" xr:uid="{00000000-0005-0000-0000-0000F0080000}"/>
    <cellStyle name="Normal 77" xfId="2298" xr:uid="{00000000-0005-0000-0000-0000F1080000}"/>
    <cellStyle name="Normal 78" xfId="2299" xr:uid="{00000000-0005-0000-0000-0000F2080000}"/>
    <cellStyle name="Normal 79" xfId="2300" xr:uid="{00000000-0005-0000-0000-0000F3080000}"/>
    <cellStyle name="Normal 8" xfId="2301" xr:uid="{00000000-0005-0000-0000-0000F4080000}"/>
    <cellStyle name="Normal 8 10" xfId="2302" xr:uid="{00000000-0005-0000-0000-0000F5080000}"/>
    <cellStyle name="Normal 8 10 2" xfId="2303" xr:uid="{00000000-0005-0000-0000-0000F6080000}"/>
    <cellStyle name="Normal 8 11" xfId="2304" xr:uid="{00000000-0005-0000-0000-0000F7080000}"/>
    <cellStyle name="Normal 8 11 2" xfId="2305" xr:uid="{00000000-0005-0000-0000-0000F8080000}"/>
    <cellStyle name="Normal 8 12" xfId="2306" xr:uid="{00000000-0005-0000-0000-0000F9080000}"/>
    <cellStyle name="Normal 8 12 2" xfId="2307" xr:uid="{00000000-0005-0000-0000-0000FA080000}"/>
    <cellStyle name="Normal 8 13" xfId="2308" xr:uid="{00000000-0005-0000-0000-0000FB080000}"/>
    <cellStyle name="Normal 8 13 2" xfId="2309" xr:uid="{00000000-0005-0000-0000-0000FC080000}"/>
    <cellStyle name="Normal 8 14" xfId="2310" xr:uid="{00000000-0005-0000-0000-0000FD080000}"/>
    <cellStyle name="Normal 8 14 2" xfId="2311" xr:uid="{00000000-0005-0000-0000-0000FE080000}"/>
    <cellStyle name="Normal 8 15" xfId="2312" xr:uid="{00000000-0005-0000-0000-0000FF080000}"/>
    <cellStyle name="Normal 8 15 2" xfId="2313" xr:uid="{00000000-0005-0000-0000-000000090000}"/>
    <cellStyle name="Normal 8 16" xfId="2314" xr:uid="{00000000-0005-0000-0000-000001090000}"/>
    <cellStyle name="Normal 8 16 2" xfId="2315" xr:uid="{00000000-0005-0000-0000-000002090000}"/>
    <cellStyle name="Normal 8 17" xfId="2316" xr:uid="{00000000-0005-0000-0000-000003090000}"/>
    <cellStyle name="Normal 8 17 2" xfId="2317" xr:uid="{00000000-0005-0000-0000-000004090000}"/>
    <cellStyle name="Normal 8 18" xfId="2318" xr:uid="{00000000-0005-0000-0000-000005090000}"/>
    <cellStyle name="Normal 8 19" xfId="2319" xr:uid="{00000000-0005-0000-0000-000006090000}"/>
    <cellStyle name="Normal 8 2" xfId="2320" xr:uid="{00000000-0005-0000-0000-000007090000}"/>
    <cellStyle name="Normal 8 2 10" xfId="2321" xr:uid="{00000000-0005-0000-0000-000008090000}"/>
    <cellStyle name="Normal 8 2 11" xfId="2322" xr:uid="{00000000-0005-0000-0000-000009090000}"/>
    <cellStyle name="Normal 8 2 12" xfId="2323" xr:uid="{00000000-0005-0000-0000-00000A090000}"/>
    <cellStyle name="Normal 8 2 13" xfId="2324" xr:uid="{00000000-0005-0000-0000-00000B090000}"/>
    <cellStyle name="Normal 8 2 14" xfId="2325" xr:uid="{00000000-0005-0000-0000-00000C090000}"/>
    <cellStyle name="Normal 8 2 15" xfId="2326" xr:uid="{00000000-0005-0000-0000-00000D090000}"/>
    <cellStyle name="Normal 8 2 16" xfId="2327" xr:uid="{00000000-0005-0000-0000-00000E090000}"/>
    <cellStyle name="Normal 8 2 17" xfId="2328" xr:uid="{00000000-0005-0000-0000-00000F090000}"/>
    <cellStyle name="Normal 8 2 18" xfId="2329" xr:uid="{00000000-0005-0000-0000-000010090000}"/>
    <cellStyle name="Normal 8 2 19" xfId="2330" xr:uid="{00000000-0005-0000-0000-000011090000}"/>
    <cellStyle name="Normal 8 2 2" xfId="2331" xr:uid="{00000000-0005-0000-0000-000012090000}"/>
    <cellStyle name="Normal 8 2 2 2" xfId="2332" xr:uid="{00000000-0005-0000-0000-000013090000}"/>
    <cellStyle name="Normal 8 2 20" xfId="2333" xr:uid="{00000000-0005-0000-0000-000014090000}"/>
    <cellStyle name="Normal 8 2 3" xfId="2334" xr:uid="{00000000-0005-0000-0000-000015090000}"/>
    <cellStyle name="Normal 8 2 4" xfId="2335" xr:uid="{00000000-0005-0000-0000-000016090000}"/>
    <cellStyle name="Normal 8 2 5" xfId="2336" xr:uid="{00000000-0005-0000-0000-000017090000}"/>
    <cellStyle name="Normal 8 2 6" xfId="2337" xr:uid="{00000000-0005-0000-0000-000018090000}"/>
    <cellStyle name="Normal 8 2 7" xfId="2338" xr:uid="{00000000-0005-0000-0000-000019090000}"/>
    <cellStyle name="Normal 8 2 8" xfId="2339" xr:uid="{00000000-0005-0000-0000-00001A090000}"/>
    <cellStyle name="Normal 8 2 9" xfId="2340" xr:uid="{00000000-0005-0000-0000-00001B090000}"/>
    <cellStyle name="Normal 8 20" xfId="2341" xr:uid="{00000000-0005-0000-0000-00001C090000}"/>
    <cellStyle name="Normal 8 3" xfId="2342" xr:uid="{00000000-0005-0000-0000-00001D090000}"/>
    <cellStyle name="Normal 8 3 2" xfId="2343" xr:uid="{00000000-0005-0000-0000-00001E090000}"/>
    <cellStyle name="Normal 8 3 2 2" xfId="2344" xr:uid="{00000000-0005-0000-0000-00001F090000}"/>
    <cellStyle name="Normal 8 3 3" xfId="2345" xr:uid="{00000000-0005-0000-0000-000020090000}"/>
    <cellStyle name="Normal 8 3 3 2" xfId="2346" xr:uid="{00000000-0005-0000-0000-000021090000}"/>
    <cellStyle name="Normal 8 4" xfId="2347" xr:uid="{00000000-0005-0000-0000-000022090000}"/>
    <cellStyle name="Normal 8 4 2" xfId="2348" xr:uid="{00000000-0005-0000-0000-000023090000}"/>
    <cellStyle name="Normal 8 5" xfId="2349" xr:uid="{00000000-0005-0000-0000-000024090000}"/>
    <cellStyle name="Normal 8 5 2" xfId="2350" xr:uid="{00000000-0005-0000-0000-000025090000}"/>
    <cellStyle name="Normal 8 6" xfId="2351" xr:uid="{00000000-0005-0000-0000-000026090000}"/>
    <cellStyle name="Normal 8 6 2" xfId="2352" xr:uid="{00000000-0005-0000-0000-000027090000}"/>
    <cellStyle name="Normal 8 7" xfId="2353" xr:uid="{00000000-0005-0000-0000-000028090000}"/>
    <cellStyle name="Normal 8 7 2" xfId="2354" xr:uid="{00000000-0005-0000-0000-000029090000}"/>
    <cellStyle name="Normal 8 8" xfId="2355" xr:uid="{00000000-0005-0000-0000-00002A090000}"/>
    <cellStyle name="Normal 8 8 2" xfId="2356" xr:uid="{00000000-0005-0000-0000-00002B090000}"/>
    <cellStyle name="Normal 8 9" xfId="2357" xr:uid="{00000000-0005-0000-0000-00002C090000}"/>
    <cellStyle name="Normal 8 9 2" xfId="2358" xr:uid="{00000000-0005-0000-0000-00002D090000}"/>
    <cellStyle name="Normal 80" xfId="2359" xr:uid="{00000000-0005-0000-0000-00002E090000}"/>
    <cellStyle name="Normal 81" xfId="2360" xr:uid="{00000000-0005-0000-0000-00002F090000}"/>
    <cellStyle name="Normal 82" xfId="2361" xr:uid="{00000000-0005-0000-0000-000030090000}"/>
    <cellStyle name="Normal 83" xfId="2362" xr:uid="{00000000-0005-0000-0000-000031090000}"/>
    <cellStyle name="Normal 84" xfId="2363" xr:uid="{00000000-0005-0000-0000-000032090000}"/>
    <cellStyle name="Normal 85" xfId="2364" xr:uid="{00000000-0005-0000-0000-000033090000}"/>
    <cellStyle name="Normal 86" xfId="31" xr:uid="{00000000-0005-0000-0000-000034090000}"/>
    <cellStyle name="Normal 9" xfId="2365" xr:uid="{00000000-0005-0000-0000-000035090000}"/>
    <cellStyle name="Normal 9 10" xfId="2366" xr:uid="{00000000-0005-0000-0000-000036090000}"/>
    <cellStyle name="Normal 9 10 2" xfId="2367" xr:uid="{00000000-0005-0000-0000-000037090000}"/>
    <cellStyle name="Normal 9 11" xfId="2368" xr:uid="{00000000-0005-0000-0000-000038090000}"/>
    <cellStyle name="Normal 9 11 2" xfId="2369" xr:uid="{00000000-0005-0000-0000-000039090000}"/>
    <cellStyle name="Normal 9 12" xfId="2370" xr:uid="{00000000-0005-0000-0000-00003A090000}"/>
    <cellStyle name="Normal 9 12 2" xfId="2371" xr:uid="{00000000-0005-0000-0000-00003B090000}"/>
    <cellStyle name="Normal 9 13" xfId="2372" xr:uid="{00000000-0005-0000-0000-00003C090000}"/>
    <cellStyle name="Normal 9 13 2" xfId="2373" xr:uid="{00000000-0005-0000-0000-00003D090000}"/>
    <cellStyle name="Normal 9 14" xfId="2374" xr:uid="{00000000-0005-0000-0000-00003E090000}"/>
    <cellStyle name="Normal 9 14 2" xfId="2375" xr:uid="{00000000-0005-0000-0000-00003F090000}"/>
    <cellStyle name="Normal 9 15" xfId="2376" xr:uid="{00000000-0005-0000-0000-000040090000}"/>
    <cellStyle name="Normal 9 15 2" xfId="2377" xr:uid="{00000000-0005-0000-0000-000041090000}"/>
    <cellStyle name="Normal 9 16" xfId="2378" xr:uid="{00000000-0005-0000-0000-000042090000}"/>
    <cellStyle name="Normal 9 16 2" xfId="2379" xr:uid="{00000000-0005-0000-0000-000043090000}"/>
    <cellStyle name="Normal 9 17" xfId="2380" xr:uid="{00000000-0005-0000-0000-000044090000}"/>
    <cellStyle name="Normal 9 17 2" xfId="2381" xr:uid="{00000000-0005-0000-0000-000045090000}"/>
    <cellStyle name="Normal 9 18" xfId="2382" xr:uid="{00000000-0005-0000-0000-000046090000}"/>
    <cellStyle name="Normal 9 18 2" xfId="2383" xr:uid="{00000000-0005-0000-0000-000047090000}"/>
    <cellStyle name="Normal 9 19" xfId="2384" xr:uid="{00000000-0005-0000-0000-000048090000}"/>
    <cellStyle name="Normal 9 2" xfId="2385" xr:uid="{00000000-0005-0000-0000-000049090000}"/>
    <cellStyle name="Normal 9 2 2" xfId="2386" xr:uid="{00000000-0005-0000-0000-00004A090000}"/>
    <cellStyle name="Normal 9 2 3" xfId="2387" xr:uid="{00000000-0005-0000-0000-00004B090000}"/>
    <cellStyle name="Normal 9 2 4" xfId="2388" xr:uid="{00000000-0005-0000-0000-00004C090000}"/>
    <cellStyle name="Normal 9 2 5" xfId="2389" xr:uid="{00000000-0005-0000-0000-00004D090000}"/>
    <cellStyle name="Normal 9 20" xfId="2390" xr:uid="{00000000-0005-0000-0000-00004E090000}"/>
    <cellStyle name="Normal 9 3" xfId="2391" xr:uid="{00000000-0005-0000-0000-00004F090000}"/>
    <cellStyle name="Normal 9 3 2" xfId="2392" xr:uid="{00000000-0005-0000-0000-000050090000}"/>
    <cellStyle name="Normal 9 4" xfId="2393" xr:uid="{00000000-0005-0000-0000-000051090000}"/>
    <cellStyle name="Normal 9 4 2" xfId="2394" xr:uid="{00000000-0005-0000-0000-000052090000}"/>
    <cellStyle name="Normal 9 5" xfId="2395" xr:uid="{00000000-0005-0000-0000-000053090000}"/>
    <cellStyle name="Normal 9 5 2" xfId="2396" xr:uid="{00000000-0005-0000-0000-000054090000}"/>
    <cellStyle name="Normal 9 6" xfId="2397" xr:uid="{00000000-0005-0000-0000-000055090000}"/>
    <cellStyle name="Normal 9 6 2" xfId="2398" xr:uid="{00000000-0005-0000-0000-000056090000}"/>
    <cellStyle name="Normal 9 7" xfId="2399" xr:uid="{00000000-0005-0000-0000-000057090000}"/>
    <cellStyle name="Normal 9 7 2" xfId="2400" xr:uid="{00000000-0005-0000-0000-000058090000}"/>
    <cellStyle name="Normal 9 8" xfId="2401" xr:uid="{00000000-0005-0000-0000-000059090000}"/>
    <cellStyle name="Normal 9 8 2" xfId="2402" xr:uid="{00000000-0005-0000-0000-00005A090000}"/>
    <cellStyle name="Normal 9 9" xfId="2403" xr:uid="{00000000-0005-0000-0000-00005B090000}"/>
    <cellStyle name="Normal 9 9 2" xfId="2404" xr:uid="{00000000-0005-0000-0000-00005C090000}"/>
    <cellStyle name="Normal_งบกระแสเงินสด (2)" xfId="22" xr:uid="{00000000-0005-0000-0000-00005D090000}"/>
    <cellStyle name="Normale_9639A02C" xfId="2405" xr:uid="{00000000-0005-0000-0000-00005E090000}"/>
    <cellStyle name="Note 2" xfId="2406" xr:uid="{00000000-0005-0000-0000-00005F090000}"/>
    <cellStyle name="Note 2 2" xfId="2407" xr:uid="{00000000-0005-0000-0000-000060090000}"/>
    <cellStyle name="Note 2 3" xfId="2408" xr:uid="{00000000-0005-0000-0000-000061090000}"/>
    <cellStyle name="Note 3" xfId="2409" xr:uid="{00000000-0005-0000-0000-000062090000}"/>
    <cellStyle name="Note 3 2" xfId="2410" xr:uid="{00000000-0005-0000-0000-000063090000}"/>
    <cellStyle name="Note 4" xfId="2411" xr:uid="{00000000-0005-0000-0000-000064090000}"/>
    <cellStyle name="Note 5" xfId="2412" xr:uid="{00000000-0005-0000-0000-000065090000}"/>
    <cellStyle name="Note 6" xfId="2413" xr:uid="{00000000-0005-0000-0000-000066090000}"/>
    <cellStyle name="Note 6 2" xfId="2414" xr:uid="{00000000-0005-0000-0000-000067090000}"/>
    <cellStyle name="Note 7" xfId="2415" xr:uid="{00000000-0005-0000-0000-000068090000}"/>
    <cellStyle name="Number 1" xfId="2416" xr:uid="{00000000-0005-0000-0000-000069090000}"/>
    <cellStyle name="oft Excel]_x000d__x000a_Comment=The open=/f lines load custom functions into the Paste Function list._x000d__x000a_Maximized=3_x000d__x000a_Basics=1_x000d__x000a_A" xfId="2417" xr:uid="{00000000-0005-0000-0000-00006A090000}"/>
    <cellStyle name="oft Excel]_x000d__x000a_Comment=The open=/f lines load custom functions into the Paste Function list._x000d__x000a_Maximized=3_x000d__x000a_Basics=1_x000d__x000a_A 2" xfId="2418" xr:uid="{00000000-0005-0000-0000-00006B090000}"/>
    <cellStyle name="oft Excel]_x000d__x000a_Comment=The open=/f lines load custom functions into the Paste Function list._x000d__x000a_Maximized=3_x000d__x000a_Basics=1_x000d__x000a_A 3" xfId="2419" xr:uid="{00000000-0005-0000-0000-00006C090000}"/>
    <cellStyle name="oft Excel]_x000d__x000a_Comment=The open=/f lines load custom functions into the Paste Function list._x000d__x000a_Maximized=3_x000d__x000a_Basics=1_x000d__x000a_A 4" xfId="2420" xr:uid="{00000000-0005-0000-0000-00006D090000}"/>
    <cellStyle name="Output 2" xfId="2421" xr:uid="{00000000-0005-0000-0000-00006E090000}"/>
    <cellStyle name="Output 2 2" xfId="2422" xr:uid="{00000000-0005-0000-0000-00006F090000}"/>
    <cellStyle name="Output 2 3" xfId="2423" xr:uid="{00000000-0005-0000-0000-000070090000}"/>
    <cellStyle name="Output 2 4" xfId="2424" xr:uid="{00000000-0005-0000-0000-000071090000}"/>
    <cellStyle name="Output 3" xfId="2425" xr:uid="{00000000-0005-0000-0000-000072090000}"/>
    <cellStyle name="Output 3 2" xfId="2426" xr:uid="{00000000-0005-0000-0000-000073090000}"/>
    <cellStyle name="Output 3 3" xfId="2427" xr:uid="{00000000-0005-0000-0000-000074090000}"/>
    <cellStyle name="Output 4" xfId="2428" xr:uid="{00000000-0005-0000-0000-000075090000}"/>
    <cellStyle name="Output 4 2" xfId="2429" xr:uid="{00000000-0005-0000-0000-000076090000}"/>
    <cellStyle name="Output 5" xfId="2430" xr:uid="{00000000-0005-0000-0000-000077090000}"/>
    <cellStyle name="Output 5 2" xfId="2431" xr:uid="{00000000-0005-0000-0000-000078090000}"/>
    <cellStyle name="Output 6" xfId="2432" xr:uid="{00000000-0005-0000-0000-000079090000}"/>
    <cellStyle name="Output 7" xfId="2433" xr:uid="{00000000-0005-0000-0000-00007A090000}"/>
    <cellStyle name="Percent (0)" xfId="2434" xr:uid="{00000000-0005-0000-0000-00007B090000}"/>
    <cellStyle name="Percent (0) 2" xfId="2435" xr:uid="{00000000-0005-0000-0000-00007C090000}"/>
    <cellStyle name="Percent [0]" xfId="2436" xr:uid="{00000000-0005-0000-0000-00007D090000}"/>
    <cellStyle name="Percent [00]" xfId="2437" xr:uid="{00000000-0005-0000-0000-00007E090000}"/>
    <cellStyle name="Percent [2]" xfId="23" xr:uid="{00000000-0005-0000-0000-00007F090000}"/>
    <cellStyle name="Percent [2] 10" xfId="2438" xr:uid="{00000000-0005-0000-0000-000080090000}"/>
    <cellStyle name="Percent [2] 10 2" xfId="2439" xr:uid="{00000000-0005-0000-0000-000081090000}"/>
    <cellStyle name="Percent [2] 11" xfId="2440" xr:uid="{00000000-0005-0000-0000-000082090000}"/>
    <cellStyle name="Percent [2] 11 2" xfId="2441" xr:uid="{00000000-0005-0000-0000-000083090000}"/>
    <cellStyle name="Percent [2] 12" xfId="2442" xr:uid="{00000000-0005-0000-0000-000084090000}"/>
    <cellStyle name="Percent [2] 12 2" xfId="2443" xr:uid="{00000000-0005-0000-0000-000085090000}"/>
    <cellStyle name="Percent [2] 13" xfId="2444" xr:uid="{00000000-0005-0000-0000-000086090000}"/>
    <cellStyle name="Percent [2] 13 2" xfId="2445" xr:uid="{00000000-0005-0000-0000-000087090000}"/>
    <cellStyle name="Percent [2] 14" xfId="2446" xr:uid="{00000000-0005-0000-0000-000088090000}"/>
    <cellStyle name="Percent [2] 14 2" xfId="2447" xr:uid="{00000000-0005-0000-0000-000089090000}"/>
    <cellStyle name="Percent [2] 15" xfId="2448" xr:uid="{00000000-0005-0000-0000-00008A090000}"/>
    <cellStyle name="Percent [2] 15 2" xfId="2449" xr:uid="{00000000-0005-0000-0000-00008B090000}"/>
    <cellStyle name="Percent [2] 16" xfId="2450" xr:uid="{00000000-0005-0000-0000-00008C090000}"/>
    <cellStyle name="Percent [2] 16 2" xfId="2451" xr:uid="{00000000-0005-0000-0000-00008D090000}"/>
    <cellStyle name="Percent [2] 17" xfId="2452" xr:uid="{00000000-0005-0000-0000-00008E090000}"/>
    <cellStyle name="Percent [2] 17 2" xfId="2453" xr:uid="{00000000-0005-0000-0000-00008F090000}"/>
    <cellStyle name="Percent [2] 18" xfId="2454" xr:uid="{00000000-0005-0000-0000-000090090000}"/>
    <cellStyle name="Percent [2] 18 2" xfId="2455" xr:uid="{00000000-0005-0000-0000-000091090000}"/>
    <cellStyle name="Percent [2] 19" xfId="2456" xr:uid="{00000000-0005-0000-0000-000092090000}"/>
    <cellStyle name="Percent [2] 19 2" xfId="2457" xr:uid="{00000000-0005-0000-0000-000093090000}"/>
    <cellStyle name="Percent [2] 2" xfId="2458" xr:uid="{00000000-0005-0000-0000-000094090000}"/>
    <cellStyle name="Percent [2] 2 2" xfId="2459" xr:uid="{00000000-0005-0000-0000-000095090000}"/>
    <cellStyle name="Percent [2] 2 3" xfId="2460" xr:uid="{00000000-0005-0000-0000-000096090000}"/>
    <cellStyle name="Percent [2] 20" xfId="2461" xr:uid="{00000000-0005-0000-0000-000097090000}"/>
    <cellStyle name="Percent [2] 20 2" xfId="2462" xr:uid="{00000000-0005-0000-0000-000098090000}"/>
    <cellStyle name="Percent [2] 21" xfId="2463" xr:uid="{00000000-0005-0000-0000-000099090000}"/>
    <cellStyle name="Percent [2] 21 2" xfId="2464" xr:uid="{00000000-0005-0000-0000-00009A090000}"/>
    <cellStyle name="Percent [2] 22" xfId="2465" xr:uid="{00000000-0005-0000-0000-00009B090000}"/>
    <cellStyle name="Percent [2] 22 2" xfId="2466" xr:uid="{00000000-0005-0000-0000-00009C090000}"/>
    <cellStyle name="Percent [2] 23" xfId="2467" xr:uid="{00000000-0005-0000-0000-00009D090000}"/>
    <cellStyle name="Percent [2] 23 2" xfId="2468" xr:uid="{00000000-0005-0000-0000-00009E090000}"/>
    <cellStyle name="Percent [2] 24" xfId="2469" xr:uid="{00000000-0005-0000-0000-00009F090000}"/>
    <cellStyle name="Percent [2] 24 2" xfId="2470" xr:uid="{00000000-0005-0000-0000-0000A0090000}"/>
    <cellStyle name="Percent [2] 25" xfId="2471" xr:uid="{00000000-0005-0000-0000-0000A1090000}"/>
    <cellStyle name="Percent [2] 25 2" xfId="2472" xr:uid="{00000000-0005-0000-0000-0000A2090000}"/>
    <cellStyle name="Percent [2] 26" xfId="2473" xr:uid="{00000000-0005-0000-0000-0000A3090000}"/>
    <cellStyle name="Percent [2] 27" xfId="2474" xr:uid="{00000000-0005-0000-0000-0000A4090000}"/>
    <cellStyle name="Percent [2] 3" xfId="2475" xr:uid="{00000000-0005-0000-0000-0000A5090000}"/>
    <cellStyle name="Percent [2] 3 2" xfId="2476" xr:uid="{00000000-0005-0000-0000-0000A6090000}"/>
    <cellStyle name="Percent [2] 4" xfId="2477" xr:uid="{00000000-0005-0000-0000-0000A7090000}"/>
    <cellStyle name="Percent [2] 4 2" xfId="2478" xr:uid="{00000000-0005-0000-0000-0000A8090000}"/>
    <cellStyle name="Percent [2] 5" xfId="2479" xr:uid="{00000000-0005-0000-0000-0000A9090000}"/>
    <cellStyle name="Percent [2] 5 2" xfId="2480" xr:uid="{00000000-0005-0000-0000-0000AA090000}"/>
    <cellStyle name="Percent [2] 6" xfId="2481" xr:uid="{00000000-0005-0000-0000-0000AB090000}"/>
    <cellStyle name="Percent [2] 6 2" xfId="2482" xr:uid="{00000000-0005-0000-0000-0000AC090000}"/>
    <cellStyle name="Percent [2] 7" xfId="2483" xr:uid="{00000000-0005-0000-0000-0000AD090000}"/>
    <cellStyle name="Percent [2] 7 2" xfId="2484" xr:uid="{00000000-0005-0000-0000-0000AE090000}"/>
    <cellStyle name="Percent [2] 8" xfId="2485" xr:uid="{00000000-0005-0000-0000-0000AF090000}"/>
    <cellStyle name="Percent [2] 8 2" xfId="2486" xr:uid="{00000000-0005-0000-0000-0000B0090000}"/>
    <cellStyle name="Percent [2] 9" xfId="2487" xr:uid="{00000000-0005-0000-0000-0000B1090000}"/>
    <cellStyle name="Percent [2] 9 2" xfId="2488" xr:uid="{00000000-0005-0000-0000-0000B2090000}"/>
    <cellStyle name="Percent 10" xfId="2489" xr:uid="{00000000-0005-0000-0000-0000B3090000}"/>
    <cellStyle name="Percent 10 2" xfId="2490" xr:uid="{00000000-0005-0000-0000-0000B4090000}"/>
    <cellStyle name="Percent 10 3" xfId="2491" xr:uid="{00000000-0005-0000-0000-0000B5090000}"/>
    <cellStyle name="Percent 11" xfId="2492" xr:uid="{00000000-0005-0000-0000-0000B6090000}"/>
    <cellStyle name="Percent 11 2" xfId="2493" xr:uid="{00000000-0005-0000-0000-0000B7090000}"/>
    <cellStyle name="Percent 12" xfId="2494" xr:uid="{00000000-0005-0000-0000-0000B8090000}"/>
    <cellStyle name="Percent 12 2" xfId="2495" xr:uid="{00000000-0005-0000-0000-0000B9090000}"/>
    <cellStyle name="Percent 13" xfId="2496" xr:uid="{00000000-0005-0000-0000-0000BA090000}"/>
    <cellStyle name="Percent 13 2" xfId="2497" xr:uid="{00000000-0005-0000-0000-0000BB090000}"/>
    <cellStyle name="Percent 14" xfId="2498" xr:uid="{00000000-0005-0000-0000-0000BC090000}"/>
    <cellStyle name="Percent 14 2" xfId="2499" xr:uid="{00000000-0005-0000-0000-0000BD090000}"/>
    <cellStyle name="Percent 15" xfId="2500" xr:uid="{00000000-0005-0000-0000-0000BE090000}"/>
    <cellStyle name="Percent 15 2" xfId="2501" xr:uid="{00000000-0005-0000-0000-0000BF090000}"/>
    <cellStyle name="Percent 15 3" xfId="2502" xr:uid="{00000000-0005-0000-0000-0000C0090000}"/>
    <cellStyle name="Percent 16" xfId="2503" xr:uid="{00000000-0005-0000-0000-0000C1090000}"/>
    <cellStyle name="Percent 16 2" xfId="2504" xr:uid="{00000000-0005-0000-0000-0000C2090000}"/>
    <cellStyle name="Percent 17" xfId="2505" xr:uid="{00000000-0005-0000-0000-0000C3090000}"/>
    <cellStyle name="Percent 17 2" xfId="2506" xr:uid="{00000000-0005-0000-0000-0000C4090000}"/>
    <cellStyle name="Percent 18" xfId="2507" xr:uid="{00000000-0005-0000-0000-0000C5090000}"/>
    <cellStyle name="Percent 19" xfId="2508" xr:uid="{00000000-0005-0000-0000-0000C6090000}"/>
    <cellStyle name="Percent 2" xfId="2509" xr:uid="{00000000-0005-0000-0000-0000C7090000}"/>
    <cellStyle name="Percent 2 10" xfId="2510" xr:uid="{00000000-0005-0000-0000-0000C8090000}"/>
    <cellStyle name="Percent 2 10 2" xfId="2511" xr:uid="{00000000-0005-0000-0000-0000C9090000}"/>
    <cellStyle name="Percent 2 11" xfId="2512" xr:uid="{00000000-0005-0000-0000-0000CA090000}"/>
    <cellStyle name="Percent 2 11 2" xfId="2513" xr:uid="{00000000-0005-0000-0000-0000CB090000}"/>
    <cellStyle name="Percent 2 12" xfId="2514" xr:uid="{00000000-0005-0000-0000-0000CC090000}"/>
    <cellStyle name="Percent 2 12 2" xfId="2515" xr:uid="{00000000-0005-0000-0000-0000CD090000}"/>
    <cellStyle name="Percent 2 13" xfId="2516" xr:uid="{00000000-0005-0000-0000-0000CE090000}"/>
    <cellStyle name="Percent 2 13 2" xfId="2517" xr:uid="{00000000-0005-0000-0000-0000CF090000}"/>
    <cellStyle name="Percent 2 14" xfId="2518" xr:uid="{00000000-0005-0000-0000-0000D0090000}"/>
    <cellStyle name="Percent 2 14 2" xfId="2519" xr:uid="{00000000-0005-0000-0000-0000D1090000}"/>
    <cellStyle name="Percent 2 15" xfId="2520" xr:uid="{00000000-0005-0000-0000-0000D2090000}"/>
    <cellStyle name="Percent 2 15 2" xfId="2521" xr:uid="{00000000-0005-0000-0000-0000D3090000}"/>
    <cellStyle name="Percent 2 16" xfId="2522" xr:uid="{00000000-0005-0000-0000-0000D4090000}"/>
    <cellStyle name="Percent 2 16 2" xfId="2523" xr:uid="{00000000-0005-0000-0000-0000D5090000}"/>
    <cellStyle name="Percent 2 17" xfId="2524" xr:uid="{00000000-0005-0000-0000-0000D6090000}"/>
    <cellStyle name="Percent 2 17 2" xfId="2525" xr:uid="{00000000-0005-0000-0000-0000D7090000}"/>
    <cellStyle name="Percent 2 18" xfId="2526" xr:uid="{00000000-0005-0000-0000-0000D8090000}"/>
    <cellStyle name="Percent 2 18 2" xfId="2527" xr:uid="{00000000-0005-0000-0000-0000D9090000}"/>
    <cellStyle name="Percent 2 19" xfId="2528" xr:uid="{00000000-0005-0000-0000-0000DA090000}"/>
    <cellStyle name="Percent 2 19 2" xfId="2529" xr:uid="{00000000-0005-0000-0000-0000DB090000}"/>
    <cellStyle name="Percent 2 2" xfId="2530" xr:uid="{00000000-0005-0000-0000-0000DC090000}"/>
    <cellStyle name="Percent 2 2 2" xfId="2531" xr:uid="{00000000-0005-0000-0000-0000DD090000}"/>
    <cellStyle name="Percent 2 2 2 2" xfId="2532" xr:uid="{00000000-0005-0000-0000-0000DE090000}"/>
    <cellStyle name="Percent 2 20" xfId="2533" xr:uid="{00000000-0005-0000-0000-0000DF090000}"/>
    <cellStyle name="Percent 2 20 2" xfId="2534" xr:uid="{00000000-0005-0000-0000-0000E0090000}"/>
    <cellStyle name="Percent 2 21" xfId="2535" xr:uid="{00000000-0005-0000-0000-0000E1090000}"/>
    <cellStyle name="Percent 2 21 2" xfId="2536" xr:uid="{00000000-0005-0000-0000-0000E2090000}"/>
    <cellStyle name="Percent 2 22" xfId="2537" xr:uid="{00000000-0005-0000-0000-0000E3090000}"/>
    <cellStyle name="Percent 2 22 2" xfId="2538" xr:uid="{00000000-0005-0000-0000-0000E4090000}"/>
    <cellStyle name="Percent 2 23" xfId="2539" xr:uid="{00000000-0005-0000-0000-0000E5090000}"/>
    <cellStyle name="Percent 2 23 2" xfId="2540" xr:uid="{00000000-0005-0000-0000-0000E6090000}"/>
    <cellStyle name="Percent 2 24" xfId="2541" xr:uid="{00000000-0005-0000-0000-0000E7090000}"/>
    <cellStyle name="Percent 2 24 2" xfId="2542" xr:uid="{00000000-0005-0000-0000-0000E8090000}"/>
    <cellStyle name="Percent 2 25" xfId="2543" xr:uid="{00000000-0005-0000-0000-0000E9090000}"/>
    <cellStyle name="Percent 2 25 2" xfId="2544" xr:uid="{00000000-0005-0000-0000-0000EA090000}"/>
    <cellStyle name="Percent 2 25 3" xfId="2545" xr:uid="{00000000-0005-0000-0000-0000EB090000}"/>
    <cellStyle name="Percent 2 26" xfId="2546" xr:uid="{00000000-0005-0000-0000-0000EC090000}"/>
    <cellStyle name="Percent 2 26 2" xfId="2547" xr:uid="{00000000-0005-0000-0000-0000ED090000}"/>
    <cellStyle name="Percent 2 27" xfId="2548" xr:uid="{00000000-0005-0000-0000-0000EE090000}"/>
    <cellStyle name="Percent 2 27 2" xfId="2549" xr:uid="{00000000-0005-0000-0000-0000EF090000}"/>
    <cellStyle name="Percent 2 28" xfId="2550" xr:uid="{00000000-0005-0000-0000-0000F0090000}"/>
    <cellStyle name="Percent 2 29" xfId="2551" xr:uid="{00000000-0005-0000-0000-0000F1090000}"/>
    <cellStyle name="Percent 2 3" xfId="2552" xr:uid="{00000000-0005-0000-0000-0000F2090000}"/>
    <cellStyle name="Percent 2 3 2" xfId="2553" xr:uid="{00000000-0005-0000-0000-0000F3090000}"/>
    <cellStyle name="Percent 2 3 3" xfId="2554" xr:uid="{00000000-0005-0000-0000-0000F4090000}"/>
    <cellStyle name="Percent 2 4" xfId="2555" xr:uid="{00000000-0005-0000-0000-0000F5090000}"/>
    <cellStyle name="Percent 2 4 2" xfId="2556" xr:uid="{00000000-0005-0000-0000-0000F6090000}"/>
    <cellStyle name="Percent 2 4 3" xfId="2557" xr:uid="{00000000-0005-0000-0000-0000F7090000}"/>
    <cellStyle name="Percent 2 5" xfId="2558" xr:uid="{00000000-0005-0000-0000-0000F8090000}"/>
    <cellStyle name="Percent 2 5 2" xfId="2559" xr:uid="{00000000-0005-0000-0000-0000F9090000}"/>
    <cellStyle name="Percent 2 6" xfId="2560" xr:uid="{00000000-0005-0000-0000-0000FA090000}"/>
    <cellStyle name="Percent 2 6 2" xfId="2561" xr:uid="{00000000-0005-0000-0000-0000FB090000}"/>
    <cellStyle name="Percent 2 7" xfId="2562" xr:uid="{00000000-0005-0000-0000-0000FC090000}"/>
    <cellStyle name="Percent 2 7 2" xfId="2563" xr:uid="{00000000-0005-0000-0000-0000FD090000}"/>
    <cellStyle name="Percent 2 8" xfId="2564" xr:uid="{00000000-0005-0000-0000-0000FE090000}"/>
    <cellStyle name="Percent 2 8 2" xfId="2565" xr:uid="{00000000-0005-0000-0000-0000FF090000}"/>
    <cellStyle name="Percent 2 9" xfId="2566" xr:uid="{00000000-0005-0000-0000-0000000A0000}"/>
    <cellStyle name="Percent 2 9 2" xfId="2567" xr:uid="{00000000-0005-0000-0000-0000010A0000}"/>
    <cellStyle name="Percent 20" xfId="2568" xr:uid="{00000000-0005-0000-0000-0000020A0000}"/>
    <cellStyle name="Percent 21" xfId="2569" xr:uid="{00000000-0005-0000-0000-0000030A0000}"/>
    <cellStyle name="Percent 22" xfId="2570" xr:uid="{00000000-0005-0000-0000-0000040A0000}"/>
    <cellStyle name="Percent 23" xfId="2571" xr:uid="{00000000-0005-0000-0000-0000050A0000}"/>
    <cellStyle name="Percent 24" xfId="2572" xr:uid="{00000000-0005-0000-0000-0000060A0000}"/>
    <cellStyle name="Percent 25" xfId="2573" xr:uid="{00000000-0005-0000-0000-0000070A0000}"/>
    <cellStyle name="Percent 26" xfId="2574" xr:uid="{00000000-0005-0000-0000-0000080A0000}"/>
    <cellStyle name="Percent 27" xfId="2575" xr:uid="{00000000-0005-0000-0000-0000090A0000}"/>
    <cellStyle name="Percent 28" xfId="2576" xr:uid="{00000000-0005-0000-0000-00000A0A0000}"/>
    <cellStyle name="Percent 29" xfId="2577" xr:uid="{00000000-0005-0000-0000-00000B0A0000}"/>
    <cellStyle name="Percent 3" xfId="2578" xr:uid="{00000000-0005-0000-0000-00000C0A0000}"/>
    <cellStyle name="Percent 3 10" xfId="2579" xr:uid="{00000000-0005-0000-0000-00000D0A0000}"/>
    <cellStyle name="Percent 3 10 2" xfId="2580" xr:uid="{00000000-0005-0000-0000-00000E0A0000}"/>
    <cellStyle name="Percent 3 11" xfId="2581" xr:uid="{00000000-0005-0000-0000-00000F0A0000}"/>
    <cellStyle name="Percent 3 11 2" xfId="2582" xr:uid="{00000000-0005-0000-0000-0000100A0000}"/>
    <cellStyle name="Percent 3 12" xfId="2583" xr:uid="{00000000-0005-0000-0000-0000110A0000}"/>
    <cellStyle name="Percent 3 12 2" xfId="2584" xr:uid="{00000000-0005-0000-0000-0000120A0000}"/>
    <cellStyle name="Percent 3 13" xfId="2585" xr:uid="{00000000-0005-0000-0000-0000130A0000}"/>
    <cellStyle name="Percent 3 13 2" xfId="2586" xr:uid="{00000000-0005-0000-0000-0000140A0000}"/>
    <cellStyle name="Percent 3 14" xfId="2587" xr:uid="{00000000-0005-0000-0000-0000150A0000}"/>
    <cellStyle name="Percent 3 14 2" xfId="2588" xr:uid="{00000000-0005-0000-0000-0000160A0000}"/>
    <cellStyle name="Percent 3 15" xfId="2589" xr:uid="{00000000-0005-0000-0000-0000170A0000}"/>
    <cellStyle name="Percent 3 15 2" xfId="2590" xr:uid="{00000000-0005-0000-0000-0000180A0000}"/>
    <cellStyle name="Percent 3 16" xfId="2591" xr:uid="{00000000-0005-0000-0000-0000190A0000}"/>
    <cellStyle name="Percent 3 16 2" xfId="2592" xr:uid="{00000000-0005-0000-0000-00001A0A0000}"/>
    <cellStyle name="Percent 3 17" xfId="2593" xr:uid="{00000000-0005-0000-0000-00001B0A0000}"/>
    <cellStyle name="Percent 3 17 2" xfId="2594" xr:uid="{00000000-0005-0000-0000-00001C0A0000}"/>
    <cellStyle name="Percent 3 18" xfId="2595" xr:uid="{00000000-0005-0000-0000-00001D0A0000}"/>
    <cellStyle name="Percent 3 2" xfId="2596" xr:uid="{00000000-0005-0000-0000-00001E0A0000}"/>
    <cellStyle name="Percent 3 2 2" xfId="2597" xr:uid="{00000000-0005-0000-0000-00001F0A0000}"/>
    <cellStyle name="Percent 3 2 2 2" xfId="2598" xr:uid="{00000000-0005-0000-0000-0000200A0000}"/>
    <cellStyle name="Percent 3 2 3" xfId="2599" xr:uid="{00000000-0005-0000-0000-0000210A0000}"/>
    <cellStyle name="Percent 3 2 4" xfId="2600" xr:uid="{00000000-0005-0000-0000-0000220A0000}"/>
    <cellStyle name="Percent 3 3" xfId="2601" xr:uid="{00000000-0005-0000-0000-0000230A0000}"/>
    <cellStyle name="Percent 3 3 2" xfId="2602" xr:uid="{00000000-0005-0000-0000-0000240A0000}"/>
    <cellStyle name="Percent 3 3 2 2" xfId="2603" xr:uid="{00000000-0005-0000-0000-0000250A0000}"/>
    <cellStyle name="Percent 3 3 3" xfId="2604" xr:uid="{00000000-0005-0000-0000-0000260A0000}"/>
    <cellStyle name="Percent 3 4" xfId="2605" xr:uid="{00000000-0005-0000-0000-0000270A0000}"/>
    <cellStyle name="Percent 3 4 2" xfId="2606" xr:uid="{00000000-0005-0000-0000-0000280A0000}"/>
    <cellStyle name="Percent 3 4 3" xfId="2607" xr:uid="{00000000-0005-0000-0000-0000290A0000}"/>
    <cellStyle name="Percent 3 5" xfId="2608" xr:uid="{00000000-0005-0000-0000-00002A0A0000}"/>
    <cellStyle name="Percent 3 5 2" xfId="2609" xr:uid="{00000000-0005-0000-0000-00002B0A0000}"/>
    <cellStyle name="Percent 3 6" xfId="2610" xr:uid="{00000000-0005-0000-0000-00002C0A0000}"/>
    <cellStyle name="Percent 3 6 2" xfId="2611" xr:uid="{00000000-0005-0000-0000-00002D0A0000}"/>
    <cellStyle name="Percent 3 7" xfId="2612" xr:uid="{00000000-0005-0000-0000-00002E0A0000}"/>
    <cellStyle name="Percent 3 7 2" xfId="2613" xr:uid="{00000000-0005-0000-0000-00002F0A0000}"/>
    <cellStyle name="Percent 3 8" xfId="2614" xr:uid="{00000000-0005-0000-0000-0000300A0000}"/>
    <cellStyle name="Percent 3 8 2" xfId="2615" xr:uid="{00000000-0005-0000-0000-0000310A0000}"/>
    <cellStyle name="Percent 3 9" xfId="2616" xr:uid="{00000000-0005-0000-0000-0000320A0000}"/>
    <cellStyle name="Percent 3 9 2" xfId="2617" xr:uid="{00000000-0005-0000-0000-0000330A0000}"/>
    <cellStyle name="Percent 30" xfId="2618" xr:uid="{00000000-0005-0000-0000-0000340A0000}"/>
    <cellStyle name="Percent 31" xfId="2619" xr:uid="{00000000-0005-0000-0000-0000350A0000}"/>
    <cellStyle name="Percent 32" xfId="2620" xr:uid="{00000000-0005-0000-0000-0000360A0000}"/>
    <cellStyle name="Percent 33" xfId="2621" xr:uid="{00000000-0005-0000-0000-0000370A0000}"/>
    <cellStyle name="Percent 34" xfId="2622" xr:uid="{00000000-0005-0000-0000-0000380A0000}"/>
    <cellStyle name="Percent 35" xfId="2623" xr:uid="{00000000-0005-0000-0000-0000390A0000}"/>
    <cellStyle name="Percent 4" xfId="2624" xr:uid="{00000000-0005-0000-0000-00003A0A0000}"/>
    <cellStyle name="Percent 4 10" xfId="2625" xr:uid="{00000000-0005-0000-0000-00003B0A0000}"/>
    <cellStyle name="Percent 4 10 2" xfId="2626" xr:uid="{00000000-0005-0000-0000-00003C0A0000}"/>
    <cellStyle name="Percent 4 11" xfId="2627" xr:uid="{00000000-0005-0000-0000-00003D0A0000}"/>
    <cellStyle name="Percent 4 11 2" xfId="2628" xr:uid="{00000000-0005-0000-0000-00003E0A0000}"/>
    <cellStyle name="Percent 4 12" xfId="2629" xr:uid="{00000000-0005-0000-0000-00003F0A0000}"/>
    <cellStyle name="Percent 4 12 2" xfId="2630" xr:uid="{00000000-0005-0000-0000-0000400A0000}"/>
    <cellStyle name="Percent 4 13" xfId="2631" xr:uid="{00000000-0005-0000-0000-0000410A0000}"/>
    <cellStyle name="Percent 4 13 2" xfId="2632" xr:uid="{00000000-0005-0000-0000-0000420A0000}"/>
    <cellStyle name="Percent 4 14" xfId="2633" xr:uid="{00000000-0005-0000-0000-0000430A0000}"/>
    <cellStyle name="Percent 4 14 2" xfId="2634" xr:uid="{00000000-0005-0000-0000-0000440A0000}"/>
    <cellStyle name="Percent 4 15" xfId="2635" xr:uid="{00000000-0005-0000-0000-0000450A0000}"/>
    <cellStyle name="Percent 4 15 2" xfId="2636" xr:uid="{00000000-0005-0000-0000-0000460A0000}"/>
    <cellStyle name="Percent 4 16" xfId="2637" xr:uid="{00000000-0005-0000-0000-0000470A0000}"/>
    <cellStyle name="Percent 4 16 2" xfId="2638" xr:uid="{00000000-0005-0000-0000-0000480A0000}"/>
    <cellStyle name="Percent 4 17" xfId="2639" xr:uid="{00000000-0005-0000-0000-0000490A0000}"/>
    <cellStyle name="Percent 4 17 2" xfId="2640" xr:uid="{00000000-0005-0000-0000-00004A0A0000}"/>
    <cellStyle name="Percent 4 18" xfId="2641" xr:uid="{00000000-0005-0000-0000-00004B0A0000}"/>
    <cellStyle name="Percent 4 2" xfId="2642" xr:uid="{00000000-0005-0000-0000-00004C0A0000}"/>
    <cellStyle name="Percent 4 2 2" xfId="2643" xr:uid="{00000000-0005-0000-0000-00004D0A0000}"/>
    <cellStyle name="Percent 4 2 2 2" xfId="2644" xr:uid="{00000000-0005-0000-0000-00004E0A0000}"/>
    <cellStyle name="Percent 4 2 3" xfId="2645" xr:uid="{00000000-0005-0000-0000-00004F0A0000}"/>
    <cellStyle name="Percent 4 2 4" xfId="2646" xr:uid="{00000000-0005-0000-0000-0000500A0000}"/>
    <cellStyle name="Percent 4 3" xfId="2647" xr:uid="{00000000-0005-0000-0000-0000510A0000}"/>
    <cellStyle name="Percent 4 3 2" xfId="2648" xr:uid="{00000000-0005-0000-0000-0000520A0000}"/>
    <cellStyle name="Percent 4 3 3" xfId="2649" xr:uid="{00000000-0005-0000-0000-0000530A0000}"/>
    <cellStyle name="Percent 4 4" xfId="2650" xr:uid="{00000000-0005-0000-0000-0000540A0000}"/>
    <cellStyle name="Percent 4 4 2" xfId="2651" xr:uid="{00000000-0005-0000-0000-0000550A0000}"/>
    <cellStyle name="Percent 4 5" xfId="2652" xr:uid="{00000000-0005-0000-0000-0000560A0000}"/>
    <cellStyle name="Percent 4 5 2" xfId="2653" xr:uid="{00000000-0005-0000-0000-0000570A0000}"/>
    <cellStyle name="Percent 4 6" xfId="2654" xr:uid="{00000000-0005-0000-0000-0000580A0000}"/>
    <cellStyle name="Percent 4 6 2" xfId="2655" xr:uid="{00000000-0005-0000-0000-0000590A0000}"/>
    <cellStyle name="Percent 4 7" xfId="2656" xr:uid="{00000000-0005-0000-0000-00005A0A0000}"/>
    <cellStyle name="Percent 4 7 2" xfId="2657" xr:uid="{00000000-0005-0000-0000-00005B0A0000}"/>
    <cellStyle name="Percent 4 8" xfId="2658" xr:uid="{00000000-0005-0000-0000-00005C0A0000}"/>
    <cellStyle name="Percent 4 8 2" xfId="2659" xr:uid="{00000000-0005-0000-0000-00005D0A0000}"/>
    <cellStyle name="Percent 4 9" xfId="2660" xr:uid="{00000000-0005-0000-0000-00005E0A0000}"/>
    <cellStyle name="Percent 4 9 2" xfId="2661" xr:uid="{00000000-0005-0000-0000-00005F0A0000}"/>
    <cellStyle name="Percent 5" xfId="2662" xr:uid="{00000000-0005-0000-0000-0000600A0000}"/>
    <cellStyle name="Percent 5 2" xfId="2663" xr:uid="{00000000-0005-0000-0000-0000610A0000}"/>
    <cellStyle name="Percent 5 3" xfId="2664" xr:uid="{00000000-0005-0000-0000-0000620A0000}"/>
    <cellStyle name="Percent 5 4" xfId="2665" xr:uid="{00000000-0005-0000-0000-0000630A0000}"/>
    <cellStyle name="Percent 6" xfId="2666" xr:uid="{00000000-0005-0000-0000-0000640A0000}"/>
    <cellStyle name="Percent 6 2" xfId="2667" xr:uid="{00000000-0005-0000-0000-0000650A0000}"/>
    <cellStyle name="Percent 6 2 2" xfId="2668" xr:uid="{00000000-0005-0000-0000-0000660A0000}"/>
    <cellStyle name="Percent 6 2 3" xfId="2669" xr:uid="{00000000-0005-0000-0000-0000670A0000}"/>
    <cellStyle name="Percent 6 2 4" xfId="2670" xr:uid="{00000000-0005-0000-0000-0000680A0000}"/>
    <cellStyle name="Percent 6 2 5" xfId="2671" xr:uid="{00000000-0005-0000-0000-0000690A0000}"/>
    <cellStyle name="Percent 6 3" xfId="2672" xr:uid="{00000000-0005-0000-0000-00006A0A0000}"/>
    <cellStyle name="Percent 6 4" xfId="2673" xr:uid="{00000000-0005-0000-0000-00006B0A0000}"/>
    <cellStyle name="Percent 6 5" xfId="2674" xr:uid="{00000000-0005-0000-0000-00006C0A0000}"/>
    <cellStyle name="Percent 6 6" xfId="2675" xr:uid="{00000000-0005-0000-0000-00006D0A0000}"/>
    <cellStyle name="Percent 7" xfId="2676" xr:uid="{00000000-0005-0000-0000-00006E0A0000}"/>
    <cellStyle name="Percent 7 2" xfId="2677" xr:uid="{00000000-0005-0000-0000-00006F0A0000}"/>
    <cellStyle name="Percent 8" xfId="2678" xr:uid="{00000000-0005-0000-0000-0000700A0000}"/>
    <cellStyle name="Percent 8 2" xfId="2679" xr:uid="{00000000-0005-0000-0000-0000710A0000}"/>
    <cellStyle name="Percent 8 3" xfId="2680" xr:uid="{00000000-0005-0000-0000-0000720A0000}"/>
    <cellStyle name="Percent 9" xfId="2681" xr:uid="{00000000-0005-0000-0000-0000730A0000}"/>
    <cellStyle name="Percent 9 2" xfId="2682" xr:uid="{00000000-0005-0000-0000-0000740A0000}"/>
    <cellStyle name="Percent 9 3" xfId="2683" xr:uid="{00000000-0005-0000-0000-0000750A0000}"/>
    <cellStyle name="Percent 9 4" xfId="2684" xr:uid="{00000000-0005-0000-0000-0000760A0000}"/>
    <cellStyle name="PERCENTAGE" xfId="24" xr:uid="{00000000-0005-0000-0000-0000770A0000}"/>
    <cellStyle name="PERCENTAGE 2" xfId="2685" xr:uid="{00000000-0005-0000-0000-0000780A0000}"/>
    <cellStyle name="PERCENTAGE 3" xfId="2686" xr:uid="{00000000-0005-0000-0000-0000790A0000}"/>
    <cellStyle name="PERCENTAGE 4" xfId="2687" xr:uid="{00000000-0005-0000-0000-00007A0A0000}"/>
    <cellStyle name="PERCENTAGE 5" xfId="2688" xr:uid="{00000000-0005-0000-0000-00007B0A0000}"/>
    <cellStyle name="Pilkku_BINV" xfId="2689" xr:uid="{00000000-0005-0000-0000-00007C0A0000}"/>
    <cellStyle name="PLAN" xfId="2690" xr:uid="{00000000-0005-0000-0000-00007D0A0000}"/>
    <cellStyle name="PrePop Currency (0)" xfId="2691" xr:uid="{00000000-0005-0000-0000-00007E0A0000}"/>
    <cellStyle name="PrePop Currency (2)" xfId="2692" xr:uid="{00000000-0005-0000-0000-00007F0A0000}"/>
    <cellStyle name="PrePop Units (0)" xfId="2693" xr:uid="{00000000-0005-0000-0000-0000800A0000}"/>
    <cellStyle name="PrePop Units (1)" xfId="2694" xr:uid="{00000000-0005-0000-0000-0000810A0000}"/>
    <cellStyle name="PrePop Units (2)" xfId="2695" xr:uid="{00000000-0005-0000-0000-0000820A0000}"/>
    <cellStyle name="Py?r. luku_BINV" xfId="2696" xr:uid="{00000000-0005-0000-0000-0000830A0000}"/>
    <cellStyle name="Py?r. valuutta_BINV" xfId="2697" xr:uid="{00000000-0005-0000-0000-0000840A0000}"/>
    <cellStyle name="Q" xfId="2698" xr:uid="{00000000-0005-0000-0000-0000850A0000}"/>
    <cellStyle name="Quantity" xfId="2699" xr:uid="{00000000-0005-0000-0000-0000860A0000}"/>
    <cellStyle name="Quantity 2" xfId="2700" xr:uid="{00000000-0005-0000-0000-0000870A0000}"/>
    <cellStyle name="Quantity 2 2" xfId="2701" xr:uid="{00000000-0005-0000-0000-0000880A0000}"/>
    <cellStyle name="Quantity 3" xfId="2702" xr:uid="{00000000-0005-0000-0000-0000890A0000}"/>
    <cellStyle name="RevList" xfId="2703" xr:uid="{00000000-0005-0000-0000-00008A0A0000}"/>
    <cellStyle name="Rittichai" xfId="2704" xr:uid="{00000000-0005-0000-0000-00008B0A0000}"/>
    <cellStyle name="Rittichai 2" xfId="2705" xr:uid="{00000000-0005-0000-0000-00008C0A0000}"/>
    <cellStyle name="small border line" xfId="2706" xr:uid="{00000000-0005-0000-0000-00008D0A0000}"/>
    <cellStyle name="Standard_BS14" xfId="2707" xr:uid="{00000000-0005-0000-0000-00008E0A0000}"/>
    <cellStyle name="Style 1" xfId="2708" xr:uid="{00000000-0005-0000-0000-00008F0A0000}"/>
    <cellStyle name="Style 1 2" xfId="2709" xr:uid="{00000000-0005-0000-0000-0000900A0000}"/>
    <cellStyle name="Style 1 2 2" xfId="2710" xr:uid="{00000000-0005-0000-0000-0000910A0000}"/>
    <cellStyle name="Style 1 2 2 2" xfId="2711" xr:uid="{00000000-0005-0000-0000-0000920A0000}"/>
    <cellStyle name="Style 1 2 3" xfId="2712" xr:uid="{00000000-0005-0000-0000-0000930A0000}"/>
    <cellStyle name="Style 1 2 4" xfId="2713" xr:uid="{00000000-0005-0000-0000-0000940A0000}"/>
    <cellStyle name="Style 1 2 5" xfId="2714" xr:uid="{00000000-0005-0000-0000-0000950A0000}"/>
    <cellStyle name="Style 1 3" xfId="2715" xr:uid="{00000000-0005-0000-0000-0000960A0000}"/>
    <cellStyle name="Style 1 3 2" xfId="2716" xr:uid="{00000000-0005-0000-0000-0000970A0000}"/>
    <cellStyle name="Style 1 4" xfId="2717" xr:uid="{00000000-0005-0000-0000-0000980A0000}"/>
    <cellStyle name="Style 1 4 2" xfId="2718" xr:uid="{00000000-0005-0000-0000-0000990A0000}"/>
    <cellStyle name="Style 1 5" xfId="2719" xr:uid="{00000000-0005-0000-0000-00009A0A0000}"/>
    <cellStyle name="Style 1 6" xfId="2720" xr:uid="{00000000-0005-0000-0000-00009B0A0000}"/>
    <cellStyle name="subhead" xfId="2721" xr:uid="{00000000-0005-0000-0000-00009C0A0000}"/>
    <cellStyle name="Subtotal" xfId="2722" xr:uid="{00000000-0005-0000-0000-00009D0A0000}"/>
    <cellStyle name="Table" xfId="2723" xr:uid="{00000000-0005-0000-0000-00009E0A0000}"/>
    <cellStyle name="Table 2" xfId="2724" xr:uid="{00000000-0005-0000-0000-00009F0A0000}"/>
    <cellStyle name="Text Indent A" xfId="2725" xr:uid="{00000000-0005-0000-0000-0000A00A0000}"/>
    <cellStyle name="Text Indent B" xfId="2726" xr:uid="{00000000-0005-0000-0000-0000A10A0000}"/>
    <cellStyle name="Text Indent C" xfId="2727" xr:uid="{00000000-0005-0000-0000-0000A20A0000}"/>
    <cellStyle name="Tickmark" xfId="2728" xr:uid="{00000000-0005-0000-0000-0000A30A0000}"/>
    <cellStyle name="Times New Roman" xfId="2729" xr:uid="{00000000-0005-0000-0000-0000A40A0000}"/>
    <cellStyle name="Title 2" xfId="2730" xr:uid="{00000000-0005-0000-0000-0000A50A0000}"/>
    <cellStyle name="Title 2 2" xfId="2731" xr:uid="{00000000-0005-0000-0000-0000A60A0000}"/>
    <cellStyle name="Title 2 3" xfId="2732" xr:uid="{00000000-0005-0000-0000-0000A70A0000}"/>
    <cellStyle name="Title 2 4" xfId="2733" xr:uid="{00000000-0005-0000-0000-0000A80A0000}"/>
    <cellStyle name="Title 3" xfId="2734" xr:uid="{00000000-0005-0000-0000-0000A90A0000}"/>
    <cellStyle name="Title 3 2" xfId="2735" xr:uid="{00000000-0005-0000-0000-0000AA0A0000}"/>
    <cellStyle name="Title 3 3" xfId="2736" xr:uid="{00000000-0005-0000-0000-0000AB0A0000}"/>
    <cellStyle name="Title 4" xfId="2737" xr:uid="{00000000-0005-0000-0000-0000AC0A0000}"/>
    <cellStyle name="Title 4 2" xfId="2738" xr:uid="{00000000-0005-0000-0000-0000AD0A0000}"/>
    <cellStyle name="Title 5" xfId="2739" xr:uid="{00000000-0005-0000-0000-0000AE0A0000}"/>
    <cellStyle name="Title 5 2" xfId="2740" xr:uid="{00000000-0005-0000-0000-0000AF0A0000}"/>
    <cellStyle name="Title 6" xfId="2741" xr:uid="{00000000-0005-0000-0000-0000B00A0000}"/>
    <cellStyle name="Title 7" xfId="2742" xr:uid="{00000000-0005-0000-0000-0000B10A0000}"/>
    <cellStyle name="Total 2" xfId="2743" xr:uid="{00000000-0005-0000-0000-0000B20A0000}"/>
    <cellStyle name="Total 2 2" xfId="2744" xr:uid="{00000000-0005-0000-0000-0000B30A0000}"/>
    <cellStyle name="Total 2 3" xfId="2745" xr:uid="{00000000-0005-0000-0000-0000B40A0000}"/>
    <cellStyle name="Total 2 4" xfId="2746" xr:uid="{00000000-0005-0000-0000-0000B50A0000}"/>
    <cellStyle name="Total 3" xfId="2747" xr:uid="{00000000-0005-0000-0000-0000B60A0000}"/>
    <cellStyle name="Total 3 2" xfId="2748" xr:uid="{00000000-0005-0000-0000-0000B70A0000}"/>
    <cellStyle name="Total 3 3" xfId="2749" xr:uid="{00000000-0005-0000-0000-0000B80A0000}"/>
    <cellStyle name="Total 4" xfId="2750" xr:uid="{00000000-0005-0000-0000-0000B90A0000}"/>
    <cellStyle name="Total 4 2" xfId="2751" xr:uid="{00000000-0005-0000-0000-0000BA0A0000}"/>
    <cellStyle name="Total 5" xfId="2752" xr:uid="{00000000-0005-0000-0000-0000BB0A0000}"/>
    <cellStyle name="Total 5 2" xfId="2753" xr:uid="{00000000-0005-0000-0000-0000BC0A0000}"/>
    <cellStyle name="Total 6" xfId="2754" xr:uid="{00000000-0005-0000-0000-0000BD0A0000}"/>
    <cellStyle name="Total 7" xfId="2755" xr:uid="{00000000-0005-0000-0000-0000BE0A0000}"/>
    <cellStyle name="Tusental_A-listan (fixad)" xfId="2756" xr:uid="{00000000-0005-0000-0000-0000BF0A0000}"/>
    <cellStyle name="Valuta (0)" xfId="2757" xr:uid="{00000000-0005-0000-0000-0000C00A0000}"/>
    <cellStyle name="Valuta_NPV" xfId="2758" xr:uid="{00000000-0005-0000-0000-0000C10A0000}"/>
    <cellStyle name="Valuutta_BINV" xfId="2759" xr:uid="{00000000-0005-0000-0000-0000C20A0000}"/>
    <cellStyle name="W" xfId="2760" xr:uid="{00000000-0005-0000-0000-0000C30A0000}"/>
    <cellStyle name="Warning Text 2" xfId="2761" xr:uid="{00000000-0005-0000-0000-0000C40A0000}"/>
    <cellStyle name="Warning Text 2 2" xfId="2762" xr:uid="{00000000-0005-0000-0000-0000C50A0000}"/>
    <cellStyle name="Warning Text 2 3" xfId="2763" xr:uid="{00000000-0005-0000-0000-0000C60A0000}"/>
    <cellStyle name="Warning Text 2 4" xfId="2764" xr:uid="{00000000-0005-0000-0000-0000C70A0000}"/>
    <cellStyle name="Warning Text 3" xfId="2765" xr:uid="{00000000-0005-0000-0000-0000C80A0000}"/>
    <cellStyle name="Warning Text 3 2" xfId="2766" xr:uid="{00000000-0005-0000-0000-0000C90A0000}"/>
    <cellStyle name="Warning Text 3 3" xfId="2767" xr:uid="{00000000-0005-0000-0000-0000CA0A0000}"/>
    <cellStyle name="Warning Text 4" xfId="2768" xr:uid="{00000000-0005-0000-0000-0000CB0A0000}"/>
    <cellStyle name="Warning Text 4 2" xfId="2769" xr:uid="{00000000-0005-0000-0000-0000CC0A0000}"/>
    <cellStyle name="Warning Text 5" xfId="2770" xr:uid="{00000000-0005-0000-0000-0000CD0A0000}"/>
    <cellStyle name="Warning Text 5 2" xfId="2771" xr:uid="{00000000-0005-0000-0000-0000CE0A0000}"/>
    <cellStyle name="Warning Text 6" xfId="2772" xr:uid="{00000000-0005-0000-0000-0000CF0A0000}"/>
    <cellStyle name="Warning Text 7" xfId="2773" xr:uid="{00000000-0005-0000-0000-0000D00A0000}"/>
    <cellStyle name="WHead - Style2" xfId="2774" xr:uid="{00000000-0005-0000-0000-0000D10A0000}"/>
    <cellStyle name="wrap" xfId="2775" xr:uid="{00000000-0005-0000-0000-0000D20A0000}"/>
    <cellStyle name="Wไhrung [0]_35ERI8T2gbIEMixb4v26icuOo" xfId="2776" xr:uid="{00000000-0005-0000-0000-0000D30A0000}"/>
    <cellStyle name="Wไhrung_35ERI8T2gbIEMixb4v26icuOo" xfId="2777" xr:uid="{00000000-0005-0000-0000-0000D40A0000}"/>
    <cellStyle name="เครื่องหมายจุลภาค [0] 2" xfId="2779" xr:uid="{00000000-0005-0000-0000-0000D50A0000}"/>
    <cellStyle name="เครื่องหมายจุลภาค [0] 2 2" xfId="2780" xr:uid="{00000000-0005-0000-0000-0000D60A0000}"/>
    <cellStyle name="เครื่องหมายจุลภาค [0] 2 3" xfId="2781" xr:uid="{00000000-0005-0000-0000-0000D70A0000}"/>
    <cellStyle name="เครื่องหมายจุลภาค [0]_AUTO2000" xfId="2782" xr:uid="{00000000-0005-0000-0000-0000D80A0000}"/>
    <cellStyle name="เครื่องหมายจุลภาค 10" xfId="2783" xr:uid="{00000000-0005-0000-0000-0000D90A0000}"/>
    <cellStyle name="เครื่องหมายจุลภาค 11" xfId="2784" xr:uid="{00000000-0005-0000-0000-0000DA0A0000}"/>
    <cellStyle name="เครื่องหมายจุลภาค 12" xfId="2785" xr:uid="{00000000-0005-0000-0000-0000DB0A0000}"/>
    <cellStyle name="เครื่องหมายจุลภาค 13" xfId="2786" xr:uid="{00000000-0005-0000-0000-0000DC0A0000}"/>
    <cellStyle name="เครื่องหมายจุลภาค 14" xfId="2787" xr:uid="{00000000-0005-0000-0000-0000DD0A0000}"/>
    <cellStyle name="เครื่องหมายจุลภาค 2" xfId="2788" xr:uid="{00000000-0005-0000-0000-0000DE0A0000}"/>
    <cellStyle name="เครื่องหมายจุลภาค 2 10" xfId="2789" xr:uid="{00000000-0005-0000-0000-0000DF0A0000}"/>
    <cellStyle name="เครื่องหมายจุลภาค 2 10 2" xfId="2790" xr:uid="{00000000-0005-0000-0000-0000E00A0000}"/>
    <cellStyle name="เครื่องหมายจุลภาค 2 11" xfId="2791" xr:uid="{00000000-0005-0000-0000-0000E10A0000}"/>
    <cellStyle name="เครื่องหมายจุลภาค 2 11 2" xfId="2792" xr:uid="{00000000-0005-0000-0000-0000E20A0000}"/>
    <cellStyle name="เครื่องหมายจุลภาค 2 12" xfId="2793" xr:uid="{00000000-0005-0000-0000-0000E30A0000}"/>
    <cellStyle name="เครื่องหมายจุลภาค 2 12 2" xfId="2794" xr:uid="{00000000-0005-0000-0000-0000E40A0000}"/>
    <cellStyle name="เครื่องหมายจุลภาค 2 13" xfId="2795" xr:uid="{00000000-0005-0000-0000-0000E50A0000}"/>
    <cellStyle name="เครื่องหมายจุลภาค 2 13 2" xfId="2796" xr:uid="{00000000-0005-0000-0000-0000E60A0000}"/>
    <cellStyle name="เครื่องหมายจุลภาค 2 14" xfId="2797" xr:uid="{00000000-0005-0000-0000-0000E70A0000}"/>
    <cellStyle name="เครื่องหมายจุลภาค 2 14 2" xfId="2798" xr:uid="{00000000-0005-0000-0000-0000E80A0000}"/>
    <cellStyle name="เครื่องหมายจุลภาค 2 15" xfId="2799" xr:uid="{00000000-0005-0000-0000-0000E90A0000}"/>
    <cellStyle name="เครื่องหมายจุลภาค 2 15 2" xfId="2800" xr:uid="{00000000-0005-0000-0000-0000EA0A0000}"/>
    <cellStyle name="เครื่องหมายจุลภาค 2 16" xfId="2801" xr:uid="{00000000-0005-0000-0000-0000EB0A0000}"/>
    <cellStyle name="เครื่องหมายจุลภาค 2 16 2" xfId="2802" xr:uid="{00000000-0005-0000-0000-0000EC0A0000}"/>
    <cellStyle name="เครื่องหมายจุลภาค 2 17" xfId="2803" xr:uid="{00000000-0005-0000-0000-0000ED0A0000}"/>
    <cellStyle name="เครื่องหมายจุลภาค 2 17 2" xfId="2804" xr:uid="{00000000-0005-0000-0000-0000EE0A0000}"/>
    <cellStyle name="เครื่องหมายจุลภาค 2 18" xfId="2805" xr:uid="{00000000-0005-0000-0000-0000EF0A0000}"/>
    <cellStyle name="เครื่องหมายจุลภาค 2 18 2" xfId="2806" xr:uid="{00000000-0005-0000-0000-0000F00A0000}"/>
    <cellStyle name="เครื่องหมายจุลภาค 2 19" xfId="2807" xr:uid="{00000000-0005-0000-0000-0000F10A0000}"/>
    <cellStyle name="เครื่องหมายจุลภาค 2 19 2" xfId="2808" xr:uid="{00000000-0005-0000-0000-0000F20A0000}"/>
    <cellStyle name="เครื่องหมายจุลภาค 2 2" xfId="2809" xr:uid="{00000000-0005-0000-0000-0000F30A0000}"/>
    <cellStyle name="เครื่องหมายจุลภาค 2 2 2" xfId="2810" xr:uid="{00000000-0005-0000-0000-0000F40A0000}"/>
    <cellStyle name="เครื่องหมายจุลภาค 2 2 2 2" xfId="2811" xr:uid="{00000000-0005-0000-0000-0000F50A0000}"/>
    <cellStyle name="เครื่องหมายจุลภาค 2 2 2 2 2" xfId="2812" xr:uid="{00000000-0005-0000-0000-0000F60A0000}"/>
    <cellStyle name="เครื่องหมายจุลภาค 2 2 3" xfId="2813" xr:uid="{00000000-0005-0000-0000-0000F70A0000}"/>
    <cellStyle name="เครื่องหมายจุลภาค 2 2 3 2" xfId="2814" xr:uid="{00000000-0005-0000-0000-0000F80A0000}"/>
    <cellStyle name="เครื่องหมายจุลภาค 2 2 4" xfId="2815" xr:uid="{00000000-0005-0000-0000-0000F90A0000}"/>
    <cellStyle name="เครื่องหมายจุลภาค 2 2 4 2" xfId="2816" xr:uid="{00000000-0005-0000-0000-0000FA0A0000}"/>
    <cellStyle name="เครื่องหมายจุลภาค 2 2 4 3" xfId="2817" xr:uid="{00000000-0005-0000-0000-0000FB0A0000}"/>
    <cellStyle name="เครื่องหมายจุลภาค 2 2 5" xfId="2818" xr:uid="{00000000-0005-0000-0000-0000FC0A0000}"/>
    <cellStyle name="เครื่องหมายจุลภาค 2 2 6" xfId="2819" xr:uid="{00000000-0005-0000-0000-0000FD0A0000}"/>
    <cellStyle name="เครื่องหมายจุลภาค 2 2 7" xfId="2820" xr:uid="{00000000-0005-0000-0000-0000FE0A0000}"/>
    <cellStyle name="เครื่องหมายจุลภาค 2 20" xfId="2821" xr:uid="{00000000-0005-0000-0000-0000FF0A0000}"/>
    <cellStyle name="เครื่องหมายจุลภาค 2 20 2" xfId="2822" xr:uid="{00000000-0005-0000-0000-0000000B0000}"/>
    <cellStyle name="เครื่องหมายจุลภาค 2 21" xfId="2823" xr:uid="{00000000-0005-0000-0000-0000010B0000}"/>
    <cellStyle name="เครื่องหมายจุลภาค 2 22" xfId="2824" xr:uid="{00000000-0005-0000-0000-0000020B0000}"/>
    <cellStyle name="เครื่องหมายจุลภาค 2 22 2" xfId="2825" xr:uid="{00000000-0005-0000-0000-0000030B0000}"/>
    <cellStyle name="เครื่องหมายจุลภาค 2 23" xfId="2826" xr:uid="{00000000-0005-0000-0000-0000040B0000}"/>
    <cellStyle name="เครื่องหมายจุลภาค 2 24" xfId="2827" xr:uid="{00000000-0005-0000-0000-0000050B0000}"/>
    <cellStyle name="เครื่องหมายจุลภาค 2 24 2" xfId="2828" xr:uid="{00000000-0005-0000-0000-0000060B0000}"/>
    <cellStyle name="เครื่องหมายจุลภาค 2 25" xfId="2829" xr:uid="{00000000-0005-0000-0000-0000070B0000}"/>
    <cellStyle name="เครื่องหมายจุลภาค 2 26" xfId="2830" xr:uid="{00000000-0005-0000-0000-0000080B0000}"/>
    <cellStyle name="เครื่องหมายจุลภาค 2 27" xfId="2831" xr:uid="{00000000-0005-0000-0000-0000090B0000}"/>
    <cellStyle name="เครื่องหมายจุลภาค 2 28" xfId="2832" xr:uid="{00000000-0005-0000-0000-00000A0B0000}"/>
    <cellStyle name="เครื่องหมายจุลภาค 2 29" xfId="2833" xr:uid="{00000000-0005-0000-0000-00000B0B0000}"/>
    <cellStyle name="เครื่องหมายจุลภาค 2 3" xfId="2834" xr:uid="{00000000-0005-0000-0000-00000C0B0000}"/>
    <cellStyle name="เครื่องหมายจุลภาค 2 3 2" xfId="2835" xr:uid="{00000000-0005-0000-0000-00000D0B0000}"/>
    <cellStyle name="เครื่องหมายจุลภาค 2 3 2 2" xfId="2836" xr:uid="{00000000-0005-0000-0000-00000E0B0000}"/>
    <cellStyle name="เครื่องหมายจุลภาค 2 3 2 3" xfId="2837" xr:uid="{00000000-0005-0000-0000-00000F0B0000}"/>
    <cellStyle name="เครื่องหมายจุลภาค 2 3 3" xfId="2838" xr:uid="{00000000-0005-0000-0000-0000100B0000}"/>
    <cellStyle name="เครื่องหมายจุลภาค 2 3 4" xfId="2839" xr:uid="{00000000-0005-0000-0000-0000110B0000}"/>
    <cellStyle name="เครื่องหมายจุลภาค 2 30" xfId="2840" xr:uid="{00000000-0005-0000-0000-0000120B0000}"/>
    <cellStyle name="เครื่องหมายจุลภาค 2 31" xfId="2841" xr:uid="{00000000-0005-0000-0000-0000130B0000}"/>
    <cellStyle name="เครื่องหมายจุลภาค 2 32" xfId="2842" xr:uid="{00000000-0005-0000-0000-0000140B0000}"/>
    <cellStyle name="เครื่องหมายจุลภาค 2 33" xfId="2843" xr:uid="{00000000-0005-0000-0000-0000150B0000}"/>
    <cellStyle name="เครื่องหมายจุลภาค 2 34" xfId="2844" xr:uid="{00000000-0005-0000-0000-0000160B0000}"/>
    <cellStyle name="เครื่องหมายจุลภาค 2 35" xfId="2845" xr:uid="{00000000-0005-0000-0000-0000170B0000}"/>
    <cellStyle name="เครื่องหมายจุลภาค 2 36" xfId="2846" xr:uid="{00000000-0005-0000-0000-0000180B0000}"/>
    <cellStyle name="เครื่องหมายจุลภาค 2 37" xfId="2847" xr:uid="{00000000-0005-0000-0000-0000190B0000}"/>
    <cellStyle name="เครื่องหมายจุลภาค 2 38" xfId="2848" xr:uid="{00000000-0005-0000-0000-00001A0B0000}"/>
    <cellStyle name="เครื่องหมายจุลภาค 2 39" xfId="2849" xr:uid="{00000000-0005-0000-0000-00001B0B0000}"/>
    <cellStyle name="เครื่องหมายจุลภาค 2 4" xfId="2850" xr:uid="{00000000-0005-0000-0000-00001C0B0000}"/>
    <cellStyle name="เครื่องหมายจุลภาค 2 4 2" xfId="2851" xr:uid="{00000000-0005-0000-0000-00001D0B0000}"/>
    <cellStyle name="เครื่องหมายจุลภาค 2 4 2 2" xfId="2852" xr:uid="{00000000-0005-0000-0000-00001E0B0000}"/>
    <cellStyle name="เครื่องหมายจุลภาค 2 4 3" xfId="2853" xr:uid="{00000000-0005-0000-0000-00001F0B0000}"/>
    <cellStyle name="เครื่องหมายจุลภาค 2 40" xfId="2854" xr:uid="{00000000-0005-0000-0000-0000200B0000}"/>
    <cellStyle name="เครื่องหมายจุลภาค 2 41" xfId="2855" xr:uid="{00000000-0005-0000-0000-0000210B0000}"/>
    <cellStyle name="เครื่องหมายจุลภาค 2 5" xfId="2856" xr:uid="{00000000-0005-0000-0000-0000220B0000}"/>
    <cellStyle name="เครื่องหมายจุลภาค 2 5 2" xfId="2857" xr:uid="{00000000-0005-0000-0000-0000230B0000}"/>
    <cellStyle name="เครื่องหมายจุลภาค 2 6" xfId="2858" xr:uid="{00000000-0005-0000-0000-0000240B0000}"/>
    <cellStyle name="เครื่องหมายจุลภาค 2 6 2" xfId="2859" xr:uid="{00000000-0005-0000-0000-0000250B0000}"/>
    <cellStyle name="เครื่องหมายจุลภาค 2 6 3" xfId="2860" xr:uid="{00000000-0005-0000-0000-0000260B0000}"/>
    <cellStyle name="เครื่องหมายจุลภาค 2 7" xfId="2861" xr:uid="{00000000-0005-0000-0000-0000270B0000}"/>
    <cellStyle name="เครื่องหมายจุลภาค 2 7 2" xfId="2862" xr:uid="{00000000-0005-0000-0000-0000280B0000}"/>
    <cellStyle name="เครื่องหมายจุลภาค 2 8" xfId="2863" xr:uid="{00000000-0005-0000-0000-0000290B0000}"/>
    <cellStyle name="เครื่องหมายจุลภาค 2 9" xfId="2864" xr:uid="{00000000-0005-0000-0000-00002A0B0000}"/>
    <cellStyle name="เครื่องหมายจุลภาค 2_Bank_TVC_Q1'52" xfId="2865" xr:uid="{00000000-0005-0000-0000-00002B0B0000}"/>
    <cellStyle name="เครื่องหมายจุลภาค 3" xfId="2866" xr:uid="{00000000-0005-0000-0000-00002C0B0000}"/>
    <cellStyle name="เครื่องหมายจุลภาค 3 10" xfId="2867" xr:uid="{00000000-0005-0000-0000-00002D0B0000}"/>
    <cellStyle name="เครื่องหมายจุลภาค 3 10 2" xfId="2868" xr:uid="{00000000-0005-0000-0000-00002E0B0000}"/>
    <cellStyle name="เครื่องหมายจุลภาค 3 11" xfId="2869" xr:uid="{00000000-0005-0000-0000-00002F0B0000}"/>
    <cellStyle name="เครื่องหมายจุลภาค 3 11 2" xfId="2870" xr:uid="{00000000-0005-0000-0000-0000300B0000}"/>
    <cellStyle name="เครื่องหมายจุลภาค 3 12" xfId="2871" xr:uid="{00000000-0005-0000-0000-0000310B0000}"/>
    <cellStyle name="เครื่องหมายจุลภาค 3 12 2" xfId="2872" xr:uid="{00000000-0005-0000-0000-0000320B0000}"/>
    <cellStyle name="เครื่องหมายจุลภาค 3 13" xfId="2873" xr:uid="{00000000-0005-0000-0000-0000330B0000}"/>
    <cellStyle name="เครื่องหมายจุลภาค 3 13 2" xfId="2874" xr:uid="{00000000-0005-0000-0000-0000340B0000}"/>
    <cellStyle name="เครื่องหมายจุลภาค 3 14" xfId="2875" xr:uid="{00000000-0005-0000-0000-0000350B0000}"/>
    <cellStyle name="เครื่องหมายจุลภาค 3 14 2" xfId="2876" xr:uid="{00000000-0005-0000-0000-0000360B0000}"/>
    <cellStyle name="เครื่องหมายจุลภาค 3 15" xfId="2877" xr:uid="{00000000-0005-0000-0000-0000370B0000}"/>
    <cellStyle name="เครื่องหมายจุลภาค 3 15 2" xfId="2878" xr:uid="{00000000-0005-0000-0000-0000380B0000}"/>
    <cellStyle name="เครื่องหมายจุลภาค 3 16" xfId="2879" xr:uid="{00000000-0005-0000-0000-0000390B0000}"/>
    <cellStyle name="เครื่องหมายจุลภาค 3 16 2" xfId="2880" xr:uid="{00000000-0005-0000-0000-00003A0B0000}"/>
    <cellStyle name="เครื่องหมายจุลภาค 3 17" xfId="2881" xr:uid="{00000000-0005-0000-0000-00003B0B0000}"/>
    <cellStyle name="เครื่องหมายจุลภาค 3 17 2" xfId="2882" xr:uid="{00000000-0005-0000-0000-00003C0B0000}"/>
    <cellStyle name="เครื่องหมายจุลภาค 3 18" xfId="2883" xr:uid="{00000000-0005-0000-0000-00003D0B0000}"/>
    <cellStyle name="เครื่องหมายจุลภาค 3 18 2" xfId="2884" xr:uid="{00000000-0005-0000-0000-00003E0B0000}"/>
    <cellStyle name="เครื่องหมายจุลภาค 3 19" xfId="2885" xr:uid="{00000000-0005-0000-0000-00003F0B0000}"/>
    <cellStyle name="เครื่องหมายจุลภาค 3 19 2" xfId="2886" xr:uid="{00000000-0005-0000-0000-0000400B0000}"/>
    <cellStyle name="เครื่องหมายจุลภาค 3 2" xfId="2887" xr:uid="{00000000-0005-0000-0000-0000410B0000}"/>
    <cellStyle name="เครื่องหมายจุลภาค 3 2 2" xfId="2888" xr:uid="{00000000-0005-0000-0000-0000420B0000}"/>
    <cellStyle name="เครื่องหมายจุลภาค 3 2 2 2" xfId="2889" xr:uid="{00000000-0005-0000-0000-0000430B0000}"/>
    <cellStyle name="เครื่องหมายจุลภาค 3 2 3" xfId="2890" xr:uid="{00000000-0005-0000-0000-0000440B0000}"/>
    <cellStyle name="เครื่องหมายจุลภาค 3 2 3 2" xfId="2891" xr:uid="{00000000-0005-0000-0000-0000450B0000}"/>
    <cellStyle name="เครื่องหมายจุลภาค 3 2 4" xfId="2892" xr:uid="{00000000-0005-0000-0000-0000460B0000}"/>
    <cellStyle name="เครื่องหมายจุลภาค 3 2 5" xfId="2893" xr:uid="{00000000-0005-0000-0000-0000470B0000}"/>
    <cellStyle name="เครื่องหมายจุลภาค 3 2 6" xfId="2894" xr:uid="{00000000-0005-0000-0000-0000480B0000}"/>
    <cellStyle name="เครื่องหมายจุลภาค 3 20" xfId="2895" xr:uid="{00000000-0005-0000-0000-0000490B0000}"/>
    <cellStyle name="เครื่องหมายจุลภาค 3 20 2" xfId="2896" xr:uid="{00000000-0005-0000-0000-00004A0B0000}"/>
    <cellStyle name="เครื่องหมายจุลภาค 3 21" xfId="2897" xr:uid="{00000000-0005-0000-0000-00004B0B0000}"/>
    <cellStyle name="เครื่องหมายจุลภาค 3 21 2" xfId="2898" xr:uid="{00000000-0005-0000-0000-00004C0B0000}"/>
    <cellStyle name="เครื่องหมายจุลภาค 3 22" xfId="2899" xr:uid="{00000000-0005-0000-0000-00004D0B0000}"/>
    <cellStyle name="เครื่องหมายจุลภาค 3 22 2" xfId="2900" xr:uid="{00000000-0005-0000-0000-00004E0B0000}"/>
    <cellStyle name="เครื่องหมายจุลภาค 3 23" xfId="2901" xr:uid="{00000000-0005-0000-0000-00004F0B0000}"/>
    <cellStyle name="เครื่องหมายจุลภาค 3 23 2" xfId="2902" xr:uid="{00000000-0005-0000-0000-0000500B0000}"/>
    <cellStyle name="เครื่องหมายจุลภาค 3 24" xfId="2903" xr:uid="{00000000-0005-0000-0000-0000510B0000}"/>
    <cellStyle name="เครื่องหมายจุลภาค 3 24 2" xfId="2904" xr:uid="{00000000-0005-0000-0000-0000520B0000}"/>
    <cellStyle name="เครื่องหมายจุลภาค 3 25" xfId="2905" xr:uid="{00000000-0005-0000-0000-0000530B0000}"/>
    <cellStyle name="เครื่องหมายจุลภาค 3 25 2" xfId="2906" xr:uid="{00000000-0005-0000-0000-0000540B0000}"/>
    <cellStyle name="เครื่องหมายจุลภาค 3 26" xfId="2907" xr:uid="{00000000-0005-0000-0000-0000550B0000}"/>
    <cellStyle name="เครื่องหมายจุลภาค 3 26 2" xfId="2908" xr:uid="{00000000-0005-0000-0000-0000560B0000}"/>
    <cellStyle name="เครื่องหมายจุลภาค 3 27" xfId="2909" xr:uid="{00000000-0005-0000-0000-0000570B0000}"/>
    <cellStyle name="เครื่องหมายจุลภาค 3 27 2" xfId="2910" xr:uid="{00000000-0005-0000-0000-0000580B0000}"/>
    <cellStyle name="เครื่องหมายจุลภาค 3 28" xfId="2911" xr:uid="{00000000-0005-0000-0000-0000590B0000}"/>
    <cellStyle name="เครื่องหมายจุลภาค 3 29" xfId="2912" xr:uid="{00000000-0005-0000-0000-00005A0B0000}"/>
    <cellStyle name="เครื่องหมายจุลภาค 3 3" xfId="2913" xr:uid="{00000000-0005-0000-0000-00005B0B0000}"/>
    <cellStyle name="เครื่องหมายจุลภาค 3 3 2" xfId="2914" xr:uid="{00000000-0005-0000-0000-00005C0B0000}"/>
    <cellStyle name="เครื่องหมายจุลภาค 3 3 2 2" xfId="2915" xr:uid="{00000000-0005-0000-0000-00005D0B0000}"/>
    <cellStyle name="เครื่องหมายจุลภาค 3 3 3" xfId="2916" xr:uid="{00000000-0005-0000-0000-00005E0B0000}"/>
    <cellStyle name="เครื่องหมายจุลภาค 3 3 3 2" xfId="2917" xr:uid="{00000000-0005-0000-0000-00005F0B0000}"/>
    <cellStyle name="เครื่องหมายจุลภาค 3 3 4" xfId="2918" xr:uid="{00000000-0005-0000-0000-0000600B0000}"/>
    <cellStyle name="เครื่องหมายจุลภาค 3 3 5" xfId="2919" xr:uid="{00000000-0005-0000-0000-0000610B0000}"/>
    <cellStyle name="เครื่องหมายจุลภาค 3 4" xfId="2920" xr:uid="{00000000-0005-0000-0000-0000620B0000}"/>
    <cellStyle name="เครื่องหมายจุลภาค 3 4 2" xfId="2921" xr:uid="{00000000-0005-0000-0000-0000630B0000}"/>
    <cellStyle name="เครื่องหมายจุลภาค 3 4 2 2" xfId="2922" xr:uid="{00000000-0005-0000-0000-0000640B0000}"/>
    <cellStyle name="เครื่องหมายจุลภาค 3 4 3" xfId="2923" xr:uid="{00000000-0005-0000-0000-0000650B0000}"/>
    <cellStyle name="เครื่องหมายจุลภาค 3 4 4" xfId="2924" xr:uid="{00000000-0005-0000-0000-0000660B0000}"/>
    <cellStyle name="เครื่องหมายจุลภาค 3 5" xfId="2925" xr:uid="{00000000-0005-0000-0000-0000670B0000}"/>
    <cellStyle name="เครื่องหมายจุลภาค 3 5 2" xfId="2926" xr:uid="{00000000-0005-0000-0000-0000680B0000}"/>
    <cellStyle name="เครื่องหมายจุลภาค 3 5 3" xfId="2927" xr:uid="{00000000-0005-0000-0000-0000690B0000}"/>
    <cellStyle name="เครื่องหมายจุลภาค 3 6" xfId="2928" xr:uid="{00000000-0005-0000-0000-00006A0B0000}"/>
    <cellStyle name="เครื่องหมายจุลภาค 3 6 2" xfId="2929" xr:uid="{00000000-0005-0000-0000-00006B0B0000}"/>
    <cellStyle name="เครื่องหมายจุลภาค 3 7" xfId="2930" xr:uid="{00000000-0005-0000-0000-00006C0B0000}"/>
    <cellStyle name="เครื่องหมายจุลภาค 3 7 2" xfId="2931" xr:uid="{00000000-0005-0000-0000-00006D0B0000}"/>
    <cellStyle name="เครื่องหมายจุลภาค 3 8" xfId="2932" xr:uid="{00000000-0005-0000-0000-00006E0B0000}"/>
    <cellStyle name="เครื่องหมายจุลภาค 3 8 2" xfId="2933" xr:uid="{00000000-0005-0000-0000-00006F0B0000}"/>
    <cellStyle name="เครื่องหมายจุลภาค 3 9" xfId="2934" xr:uid="{00000000-0005-0000-0000-0000700B0000}"/>
    <cellStyle name="เครื่องหมายจุลภาค 3 9 2" xfId="2935" xr:uid="{00000000-0005-0000-0000-0000710B0000}"/>
    <cellStyle name="เครื่องหมายจุลภาค 3_Bank_TVC_Q2'52" xfId="2936" xr:uid="{00000000-0005-0000-0000-0000720B0000}"/>
    <cellStyle name="เครื่องหมายจุลภาค 4" xfId="2937" xr:uid="{00000000-0005-0000-0000-0000730B0000}"/>
    <cellStyle name="เครื่องหมายจุลภาค 4 10" xfId="2938" xr:uid="{00000000-0005-0000-0000-0000740B0000}"/>
    <cellStyle name="เครื่องหมายจุลภาค 4 10 2" xfId="2939" xr:uid="{00000000-0005-0000-0000-0000750B0000}"/>
    <cellStyle name="เครื่องหมายจุลภาค 4 11" xfId="2940" xr:uid="{00000000-0005-0000-0000-0000760B0000}"/>
    <cellStyle name="เครื่องหมายจุลภาค 4 11 2" xfId="2941" xr:uid="{00000000-0005-0000-0000-0000770B0000}"/>
    <cellStyle name="เครื่องหมายจุลภาค 4 12" xfId="2942" xr:uid="{00000000-0005-0000-0000-0000780B0000}"/>
    <cellStyle name="เครื่องหมายจุลภาค 4 12 2" xfId="2943" xr:uid="{00000000-0005-0000-0000-0000790B0000}"/>
    <cellStyle name="เครื่องหมายจุลภาค 4 13" xfId="2944" xr:uid="{00000000-0005-0000-0000-00007A0B0000}"/>
    <cellStyle name="เครื่องหมายจุลภาค 4 13 2" xfId="2945" xr:uid="{00000000-0005-0000-0000-00007B0B0000}"/>
    <cellStyle name="เครื่องหมายจุลภาค 4 14" xfId="2946" xr:uid="{00000000-0005-0000-0000-00007C0B0000}"/>
    <cellStyle name="เครื่องหมายจุลภาค 4 14 2" xfId="2947" xr:uid="{00000000-0005-0000-0000-00007D0B0000}"/>
    <cellStyle name="เครื่องหมายจุลภาค 4 15" xfId="2948" xr:uid="{00000000-0005-0000-0000-00007E0B0000}"/>
    <cellStyle name="เครื่องหมายจุลภาค 4 15 2" xfId="2949" xr:uid="{00000000-0005-0000-0000-00007F0B0000}"/>
    <cellStyle name="เครื่องหมายจุลภาค 4 16" xfId="2950" xr:uid="{00000000-0005-0000-0000-0000800B0000}"/>
    <cellStyle name="เครื่องหมายจุลภาค 4 16 2" xfId="2951" xr:uid="{00000000-0005-0000-0000-0000810B0000}"/>
    <cellStyle name="เครื่องหมายจุลภาค 4 17" xfId="2952" xr:uid="{00000000-0005-0000-0000-0000820B0000}"/>
    <cellStyle name="เครื่องหมายจุลภาค 4 17 2" xfId="2953" xr:uid="{00000000-0005-0000-0000-0000830B0000}"/>
    <cellStyle name="เครื่องหมายจุลภาค 4 18" xfId="2954" xr:uid="{00000000-0005-0000-0000-0000840B0000}"/>
    <cellStyle name="เครื่องหมายจุลภาค 4 18 2" xfId="2955" xr:uid="{00000000-0005-0000-0000-0000850B0000}"/>
    <cellStyle name="เครื่องหมายจุลภาค 4 19" xfId="2956" xr:uid="{00000000-0005-0000-0000-0000860B0000}"/>
    <cellStyle name="เครื่องหมายจุลภาค 4 19 2" xfId="2957" xr:uid="{00000000-0005-0000-0000-0000870B0000}"/>
    <cellStyle name="เครื่องหมายจุลภาค 4 2" xfId="2958" xr:uid="{00000000-0005-0000-0000-0000880B0000}"/>
    <cellStyle name="เครื่องหมายจุลภาค 4 2 2" xfId="2959" xr:uid="{00000000-0005-0000-0000-0000890B0000}"/>
    <cellStyle name="เครื่องหมายจุลภาค 4 2 2 2" xfId="2960" xr:uid="{00000000-0005-0000-0000-00008A0B0000}"/>
    <cellStyle name="เครื่องหมายจุลภาค 4 2 2 3" xfId="2961" xr:uid="{00000000-0005-0000-0000-00008B0B0000}"/>
    <cellStyle name="เครื่องหมายจุลภาค 4 2 3" xfId="2962" xr:uid="{00000000-0005-0000-0000-00008C0B0000}"/>
    <cellStyle name="เครื่องหมายจุลภาค 4 2 3 2" xfId="2963" xr:uid="{00000000-0005-0000-0000-00008D0B0000}"/>
    <cellStyle name="เครื่องหมายจุลภาค 4 2 4" xfId="2964" xr:uid="{00000000-0005-0000-0000-00008E0B0000}"/>
    <cellStyle name="เครื่องหมายจุลภาค 4 2 4 2" xfId="2965" xr:uid="{00000000-0005-0000-0000-00008F0B0000}"/>
    <cellStyle name="เครื่องหมายจุลภาค 4 2 5" xfId="2966" xr:uid="{00000000-0005-0000-0000-0000900B0000}"/>
    <cellStyle name="เครื่องหมายจุลภาค 4 2 6" xfId="2967" xr:uid="{00000000-0005-0000-0000-0000910B0000}"/>
    <cellStyle name="เครื่องหมายจุลภาค 4 20" xfId="2968" xr:uid="{00000000-0005-0000-0000-0000920B0000}"/>
    <cellStyle name="เครื่องหมายจุลภาค 4 20 2" xfId="2969" xr:uid="{00000000-0005-0000-0000-0000930B0000}"/>
    <cellStyle name="เครื่องหมายจุลภาค 4 21" xfId="2970" xr:uid="{00000000-0005-0000-0000-0000940B0000}"/>
    <cellStyle name="เครื่องหมายจุลภาค 4 21 2" xfId="2971" xr:uid="{00000000-0005-0000-0000-0000950B0000}"/>
    <cellStyle name="เครื่องหมายจุลภาค 4 22" xfId="2972" xr:uid="{00000000-0005-0000-0000-0000960B0000}"/>
    <cellStyle name="เครื่องหมายจุลภาค 4 22 2" xfId="2973" xr:uid="{00000000-0005-0000-0000-0000970B0000}"/>
    <cellStyle name="เครื่องหมายจุลภาค 4 23" xfId="2974" xr:uid="{00000000-0005-0000-0000-0000980B0000}"/>
    <cellStyle name="เครื่องหมายจุลภาค 4 23 2" xfId="2975" xr:uid="{00000000-0005-0000-0000-0000990B0000}"/>
    <cellStyle name="เครื่องหมายจุลภาค 4 24" xfId="2976" xr:uid="{00000000-0005-0000-0000-00009A0B0000}"/>
    <cellStyle name="เครื่องหมายจุลภาค 4 24 2" xfId="2977" xr:uid="{00000000-0005-0000-0000-00009B0B0000}"/>
    <cellStyle name="เครื่องหมายจุลภาค 4 25" xfId="2978" xr:uid="{00000000-0005-0000-0000-00009C0B0000}"/>
    <cellStyle name="เครื่องหมายจุลภาค 4 25 2" xfId="2979" xr:uid="{00000000-0005-0000-0000-00009D0B0000}"/>
    <cellStyle name="เครื่องหมายจุลภาค 4 26" xfId="2980" xr:uid="{00000000-0005-0000-0000-00009E0B0000}"/>
    <cellStyle name="เครื่องหมายจุลภาค 4 26 2" xfId="2981" xr:uid="{00000000-0005-0000-0000-00009F0B0000}"/>
    <cellStyle name="เครื่องหมายจุลภาค 4 27" xfId="2982" xr:uid="{00000000-0005-0000-0000-0000A00B0000}"/>
    <cellStyle name="เครื่องหมายจุลภาค 4 27 2" xfId="2983" xr:uid="{00000000-0005-0000-0000-0000A10B0000}"/>
    <cellStyle name="เครื่องหมายจุลภาค 4 28" xfId="2984" xr:uid="{00000000-0005-0000-0000-0000A20B0000}"/>
    <cellStyle name="เครื่องหมายจุลภาค 4 28 2" xfId="2985" xr:uid="{00000000-0005-0000-0000-0000A30B0000}"/>
    <cellStyle name="เครื่องหมายจุลภาค 4 29" xfId="2986" xr:uid="{00000000-0005-0000-0000-0000A40B0000}"/>
    <cellStyle name="เครื่องหมายจุลภาค 4 3" xfId="2987" xr:uid="{00000000-0005-0000-0000-0000A50B0000}"/>
    <cellStyle name="เครื่องหมายจุลภาค 4 3 2" xfId="2988" xr:uid="{00000000-0005-0000-0000-0000A60B0000}"/>
    <cellStyle name="เครื่องหมายจุลภาค 4 3 2 2" xfId="2989" xr:uid="{00000000-0005-0000-0000-0000A70B0000}"/>
    <cellStyle name="เครื่องหมายจุลภาค 4 3 3" xfId="2990" xr:uid="{00000000-0005-0000-0000-0000A80B0000}"/>
    <cellStyle name="เครื่องหมายจุลภาค 4 3 3 2" xfId="2991" xr:uid="{00000000-0005-0000-0000-0000A90B0000}"/>
    <cellStyle name="เครื่องหมายจุลภาค 4 3 4" xfId="2992" xr:uid="{00000000-0005-0000-0000-0000AA0B0000}"/>
    <cellStyle name="เครื่องหมายจุลภาค 4 3 5" xfId="2993" xr:uid="{00000000-0005-0000-0000-0000AB0B0000}"/>
    <cellStyle name="เครื่องหมายจุลภาค 4 4" xfId="2994" xr:uid="{00000000-0005-0000-0000-0000AC0B0000}"/>
    <cellStyle name="เครื่องหมายจุลภาค 4 4 2" xfId="2995" xr:uid="{00000000-0005-0000-0000-0000AD0B0000}"/>
    <cellStyle name="เครื่องหมายจุลภาค 4 4 3" xfId="2996" xr:uid="{00000000-0005-0000-0000-0000AE0B0000}"/>
    <cellStyle name="เครื่องหมายจุลภาค 4 5" xfId="2997" xr:uid="{00000000-0005-0000-0000-0000AF0B0000}"/>
    <cellStyle name="เครื่องหมายจุลภาค 4 5 2" xfId="2998" xr:uid="{00000000-0005-0000-0000-0000B00B0000}"/>
    <cellStyle name="เครื่องหมายจุลภาค 4 5 3" xfId="2999" xr:uid="{00000000-0005-0000-0000-0000B10B0000}"/>
    <cellStyle name="เครื่องหมายจุลภาค 4 6" xfId="3000" xr:uid="{00000000-0005-0000-0000-0000B20B0000}"/>
    <cellStyle name="เครื่องหมายจุลภาค 4 6 2" xfId="3001" xr:uid="{00000000-0005-0000-0000-0000B30B0000}"/>
    <cellStyle name="เครื่องหมายจุลภาค 4 7" xfId="3002" xr:uid="{00000000-0005-0000-0000-0000B40B0000}"/>
    <cellStyle name="เครื่องหมายจุลภาค 4 7 2" xfId="3003" xr:uid="{00000000-0005-0000-0000-0000B50B0000}"/>
    <cellStyle name="เครื่องหมายจุลภาค 4 8" xfId="3004" xr:uid="{00000000-0005-0000-0000-0000B60B0000}"/>
    <cellStyle name="เครื่องหมายจุลภาค 4 8 2" xfId="3005" xr:uid="{00000000-0005-0000-0000-0000B70B0000}"/>
    <cellStyle name="เครื่องหมายจุลภาค 4 9" xfId="3006" xr:uid="{00000000-0005-0000-0000-0000B80B0000}"/>
    <cellStyle name="เครื่องหมายจุลภาค 4 9 2" xfId="3007" xr:uid="{00000000-0005-0000-0000-0000B90B0000}"/>
    <cellStyle name="เครื่องหมายจุลภาค 4_Job on M2 Kb,Kc_Y'2009" xfId="3008" xr:uid="{00000000-0005-0000-0000-0000BA0B0000}"/>
    <cellStyle name="เครื่องหมายจุลภาค 5" xfId="3009" xr:uid="{00000000-0005-0000-0000-0000BB0B0000}"/>
    <cellStyle name="เครื่องหมายจุลภาค 5 2" xfId="3010" xr:uid="{00000000-0005-0000-0000-0000BC0B0000}"/>
    <cellStyle name="เครื่องหมายจุลภาค 5 2 2" xfId="3011" xr:uid="{00000000-0005-0000-0000-0000BD0B0000}"/>
    <cellStyle name="เครื่องหมายจุลภาค 5 2 2 2" xfId="3012" xr:uid="{00000000-0005-0000-0000-0000BE0B0000}"/>
    <cellStyle name="เครื่องหมายจุลภาค 5 2 2 3" xfId="3013" xr:uid="{00000000-0005-0000-0000-0000BF0B0000}"/>
    <cellStyle name="เครื่องหมายจุลภาค 5 2 3" xfId="3014" xr:uid="{00000000-0005-0000-0000-0000C00B0000}"/>
    <cellStyle name="เครื่องหมายจุลภาค 5 2 4" xfId="3015" xr:uid="{00000000-0005-0000-0000-0000C10B0000}"/>
    <cellStyle name="เครื่องหมายจุลภาค 5 2 5" xfId="3016" xr:uid="{00000000-0005-0000-0000-0000C20B0000}"/>
    <cellStyle name="เครื่องหมายจุลภาค 5 3" xfId="3017" xr:uid="{00000000-0005-0000-0000-0000C30B0000}"/>
    <cellStyle name="เครื่องหมายจุลภาค 5 3 2" xfId="3018" xr:uid="{00000000-0005-0000-0000-0000C40B0000}"/>
    <cellStyle name="เครื่องหมายจุลภาค 5 3 3" xfId="3019" xr:uid="{00000000-0005-0000-0000-0000C50B0000}"/>
    <cellStyle name="เครื่องหมายจุลภาค 5 3 4" xfId="3020" xr:uid="{00000000-0005-0000-0000-0000C60B0000}"/>
    <cellStyle name="เครื่องหมายจุลภาค 5 3 5" xfId="3021" xr:uid="{00000000-0005-0000-0000-0000C70B0000}"/>
    <cellStyle name="เครื่องหมายจุลภาค 5 4" xfId="3022" xr:uid="{00000000-0005-0000-0000-0000C80B0000}"/>
    <cellStyle name="เครื่องหมายจุลภาค 5 4 2" xfId="3023" xr:uid="{00000000-0005-0000-0000-0000C90B0000}"/>
    <cellStyle name="เครื่องหมายจุลภาค 5 4 3" xfId="3024" xr:uid="{00000000-0005-0000-0000-0000CA0B0000}"/>
    <cellStyle name="เครื่องหมายจุลภาค 5 5" xfId="3025" xr:uid="{00000000-0005-0000-0000-0000CB0B0000}"/>
    <cellStyle name="เครื่องหมายจุลภาค 5 6" xfId="3026" xr:uid="{00000000-0005-0000-0000-0000CC0B0000}"/>
    <cellStyle name="เครื่องหมายจุลภาค 6" xfId="3027" xr:uid="{00000000-0005-0000-0000-0000CD0B0000}"/>
    <cellStyle name="เครื่องหมายจุลภาค 6 10" xfId="3028" xr:uid="{00000000-0005-0000-0000-0000CE0B0000}"/>
    <cellStyle name="เครื่องหมายจุลภาค 6 10 2" xfId="3029" xr:uid="{00000000-0005-0000-0000-0000CF0B0000}"/>
    <cellStyle name="เครื่องหมายจุลภาค 6 11" xfId="3030" xr:uid="{00000000-0005-0000-0000-0000D00B0000}"/>
    <cellStyle name="เครื่องหมายจุลภาค 6 11 2" xfId="3031" xr:uid="{00000000-0005-0000-0000-0000D10B0000}"/>
    <cellStyle name="เครื่องหมายจุลภาค 6 12" xfId="3032" xr:uid="{00000000-0005-0000-0000-0000D20B0000}"/>
    <cellStyle name="เครื่องหมายจุลภาค 6 12 2" xfId="3033" xr:uid="{00000000-0005-0000-0000-0000D30B0000}"/>
    <cellStyle name="เครื่องหมายจุลภาค 6 13" xfId="3034" xr:uid="{00000000-0005-0000-0000-0000D40B0000}"/>
    <cellStyle name="เครื่องหมายจุลภาค 6 13 2" xfId="3035" xr:uid="{00000000-0005-0000-0000-0000D50B0000}"/>
    <cellStyle name="เครื่องหมายจุลภาค 6 14" xfId="3036" xr:uid="{00000000-0005-0000-0000-0000D60B0000}"/>
    <cellStyle name="เครื่องหมายจุลภาค 6 14 2" xfId="3037" xr:uid="{00000000-0005-0000-0000-0000D70B0000}"/>
    <cellStyle name="เครื่องหมายจุลภาค 6 15" xfId="3038" xr:uid="{00000000-0005-0000-0000-0000D80B0000}"/>
    <cellStyle name="เครื่องหมายจุลภาค 6 15 2" xfId="3039" xr:uid="{00000000-0005-0000-0000-0000D90B0000}"/>
    <cellStyle name="เครื่องหมายจุลภาค 6 16" xfId="3040" xr:uid="{00000000-0005-0000-0000-0000DA0B0000}"/>
    <cellStyle name="เครื่องหมายจุลภาค 6 16 2" xfId="3041" xr:uid="{00000000-0005-0000-0000-0000DB0B0000}"/>
    <cellStyle name="เครื่องหมายจุลภาค 6 17" xfId="3042" xr:uid="{00000000-0005-0000-0000-0000DC0B0000}"/>
    <cellStyle name="เครื่องหมายจุลภาค 6 17 2" xfId="3043" xr:uid="{00000000-0005-0000-0000-0000DD0B0000}"/>
    <cellStyle name="เครื่องหมายจุลภาค 6 18" xfId="3044" xr:uid="{00000000-0005-0000-0000-0000DE0B0000}"/>
    <cellStyle name="เครื่องหมายจุลภาค 6 18 2" xfId="3045" xr:uid="{00000000-0005-0000-0000-0000DF0B0000}"/>
    <cellStyle name="เครื่องหมายจุลภาค 6 19" xfId="3046" xr:uid="{00000000-0005-0000-0000-0000E00B0000}"/>
    <cellStyle name="เครื่องหมายจุลภาค 6 19 2" xfId="3047" xr:uid="{00000000-0005-0000-0000-0000E10B0000}"/>
    <cellStyle name="เครื่องหมายจุลภาค 6 2" xfId="3048" xr:uid="{00000000-0005-0000-0000-0000E20B0000}"/>
    <cellStyle name="เครื่องหมายจุลภาค 6 2 2" xfId="3049" xr:uid="{00000000-0005-0000-0000-0000E30B0000}"/>
    <cellStyle name="เครื่องหมายจุลภาค 6 2 2 2" xfId="3050" xr:uid="{00000000-0005-0000-0000-0000E40B0000}"/>
    <cellStyle name="เครื่องหมายจุลภาค 6 2 3" xfId="3051" xr:uid="{00000000-0005-0000-0000-0000E50B0000}"/>
    <cellStyle name="เครื่องหมายจุลภาค 6 2 4" xfId="3052" xr:uid="{00000000-0005-0000-0000-0000E60B0000}"/>
    <cellStyle name="เครื่องหมายจุลภาค 6 20" xfId="3053" xr:uid="{00000000-0005-0000-0000-0000E70B0000}"/>
    <cellStyle name="เครื่องหมายจุลภาค 6 20 2" xfId="3054" xr:uid="{00000000-0005-0000-0000-0000E80B0000}"/>
    <cellStyle name="เครื่องหมายจุลภาค 6 21" xfId="3055" xr:uid="{00000000-0005-0000-0000-0000E90B0000}"/>
    <cellStyle name="เครื่องหมายจุลภาค 6 21 2" xfId="3056" xr:uid="{00000000-0005-0000-0000-0000EA0B0000}"/>
    <cellStyle name="เครื่องหมายจุลภาค 6 22" xfId="3057" xr:uid="{00000000-0005-0000-0000-0000EB0B0000}"/>
    <cellStyle name="เครื่องหมายจุลภาค 6 22 2" xfId="3058" xr:uid="{00000000-0005-0000-0000-0000EC0B0000}"/>
    <cellStyle name="เครื่องหมายจุลภาค 6 23" xfId="3059" xr:uid="{00000000-0005-0000-0000-0000ED0B0000}"/>
    <cellStyle name="เครื่องหมายจุลภาค 6 23 2" xfId="3060" xr:uid="{00000000-0005-0000-0000-0000EE0B0000}"/>
    <cellStyle name="เครื่องหมายจุลภาค 6 24" xfId="3061" xr:uid="{00000000-0005-0000-0000-0000EF0B0000}"/>
    <cellStyle name="เครื่องหมายจุลภาค 6 24 2" xfId="3062" xr:uid="{00000000-0005-0000-0000-0000F00B0000}"/>
    <cellStyle name="เครื่องหมายจุลภาค 6 25" xfId="3063" xr:uid="{00000000-0005-0000-0000-0000F10B0000}"/>
    <cellStyle name="เครื่องหมายจุลภาค 6 25 2" xfId="3064" xr:uid="{00000000-0005-0000-0000-0000F20B0000}"/>
    <cellStyle name="เครื่องหมายจุลภาค 6 26" xfId="3065" xr:uid="{00000000-0005-0000-0000-0000F30B0000}"/>
    <cellStyle name="เครื่องหมายจุลภาค 6 26 2" xfId="3066" xr:uid="{00000000-0005-0000-0000-0000F40B0000}"/>
    <cellStyle name="เครื่องหมายจุลภาค 6 27" xfId="3067" xr:uid="{00000000-0005-0000-0000-0000F50B0000}"/>
    <cellStyle name="เครื่องหมายจุลภาค 6 27 2" xfId="3068" xr:uid="{00000000-0005-0000-0000-0000F60B0000}"/>
    <cellStyle name="เครื่องหมายจุลภาค 6 28" xfId="3069" xr:uid="{00000000-0005-0000-0000-0000F70B0000}"/>
    <cellStyle name="เครื่องหมายจุลภาค 6 29" xfId="3070" xr:uid="{00000000-0005-0000-0000-0000F80B0000}"/>
    <cellStyle name="เครื่องหมายจุลภาค 6 3" xfId="3071" xr:uid="{00000000-0005-0000-0000-0000F90B0000}"/>
    <cellStyle name="เครื่องหมายจุลภาค 6 3 2" xfId="3072" xr:uid="{00000000-0005-0000-0000-0000FA0B0000}"/>
    <cellStyle name="เครื่องหมายจุลภาค 6 3 3" xfId="3073" xr:uid="{00000000-0005-0000-0000-0000FB0B0000}"/>
    <cellStyle name="เครื่องหมายจุลภาค 6 3 4" xfId="3074" xr:uid="{00000000-0005-0000-0000-0000FC0B0000}"/>
    <cellStyle name="เครื่องหมายจุลภาค 6 4" xfId="3075" xr:uid="{00000000-0005-0000-0000-0000FD0B0000}"/>
    <cellStyle name="เครื่องหมายจุลภาค 6 4 2" xfId="3076" xr:uid="{00000000-0005-0000-0000-0000FE0B0000}"/>
    <cellStyle name="เครื่องหมายจุลภาค 6 4 3" xfId="3077" xr:uid="{00000000-0005-0000-0000-0000FF0B0000}"/>
    <cellStyle name="เครื่องหมายจุลภาค 6 5" xfId="3078" xr:uid="{00000000-0005-0000-0000-0000000C0000}"/>
    <cellStyle name="เครื่องหมายจุลภาค 6 5 2" xfId="3079" xr:uid="{00000000-0005-0000-0000-0000010C0000}"/>
    <cellStyle name="เครื่องหมายจุลภาค 6 6" xfId="3080" xr:uid="{00000000-0005-0000-0000-0000020C0000}"/>
    <cellStyle name="เครื่องหมายจุลภาค 6 6 2" xfId="3081" xr:uid="{00000000-0005-0000-0000-0000030C0000}"/>
    <cellStyle name="เครื่องหมายจุลภาค 6 7" xfId="3082" xr:uid="{00000000-0005-0000-0000-0000040C0000}"/>
    <cellStyle name="เครื่องหมายจุลภาค 6 7 2" xfId="3083" xr:uid="{00000000-0005-0000-0000-0000050C0000}"/>
    <cellStyle name="เครื่องหมายจุลภาค 6 8" xfId="3084" xr:uid="{00000000-0005-0000-0000-0000060C0000}"/>
    <cellStyle name="เครื่องหมายจุลภาค 6 8 2" xfId="3085" xr:uid="{00000000-0005-0000-0000-0000070C0000}"/>
    <cellStyle name="เครื่องหมายจุลภาค 6 9" xfId="3086" xr:uid="{00000000-0005-0000-0000-0000080C0000}"/>
    <cellStyle name="เครื่องหมายจุลภาค 6 9 2" xfId="3087" xr:uid="{00000000-0005-0000-0000-0000090C0000}"/>
    <cellStyle name="เครื่องหมายจุลภาค 7" xfId="3088" xr:uid="{00000000-0005-0000-0000-00000A0C0000}"/>
    <cellStyle name="เครื่องหมายจุลภาค 7 10" xfId="3089" xr:uid="{00000000-0005-0000-0000-00000B0C0000}"/>
    <cellStyle name="เครื่องหมายจุลภาค 7 10 2" xfId="3090" xr:uid="{00000000-0005-0000-0000-00000C0C0000}"/>
    <cellStyle name="เครื่องหมายจุลภาค 7 11" xfId="3091" xr:uid="{00000000-0005-0000-0000-00000D0C0000}"/>
    <cellStyle name="เครื่องหมายจุลภาค 7 11 2" xfId="3092" xr:uid="{00000000-0005-0000-0000-00000E0C0000}"/>
    <cellStyle name="เครื่องหมายจุลภาค 7 12" xfId="3093" xr:uid="{00000000-0005-0000-0000-00000F0C0000}"/>
    <cellStyle name="เครื่องหมายจุลภาค 7 12 2" xfId="3094" xr:uid="{00000000-0005-0000-0000-0000100C0000}"/>
    <cellStyle name="เครื่องหมายจุลภาค 7 13" xfId="3095" xr:uid="{00000000-0005-0000-0000-0000110C0000}"/>
    <cellStyle name="เครื่องหมายจุลภาค 7 13 2" xfId="3096" xr:uid="{00000000-0005-0000-0000-0000120C0000}"/>
    <cellStyle name="เครื่องหมายจุลภาค 7 14" xfId="3097" xr:uid="{00000000-0005-0000-0000-0000130C0000}"/>
    <cellStyle name="เครื่องหมายจุลภาค 7 14 2" xfId="3098" xr:uid="{00000000-0005-0000-0000-0000140C0000}"/>
    <cellStyle name="เครื่องหมายจุลภาค 7 15" xfId="3099" xr:uid="{00000000-0005-0000-0000-0000150C0000}"/>
    <cellStyle name="เครื่องหมายจุลภาค 7 15 2" xfId="3100" xr:uid="{00000000-0005-0000-0000-0000160C0000}"/>
    <cellStyle name="เครื่องหมายจุลภาค 7 16" xfId="3101" xr:uid="{00000000-0005-0000-0000-0000170C0000}"/>
    <cellStyle name="เครื่องหมายจุลภาค 7 16 2" xfId="3102" xr:uid="{00000000-0005-0000-0000-0000180C0000}"/>
    <cellStyle name="เครื่องหมายจุลภาค 7 17" xfId="3103" xr:uid="{00000000-0005-0000-0000-0000190C0000}"/>
    <cellStyle name="เครื่องหมายจุลภาค 7 17 2" xfId="3104" xr:uid="{00000000-0005-0000-0000-00001A0C0000}"/>
    <cellStyle name="เครื่องหมายจุลภาค 7 18" xfId="3105" xr:uid="{00000000-0005-0000-0000-00001B0C0000}"/>
    <cellStyle name="เครื่องหมายจุลภาค 7 18 2" xfId="3106" xr:uid="{00000000-0005-0000-0000-00001C0C0000}"/>
    <cellStyle name="เครื่องหมายจุลภาค 7 19" xfId="3107" xr:uid="{00000000-0005-0000-0000-00001D0C0000}"/>
    <cellStyle name="เครื่องหมายจุลภาค 7 19 2" xfId="3108" xr:uid="{00000000-0005-0000-0000-00001E0C0000}"/>
    <cellStyle name="เครื่องหมายจุลภาค 7 2" xfId="3109" xr:uid="{00000000-0005-0000-0000-00001F0C0000}"/>
    <cellStyle name="เครื่องหมายจุลภาค 7 2 2" xfId="3110" xr:uid="{00000000-0005-0000-0000-0000200C0000}"/>
    <cellStyle name="เครื่องหมายจุลภาค 7 2 2 2" xfId="3111" xr:uid="{00000000-0005-0000-0000-0000210C0000}"/>
    <cellStyle name="เครื่องหมายจุลภาค 7 2 3" xfId="3112" xr:uid="{00000000-0005-0000-0000-0000220C0000}"/>
    <cellStyle name="เครื่องหมายจุลภาค 7 2 3 2" xfId="3113" xr:uid="{00000000-0005-0000-0000-0000230C0000}"/>
    <cellStyle name="เครื่องหมายจุลภาค 7 20" xfId="3114" xr:uid="{00000000-0005-0000-0000-0000240C0000}"/>
    <cellStyle name="เครื่องหมายจุลภาค 7 20 2" xfId="3115" xr:uid="{00000000-0005-0000-0000-0000250C0000}"/>
    <cellStyle name="เครื่องหมายจุลภาค 7 21" xfId="3116" xr:uid="{00000000-0005-0000-0000-0000260C0000}"/>
    <cellStyle name="เครื่องหมายจุลภาค 7 21 2" xfId="3117" xr:uid="{00000000-0005-0000-0000-0000270C0000}"/>
    <cellStyle name="เครื่องหมายจุลภาค 7 22" xfId="3118" xr:uid="{00000000-0005-0000-0000-0000280C0000}"/>
    <cellStyle name="เครื่องหมายจุลภาค 7 22 2" xfId="3119" xr:uid="{00000000-0005-0000-0000-0000290C0000}"/>
    <cellStyle name="เครื่องหมายจุลภาค 7 23" xfId="3120" xr:uid="{00000000-0005-0000-0000-00002A0C0000}"/>
    <cellStyle name="เครื่องหมายจุลภาค 7 23 2" xfId="3121" xr:uid="{00000000-0005-0000-0000-00002B0C0000}"/>
    <cellStyle name="เครื่องหมายจุลภาค 7 24" xfId="3122" xr:uid="{00000000-0005-0000-0000-00002C0C0000}"/>
    <cellStyle name="เครื่องหมายจุลภาค 7 24 2" xfId="3123" xr:uid="{00000000-0005-0000-0000-00002D0C0000}"/>
    <cellStyle name="เครื่องหมายจุลภาค 7 25" xfId="3124" xr:uid="{00000000-0005-0000-0000-00002E0C0000}"/>
    <cellStyle name="เครื่องหมายจุลภาค 7 25 2" xfId="3125" xr:uid="{00000000-0005-0000-0000-00002F0C0000}"/>
    <cellStyle name="เครื่องหมายจุลภาค 7 26" xfId="3126" xr:uid="{00000000-0005-0000-0000-0000300C0000}"/>
    <cellStyle name="เครื่องหมายจุลภาค 7 26 2" xfId="3127" xr:uid="{00000000-0005-0000-0000-0000310C0000}"/>
    <cellStyle name="เครื่องหมายจุลภาค 7 27" xfId="3128" xr:uid="{00000000-0005-0000-0000-0000320C0000}"/>
    <cellStyle name="เครื่องหมายจุลภาค 7 27 2" xfId="3129" xr:uid="{00000000-0005-0000-0000-0000330C0000}"/>
    <cellStyle name="เครื่องหมายจุลภาค 7 28" xfId="3130" xr:uid="{00000000-0005-0000-0000-0000340C0000}"/>
    <cellStyle name="เครื่องหมายจุลภาค 7 29" xfId="3131" xr:uid="{00000000-0005-0000-0000-0000350C0000}"/>
    <cellStyle name="เครื่องหมายจุลภาค 7 3" xfId="3132" xr:uid="{00000000-0005-0000-0000-0000360C0000}"/>
    <cellStyle name="เครื่องหมายจุลภาค 7 3 2" xfId="3133" xr:uid="{00000000-0005-0000-0000-0000370C0000}"/>
    <cellStyle name="เครื่องหมายจุลภาค 7 3 3" xfId="3134" xr:uid="{00000000-0005-0000-0000-0000380C0000}"/>
    <cellStyle name="เครื่องหมายจุลภาค 7 4" xfId="3135" xr:uid="{00000000-0005-0000-0000-0000390C0000}"/>
    <cellStyle name="เครื่องหมายจุลภาค 7 4 2" xfId="3136" xr:uid="{00000000-0005-0000-0000-00003A0C0000}"/>
    <cellStyle name="เครื่องหมายจุลภาค 7 4 3" xfId="3137" xr:uid="{00000000-0005-0000-0000-00003B0C0000}"/>
    <cellStyle name="เครื่องหมายจุลภาค 7 5" xfId="3138" xr:uid="{00000000-0005-0000-0000-00003C0C0000}"/>
    <cellStyle name="เครื่องหมายจุลภาค 7 5 2" xfId="3139" xr:uid="{00000000-0005-0000-0000-00003D0C0000}"/>
    <cellStyle name="เครื่องหมายจุลภาค 7 6" xfId="3140" xr:uid="{00000000-0005-0000-0000-00003E0C0000}"/>
    <cellStyle name="เครื่องหมายจุลภาค 7 6 2" xfId="3141" xr:uid="{00000000-0005-0000-0000-00003F0C0000}"/>
    <cellStyle name="เครื่องหมายจุลภาค 7 7" xfId="3142" xr:uid="{00000000-0005-0000-0000-0000400C0000}"/>
    <cellStyle name="เครื่องหมายจุลภาค 7 7 2" xfId="3143" xr:uid="{00000000-0005-0000-0000-0000410C0000}"/>
    <cellStyle name="เครื่องหมายจุลภาค 7 8" xfId="3144" xr:uid="{00000000-0005-0000-0000-0000420C0000}"/>
    <cellStyle name="เครื่องหมายจุลภาค 7 8 2" xfId="3145" xr:uid="{00000000-0005-0000-0000-0000430C0000}"/>
    <cellStyle name="เครื่องหมายจุลภาค 7 9" xfId="3146" xr:uid="{00000000-0005-0000-0000-0000440C0000}"/>
    <cellStyle name="เครื่องหมายจุลภาค 7 9 2" xfId="3147" xr:uid="{00000000-0005-0000-0000-0000450C0000}"/>
    <cellStyle name="เครื่องหมายจุลภาค 8" xfId="3148" xr:uid="{00000000-0005-0000-0000-0000460C0000}"/>
    <cellStyle name="เครื่องหมายจุลภาค 8 2" xfId="3149" xr:uid="{00000000-0005-0000-0000-0000470C0000}"/>
    <cellStyle name="เครื่องหมายจุลภาค 8 3" xfId="3150" xr:uid="{00000000-0005-0000-0000-0000480C0000}"/>
    <cellStyle name="เครื่องหมายจุลภาค 9" xfId="3151" xr:uid="{00000000-0005-0000-0000-0000490C0000}"/>
    <cellStyle name="เครื่องหมายจุลภาค 9 2" xfId="3152" xr:uid="{00000000-0005-0000-0000-00004A0C0000}"/>
    <cellStyle name="เครื่องหมายจุลภาค_4fd.15_05_04final" xfId="3153" xr:uid="{00000000-0005-0000-0000-00004B0C0000}"/>
    <cellStyle name="เครื่องหมายเปอร์เซ็นต์_1.BG4748-260847" xfId="2778" xr:uid="{00000000-0005-0000-0000-00004C0C0000}"/>
    <cellStyle name="เครื่องหมายสกุลเงิน [0]_AUTO2000" xfId="3154" xr:uid="{00000000-0005-0000-0000-00004D0C0000}"/>
    <cellStyle name="เครื่องหมายสกุลเงิน 2" xfId="3155" xr:uid="{00000000-0005-0000-0000-00004E0C0000}"/>
    <cellStyle name="เครื่องหมายสกุลเงิน_AUTO2000" xfId="3156" xr:uid="{00000000-0005-0000-0000-00004F0C0000}"/>
    <cellStyle name="จุลภาค" xfId="1" builtinId="3"/>
    <cellStyle name="เชื่อมโยงหลายมิติ" xfId="3157" xr:uid="{00000000-0005-0000-0000-0000500C0000}"/>
    <cellStyle name="เชื่อมโยงหลายมิติ 10" xfId="3158" xr:uid="{00000000-0005-0000-0000-0000510C0000}"/>
    <cellStyle name="เชื่อมโยงหลายมิติ 11" xfId="3159" xr:uid="{00000000-0005-0000-0000-0000520C0000}"/>
    <cellStyle name="เชื่อมโยงหลายมิติ 12" xfId="3160" xr:uid="{00000000-0005-0000-0000-0000530C0000}"/>
    <cellStyle name="เชื่อมโยงหลายมิติ 13" xfId="3161" xr:uid="{00000000-0005-0000-0000-0000540C0000}"/>
    <cellStyle name="เชื่อมโยงหลายมิติ 14" xfId="3162" xr:uid="{00000000-0005-0000-0000-0000550C0000}"/>
    <cellStyle name="เชื่อมโยงหลายมิติ 15" xfId="3163" xr:uid="{00000000-0005-0000-0000-0000560C0000}"/>
    <cellStyle name="เชื่อมโยงหลายมิติ 16" xfId="3164" xr:uid="{00000000-0005-0000-0000-0000570C0000}"/>
    <cellStyle name="เชื่อมโยงหลายมิติ 17" xfId="3165" xr:uid="{00000000-0005-0000-0000-0000580C0000}"/>
    <cellStyle name="เชื่อมโยงหลายมิติ 18" xfId="3166" xr:uid="{00000000-0005-0000-0000-0000590C0000}"/>
    <cellStyle name="เชื่อมโยงหลายมิติ 19" xfId="3167" xr:uid="{00000000-0005-0000-0000-00005A0C0000}"/>
    <cellStyle name="เชื่อมโยงหลายมิติ 2" xfId="3168" xr:uid="{00000000-0005-0000-0000-00005B0C0000}"/>
    <cellStyle name="เชื่อมโยงหลายมิติ 20" xfId="3169" xr:uid="{00000000-0005-0000-0000-00005C0C0000}"/>
    <cellStyle name="เชื่อมโยงหลายมิติ 21" xfId="3170" xr:uid="{00000000-0005-0000-0000-00005D0C0000}"/>
    <cellStyle name="เชื่อมโยงหลายมิติ 22" xfId="3171" xr:uid="{00000000-0005-0000-0000-00005E0C0000}"/>
    <cellStyle name="เชื่อมโยงหลายมิติ 23" xfId="3172" xr:uid="{00000000-0005-0000-0000-00005F0C0000}"/>
    <cellStyle name="เชื่อมโยงหลายมิติ 3" xfId="3173" xr:uid="{00000000-0005-0000-0000-0000600C0000}"/>
    <cellStyle name="เชื่อมโยงหลายมิติ 4" xfId="3174" xr:uid="{00000000-0005-0000-0000-0000610C0000}"/>
    <cellStyle name="เชื่อมโยงหลายมิติ 5" xfId="3175" xr:uid="{00000000-0005-0000-0000-0000620C0000}"/>
    <cellStyle name="เชื่อมโยงหลายมิติ 6" xfId="3176" xr:uid="{00000000-0005-0000-0000-0000630C0000}"/>
    <cellStyle name="เชื่อมโยงหลายมิติ 7" xfId="3177" xr:uid="{00000000-0005-0000-0000-0000640C0000}"/>
    <cellStyle name="เชื่อมโยงหลายมิติ 8" xfId="3178" xr:uid="{00000000-0005-0000-0000-0000650C0000}"/>
    <cellStyle name="เชื่อมโยงหลายมิติ 9" xfId="3179" xr:uid="{00000000-0005-0000-0000-0000660C0000}"/>
    <cellStyle name="ณfน๔_NTCณ๘ป๙ (2)" xfId="3232" xr:uid="{00000000-0005-0000-0000-0000670C0000}"/>
    <cellStyle name="ตามการเชื่อมโยงหลายมิติ" xfId="3233" xr:uid="{00000000-0005-0000-0000-0000680C0000}"/>
    <cellStyle name="ตามการเชื่อมโยงหลายมิติ 10" xfId="3234" xr:uid="{00000000-0005-0000-0000-0000690C0000}"/>
    <cellStyle name="ตามการเชื่อมโยงหลายมิติ 11" xfId="3235" xr:uid="{00000000-0005-0000-0000-00006A0C0000}"/>
    <cellStyle name="ตามการเชื่อมโยงหลายมิติ 12" xfId="3236" xr:uid="{00000000-0005-0000-0000-00006B0C0000}"/>
    <cellStyle name="ตามการเชื่อมโยงหลายมิติ 13" xfId="3237" xr:uid="{00000000-0005-0000-0000-00006C0C0000}"/>
    <cellStyle name="ตามการเชื่อมโยงหลายมิติ 14" xfId="3238" xr:uid="{00000000-0005-0000-0000-00006D0C0000}"/>
    <cellStyle name="ตามการเชื่อมโยงหลายมิติ 15" xfId="3239" xr:uid="{00000000-0005-0000-0000-00006E0C0000}"/>
    <cellStyle name="ตามการเชื่อมโยงหลายมิติ 16" xfId="3240" xr:uid="{00000000-0005-0000-0000-00006F0C0000}"/>
    <cellStyle name="ตามการเชื่อมโยงหลายมิติ 17" xfId="3241" xr:uid="{00000000-0005-0000-0000-0000700C0000}"/>
    <cellStyle name="ตามการเชื่อมโยงหลายมิติ 18" xfId="3242" xr:uid="{00000000-0005-0000-0000-0000710C0000}"/>
    <cellStyle name="ตามการเชื่อมโยงหลายมิติ 19" xfId="3243" xr:uid="{00000000-0005-0000-0000-0000720C0000}"/>
    <cellStyle name="ตามการเชื่อมโยงหลายมิติ 2" xfId="3244" xr:uid="{00000000-0005-0000-0000-0000730C0000}"/>
    <cellStyle name="ตามการเชื่อมโยงหลายมิติ 20" xfId="3245" xr:uid="{00000000-0005-0000-0000-0000740C0000}"/>
    <cellStyle name="ตามการเชื่อมโยงหลายมิติ 21" xfId="3246" xr:uid="{00000000-0005-0000-0000-0000750C0000}"/>
    <cellStyle name="ตามการเชื่อมโยงหลายมิติ 22" xfId="3247" xr:uid="{00000000-0005-0000-0000-0000760C0000}"/>
    <cellStyle name="ตามการเชื่อมโยงหลายมิติ 23" xfId="3248" xr:uid="{00000000-0005-0000-0000-0000770C0000}"/>
    <cellStyle name="ตามการเชื่อมโยงหลายมิติ 3" xfId="3249" xr:uid="{00000000-0005-0000-0000-0000780C0000}"/>
    <cellStyle name="ตามการเชื่อมโยงหลายมิติ 4" xfId="3250" xr:uid="{00000000-0005-0000-0000-0000790C0000}"/>
    <cellStyle name="ตามการเชื่อมโยงหลายมิติ 5" xfId="3251" xr:uid="{00000000-0005-0000-0000-00007A0C0000}"/>
    <cellStyle name="ตามการเชื่อมโยงหลายมิติ 6" xfId="3252" xr:uid="{00000000-0005-0000-0000-00007B0C0000}"/>
    <cellStyle name="ตามการเชื่อมโยงหลายมิติ 7" xfId="3253" xr:uid="{00000000-0005-0000-0000-00007C0C0000}"/>
    <cellStyle name="ตามการเชื่อมโยงหลายมิติ 8" xfId="3254" xr:uid="{00000000-0005-0000-0000-00007D0C0000}"/>
    <cellStyle name="ตามการเชื่อมโยงหลายมิติ 9" xfId="3255" xr:uid="{00000000-0005-0000-0000-00007E0C0000}"/>
    <cellStyle name="น้บะภฒ_95" xfId="3256" xr:uid="{00000000-0005-0000-0000-00007F0C0000}"/>
    <cellStyle name="ปกติ" xfId="0" builtinId="0"/>
    <cellStyle name="ปกติ 10" xfId="3257" xr:uid="{00000000-0005-0000-0000-0000800C0000}"/>
    <cellStyle name="ปกติ 10 2" xfId="3258" xr:uid="{00000000-0005-0000-0000-0000810C0000}"/>
    <cellStyle name="ปกติ 10 3" xfId="3259" xr:uid="{00000000-0005-0000-0000-0000820C0000}"/>
    <cellStyle name="ปกติ 10 3 2" xfId="3260" xr:uid="{00000000-0005-0000-0000-0000830C0000}"/>
    <cellStyle name="ปกติ 10 4" xfId="3261" xr:uid="{00000000-0005-0000-0000-0000840C0000}"/>
    <cellStyle name="ปกติ 10 5" xfId="3262" xr:uid="{00000000-0005-0000-0000-0000850C0000}"/>
    <cellStyle name="ปกติ 10 6" xfId="3263" xr:uid="{00000000-0005-0000-0000-0000860C0000}"/>
    <cellStyle name="ปกติ 11" xfId="3264" xr:uid="{00000000-0005-0000-0000-0000870C0000}"/>
    <cellStyle name="ปกติ 11 2" xfId="3265" xr:uid="{00000000-0005-0000-0000-0000880C0000}"/>
    <cellStyle name="ปกติ 11 3" xfId="3266" xr:uid="{00000000-0005-0000-0000-0000890C0000}"/>
    <cellStyle name="ปกติ 11 4" xfId="3267" xr:uid="{00000000-0005-0000-0000-00008A0C0000}"/>
    <cellStyle name="ปกติ 12" xfId="3268" xr:uid="{00000000-0005-0000-0000-00008B0C0000}"/>
    <cellStyle name="ปกติ 12 2" xfId="3269" xr:uid="{00000000-0005-0000-0000-00008C0C0000}"/>
    <cellStyle name="ปกติ 12 3" xfId="3270" xr:uid="{00000000-0005-0000-0000-00008D0C0000}"/>
    <cellStyle name="ปกติ 12 4" xfId="3271" xr:uid="{00000000-0005-0000-0000-00008E0C0000}"/>
    <cellStyle name="ปกติ 13" xfId="3272" xr:uid="{00000000-0005-0000-0000-00008F0C0000}"/>
    <cellStyle name="ปกติ 13 2" xfId="3273" xr:uid="{00000000-0005-0000-0000-0000900C0000}"/>
    <cellStyle name="ปกติ 13 3" xfId="3274" xr:uid="{00000000-0005-0000-0000-0000910C0000}"/>
    <cellStyle name="ปกติ 13 4" xfId="3275" xr:uid="{00000000-0005-0000-0000-0000920C0000}"/>
    <cellStyle name="ปกติ 14" xfId="3276" xr:uid="{00000000-0005-0000-0000-0000930C0000}"/>
    <cellStyle name="ปกติ 14 2" xfId="3277" xr:uid="{00000000-0005-0000-0000-0000940C0000}"/>
    <cellStyle name="ปกติ 14 3" xfId="3278" xr:uid="{00000000-0005-0000-0000-0000950C0000}"/>
    <cellStyle name="ปกติ 14 4" xfId="3279" xr:uid="{00000000-0005-0000-0000-0000960C0000}"/>
    <cellStyle name="ปกติ 15" xfId="3280" xr:uid="{00000000-0005-0000-0000-0000970C0000}"/>
    <cellStyle name="ปกติ 15 2" xfId="3281" xr:uid="{00000000-0005-0000-0000-0000980C0000}"/>
    <cellStyle name="ปกติ 15 3" xfId="3282" xr:uid="{00000000-0005-0000-0000-0000990C0000}"/>
    <cellStyle name="ปกติ 15 4" xfId="3283" xr:uid="{00000000-0005-0000-0000-00009A0C0000}"/>
    <cellStyle name="ปกติ 16" xfId="3284" xr:uid="{00000000-0005-0000-0000-00009B0C0000}"/>
    <cellStyle name="ปกติ 16 2" xfId="3285" xr:uid="{00000000-0005-0000-0000-00009C0C0000}"/>
    <cellStyle name="ปกติ 16 3" xfId="3286" xr:uid="{00000000-0005-0000-0000-00009D0C0000}"/>
    <cellStyle name="ปกติ 16 4" xfId="3287" xr:uid="{00000000-0005-0000-0000-00009E0C0000}"/>
    <cellStyle name="ปกติ 17" xfId="3288" xr:uid="{00000000-0005-0000-0000-00009F0C0000}"/>
    <cellStyle name="ปกติ 17 2" xfId="3289" xr:uid="{00000000-0005-0000-0000-0000A00C0000}"/>
    <cellStyle name="ปกติ 17 3" xfId="3290" xr:uid="{00000000-0005-0000-0000-0000A10C0000}"/>
    <cellStyle name="ปกติ 17 4" xfId="3291" xr:uid="{00000000-0005-0000-0000-0000A20C0000}"/>
    <cellStyle name="ปกติ 18" xfId="3292" xr:uid="{00000000-0005-0000-0000-0000A30C0000}"/>
    <cellStyle name="ปกติ 18 2" xfId="3293" xr:uid="{00000000-0005-0000-0000-0000A40C0000}"/>
    <cellStyle name="ปกติ 18 3" xfId="3294" xr:uid="{00000000-0005-0000-0000-0000A50C0000}"/>
    <cellStyle name="ปกติ 18 4" xfId="3295" xr:uid="{00000000-0005-0000-0000-0000A60C0000}"/>
    <cellStyle name="ปกติ 19" xfId="3296" xr:uid="{00000000-0005-0000-0000-0000A70C0000}"/>
    <cellStyle name="ปกติ 19 2" xfId="3297" xr:uid="{00000000-0005-0000-0000-0000A80C0000}"/>
    <cellStyle name="ปกติ 19 3" xfId="3298" xr:uid="{00000000-0005-0000-0000-0000A90C0000}"/>
    <cellStyle name="ปกติ 19 4" xfId="3299" xr:uid="{00000000-0005-0000-0000-0000AA0C0000}"/>
    <cellStyle name="ปกติ 2" xfId="3300" xr:uid="{00000000-0005-0000-0000-0000AB0C0000}"/>
    <cellStyle name="ปกติ 2 10" xfId="3301" xr:uid="{00000000-0005-0000-0000-0000AC0C0000}"/>
    <cellStyle name="ปกติ 2 10 2" xfId="3302" xr:uid="{00000000-0005-0000-0000-0000AD0C0000}"/>
    <cellStyle name="ปกติ 2 11" xfId="3303" xr:uid="{00000000-0005-0000-0000-0000AE0C0000}"/>
    <cellStyle name="ปกติ 2 11 2" xfId="3304" xr:uid="{00000000-0005-0000-0000-0000AF0C0000}"/>
    <cellStyle name="ปกติ 2 12" xfId="3305" xr:uid="{00000000-0005-0000-0000-0000B00C0000}"/>
    <cellStyle name="ปกติ 2 12 2" xfId="3306" xr:uid="{00000000-0005-0000-0000-0000B10C0000}"/>
    <cellStyle name="ปกติ 2 13" xfId="3307" xr:uid="{00000000-0005-0000-0000-0000B20C0000}"/>
    <cellStyle name="ปกติ 2 13 2" xfId="3308" xr:uid="{00000000-0005-0000-0000-0000B30C0000}"/>
    <cellStyle name="ปกติ 2 14" xfId="3309" xr:uid="{00000000-0005-0000-0000-0000B40C0000}"/>
    <cellStyle name="ปกติ 2 14 2" xfId="3310" xr:uid="{00000000-0005-0000-0000-0000B50C0000}"/>
    <cellStyle name="ปกติ 2 15" xfId="3311" xr:uid="{00000000-0005-0000-0000-0000B60C0000}"/>
    <cellStyle name="ปกติ 2 15 2" xfId="3312" xr:uid="{00000000-0005-0000-0000-0000B70C0000}"/>
    <cellStyle name="ปกติ 2 16" xfId="3313" xr:uid="{00000000-0005-0000-0000-0000B80C0000}"/>
    <cellStyle name="ปกติ 2 16 2" xfId="3314" xr:uid="{00000000-0005-0000-0000-0000B90C0000}"/>
    <cellStyle name="ปกติ 2 17" xfId="3315" xr:uid="{00000000-0005-0000-0000-0000BA0C0000}"/>
    <cellStyle name="ปกติ 2 17 2" xfId="3316" xr:uid="{00000000-0005-0000-0000-0000BB0C0000}"/>
    <cellStyle name="ปกติ 2 18" xfId="3317" xr:uid="{00000000-0005-0000-0000-0000BC0C0000}"/>
    <cellStyle name="ปกติ 2 18 2" xfId="3318" xr:uid="{00000000-0005-0000-0000-0000BD0C0000}"/>
    <cellStyle name="ปกติ 2 19" xfId="3319" xr:uid="{00000000-0005-0000-0000-0000BE0C0000}"/>
    <cellStyle name="ปกติ 2 19 2" xfId="3320" xr:uid="{00000000-0005-0000-0000-0000BF0C0000}"/>
    <cellStyle name="ปกติ 2 2" xfId="3321" xr:uid="{00000000-0005-0000-0000-0000C00C0000}"/>
    <cellStyle name="ปกติ 2 2 2" xfId="3322" xr:uid="{00000000-0005-0000-0000-0000C10C0000}"/>
    <cellStyle name="ปกติ 2 2 2 2" xfId="3323" xr:uid="{00000000-0005-0000-0000-0000C20C0000}"/>
    <cellStyle name="ปกติ 2 2 2 3" xfId="3324" xr:uid="{00000000-0005-0000-0000-0000C30C0000}"/>
    <cellStyle name="ปกติ 2 2 3" xfId="3325" xr:uid="{00000000-0005-0000-0000-0000C40C0000}"/>
    <cellStyle name="ปกติ 2 2 4" xfId="3326" xr:uid="{00000000-0005-0000-0000-0000C50C0000}"/>
    <cellStyle name="ปกติ 2 2 5" xfId="3327" xr:uid="{00000000-0005-0000-0000-0000C60C0000}"/>
    <cellStyle name="ปกติ 2 2 6" xfId="3328" xr:uid="{00000000-0005-0000-0000-0000C70C0000}"/>
    <cellStyle name="ปกติ 2 20" xfId="3329" xr:uid="{00000000-0005-0000-0000-0000C80C0000}"/>
    <cellStyle name="ปกติ 2 20 2" xfId="3330" xr:uid="{00000000-0005-0000-0000-0000C90C0000}"/>
    <cellStyle name="ปกติ 2 21" xfId="3331" xr:uid="{00000000-0005-0000-0000-0000CA0C0000}"/>
    <cellStyle name="ปกติ 2 22" xfId="3332" xr:uid="{00000000-0005-0000-0000-0000CB0C0000}"/>
    <cellStyle name="ปกติ 2 22 2" xfId="3333" xr:uid="{00000000-0005-0000-0000-0000CC0C0000}"/>
    <cellStyle name="ปกติ 2 23" xfId="3334" xr:uid="{00000000-0005-0000-0000-0000CD0C0000}"/>
    <cellStyle name="ปกติ 2 24" xfId="3335" xr:uid="{00000000-0005-0000-0000-0000CE0C0000}"/>
    <cellStyle name="ปกติ 2 24 2" xfId="3336" xr:uid="{00000000-0005-0000-0000-0000CF0C0000}"/>
    <cellStyle name="ปกติ 2 25" xfId="3337" xr:uid="{00000000-0005-0000-0000-0000D00C0000}"/>
    <cellStyle name="ปกติ 2 26" xfId="3338" xr:uid="{00000000-0005-0000-0000-0000D10C0000}"/>
    <cellStyle name="ปกติ 2 27" xfId="3339" xr:uid="{00000000-0005-0000-0000-0000D20C0000}"/>
    <cellStyle name="ปกติ 2 28" xfId="3340" xr:uid="{00000000-0005-0000-0000-0000D30C0000}"/>
    <cellStyle name="ปกติ 2 29" xfId="3341" xr:uid="{00000000-0005-0000-0000-0000D40C0000}"/>
    <cellStyle name="ปกติ 2 3" xfId="3342" xr:uid="{00000000-0005-0000-0000-0000D50C0000}"/>
    <cellStyle name="ปกติ 2 3 2" xfId="3343" xr:uid="{00000000-0005-0000-0000-0000D60C0000}"/>
    <cellStyle name="ปกติ 2 3 2 2" xfId="3344" xr:uid="{00000000-0005-0000-0000-0000D70C0000}"/>
    <cellStyle name="ปกติ 2 3 3" xfId="3345" xr:uid="{00000000-0005-0000-0000-0000D80C0000}"/>
    <cellStyle name="ปกติ 2 3 3 2" xfId="3346" xr:uid="{00000000-0005-0000-0000-0000D90C0000}"/>
    <cellStyle name="ปกติ 2 3 4" xfId="3347" xr:uid="{00000000-0005-0000-0000-0000DA0C0000}"/>
    <cellStyle name="ปกติ 2 3 4 2" xfId="3348" xr:uid="{00000000-0005-0000-0000-0000DB0C0000}"/>
    <cellStyle name="ปกติ 2 3 5" xfId="3349" xr:uid="{00000000-0005-0000-0000-0000DC0C0000}"/>
    <cellStyle name="ปกติ 2 3 6" xfId="3350" xr:uid="{00000000-0005-0000-0000-0000DD0C0000}"/>
    <cellStyle name="ปกติ 2 30" xfId="3351" xr:uid="{00000000-0005-0000-0000-0000DE0C0000}"/>
    <cellStyle name="ปกติ 2 31" xfId="3352" xr:uid="{00000000-0005-0000-0000-0000DF0C0000}"/>
    <cellStyle name="ปกติ 2 32" xfId="3353" xr:uid="{00000000-0005-0000-0000-0000E00C0000}"/>
    <cellStyle name="ปกติ 2 33" xfId="3354" xr:uid="{00000000-0005-0000-0000-0000E10C0000}"/>
    <cellStyle name="ปกติ 2 34" xfId="3355" xr:uid="{00000000-0005-0000-0000-0000E20C0000}"/>
    <cellStyle name="ปกติ 2 35" xfId="3356" xr:uid="{00000000-0005-0000-0000-0000E30C0000}"/>
    <cellStyle name="ปกติ 2 36" xfId="3357" xr:uid="{00000000-0005-0000-0000-0000E40C0000}"/>
    <cellStyle name="ปกติ 2 36 2" xfId="3358" xr:uid="{00000000-0005-0000-0000-0000E50C0000}"/>
    <cellStyle name="ปกติ 2 37" xfId="3359" xr:uid="{00000000-0005-0000-0000-0000E60C0000}"/>
    <cellStyle name="ปกติ 2 38" xfId="3360" xr:uid="{00000000-0005-0000-0000-0000E70C0000}"/>
    <cellStyle name="ปกติ 2 39" xfId="3361" xr:uid="{00000000-0005-0000-0000-0000E80C0000}"/>
    <cellStyle name="ปกติ 2 4" xfId="3362" xr:uid="{00000000-0005-0000-0000-0000E90C0000}"/>
    <cellStyle name="ปกติ 2 4 2" xfId="3363" xr:uid="{00000000-0005-0000-0000-0000EA0C0000}"/>
    <cellStyle name="ปกติ 2 4 3" xfId="3364" xr:uid="{00000000-0005-0000-0000-0000EB0C0000}"/>
    <cellStyle name="ปกติ 2 40" xfId="3365" xr:uid="{00000000-0005-0000-0000-0000EC0C0000}"/>
    <cellStyle name="ปกติ 2 41" xfId="3366" xr:uid="{00000000-0005-0000-0000-0000ED0C0000}"/>
    <cellStyle name="ปกติ 2 5" xfId="3367" xr:uid="{00000000-0005-0000-0000-0000EE0C0000}"/>
    <cellStyle name="ปกติ 2 5 2" xfId="3368" xr:uid="{00000000-0005-0000-0000-0000EF0C0000}"/>
    <cellStyle name="ปกติ 2 6" xfId="3369" xr:uid="{00000000-0005-0000-0000-0000F00C0000}"/>
    <cellStyle name="ปกติ 2 6 2" xfId="3370" xr:uid="{00000000-0005-0000-0000-0000F10C0000}"/>
    <cellStyle name="ปกติ 2 7" xfId="3371" xr:uid="{00000000-0005-0000-0000-0000F20C0000}"/>
    <cellStyle name="ปกติ 2 8" xfId="3372" xr:uid="{00000000-0005-0000-0000-0000F30C0000}"/>
    <cellStyle name="ปกติ 2 9" xfId="3373" xr:uid="{00000000-0005-0000-0000-0000F40C0000}"/>
    <cellStyle name="ปกติ 2_Bank_TVC_Q1'52" xfId="3374" xr:uid="{00000000-0005-0000-0000-0000F50C0000}"/>
    <cellStyle name="ปกติ 20" xfId="3375" xr:uid="{00000000-0005-0000-0000-0000F60C0000}"/>
    <cellStyle name="ปกติ 20 2" xfId="3376" xr:uid="{00000000-0005-0000-0000-0000F70C0000}"/>
    <cellStyle name="ปกติ 20 3" xfId="3377" xr:uid="{00000000-0005-0000-0000-0000F80C0000}"/>
    <cellStyle name="ปกติ 20 4" xfId="3378" xr:uid="{00000000-0005-0000-0000-0000F90C0000}"/>
    <cellStyle name="ปกติ 3" xfId="3379" xr:uid="{00000000-0005-0000-0000-0000FA0C0000}"/>
    <cellStyle name="ปกติ 3 10" xfId="3380" xr:uid="{00000000-0005-0000-0000-0000FB0C0000}"/>
    <cellStyle name="ปกติ 3 10 2" xfId="3381" xr:uid="{00000000-0005-0000-0000-0000FC0C0000}"/>
    <cellStyle name="ปกติ 3 11" xfId="3382" xr:uid="{00000000-0005-0000-0000-0000FD0C0000}"/>
    <cellStyle name="ปกติ 3 12" xfId="3383" xr:uid="{00000000-0005-0000-0000-0000FE0C0000}"/>
    <cellStyle name="ปกติ 3 12 2" xfId="3384" xr:uid="{00000000-0005-0000-0000-0000FF0C0000}"/>
    <cellStyle name="ปกติ 3 13" xfId="3385" xr:uid="{00000000-0005-0000-0000-0000000D0000}"/>
    <cellStyle name="ปกติ 3 14" xfId="3386" xr:uid="{00000000-0005-0000-0000-0000010D0000}"/>
    <cellStyle name="ปกติ 3 15" xfId="3387" xr:uid="{00000000-0005-0000-0000-0000020D0000}"/>
    <cellStyle name="ปกติ 3 16" xfId="3388" xr:uid="{00000000-0005-0000-0000-0000030D0000}"/>
    <cellStyle name="ปกติ 3 17" xfId="3389" xr:uid="{00000000-0005-0000-0000-0000040D0000}"/>
    <cellStyle name="ปกติ 3 2" xfId="3390" xr:uid="{00000000-0005-0000-0000-0000050D0000}"/>
    <cellStyle name="ปกติ 3 2 2" xfId="3391" xr:uid="{00000000-0005-0000-0000-0000060D0000}"/>
    <cellStyle name="ปกติ 3 2 2 2" xfId="3392" xr:uid="{00000000-0005-0000-0000-0000070D0000}"/>
    <cellStyle name="ปกติ 3 3" xfId="3393" xr:uid="{00000000-0005-0000-0000-0000080D0000}"/>
    <cellStyle name="ปกติ 3 3 2" xfId="3394" xr:uid="{00000000-0005-0000-0000-0000090D0000}"/>
    <cellStyle name="ปกติ 3 4" xfId="25" xr:uid="{00000000-0005-0000-0000-00000A0D0000}"/>
    <cellStyle name="ปกติ 3 4 2" xfId="3395" xr:uid="{00000000-0005-0000-0000-00000B0D0000}"/>
    <cellStyle name="ปกติ 3 4 2 2" xfId="3396" xr:uid="{00000000-0005-0000-0000-00000C0D0000}"/>
    <cellStyle name="ปกติ 3 4 3" xfId="3397" xr:uid="{00000000-0005-0000-0000-00000D0D0000}"/>
    <cellStyle name="ปกติ 3 5" xfId="3398" xr:uid="{00000000-0005-0000-0000-00000E0D0000}"/>
    <cellStyle name="ปกติ 3 5 2" xfId="3399" xr:uid="{00000000-0005-0000-0000-00000F0D0000}"/>
    <cellStyle name="ปกติ 3 5 3" xfId="3400" xr:uid="{00000000-0005-0000-0000-0000100D0000}"/>
    <cellStyle name="ปกติ 3 6" xfId="3401" xr:uid="{00000000-0005-0000-0000-0000110D0000}"/>
    <cellStyle name="ปกติ 3 6 2" xfId="3402" xr:uid="{00000000-0005-0000-0000-0000120D0000}"/>
    <cellStyle name="ปกติ 3 6 3" xfId="3403" xr:uid="{00000000-0005-0000-0000-0000130D0000}"/>
    <cellStyle name="ปกติ 3 7" xfId="3404" xr:uid="{00000000-0005-0000-0000-0000140D0000}"/>
    <cellStyle name="ปกติ 3 7 2" xfId="3405" xr:uid="{00000000-0005-0000-0000-0000150D0000}"/>
    <cellStyle name="ปกติ 3 8" xfId="3406" xr:uid="{00000000-0005-0000-0000-0000160D0000}"/>
    <cellStyle name="ปกติ 3 8 2" xfId="3407" xr:uid="{00000000-0005-0000-0000-0000170D0000}"/>
    <cellStyle name="ปกติ 3 9" xfId="3408" xr:uid="{00000000-0005-0000-0000-0000180D0000}"/>
    <cellStyle name="ปกติ 3 9 2" xfId="3409" xr:uid="{00000000-0005-0000-0000-0000190D0000}"/>
    <cellStyle name="ปกติ 3_Bank_TVC_YE'52" xfId="3410" xr:uid="{00000000-0005-0000-0000-00001A0D0000}"/>
    <cellStyle name="ปกติ 4" xfId="3411" xr:uid="{00000000-0005-0000-0000-00001B0D0000}"/>
    <cellStyle name="ปกติ 4 2" xfId="3412" xr:uid="{00000000-0005-0000-0000-00001C0D0000}"/>
    <cellStyle name="ปกติ 4 2 2" xfId="3413" xr:uid="{00000000-0005-0000-0000-00001D0D0000}"/>
    <cellStyle name="ปกติ 4 3" xfId="3414" xr:uid="{00000000-0005-0000-0000-00001E0D0000}"/>
    <cellStyle name="ปกติ 4 3 2" xfId="3415" xr:uid="{00000000-0005-0000-0000-00001F0D0000}"/>
    <cellStyle name="ปกติ 4 3 3" xfId="3416" xr:uid="{00000000-0005-0000-0000-0000200D0000}"/>
    <cellStyle name="ปกติ 4 3 4" xfId="3417" xr:uid="{00000000-0005-0000-0000-0000210D0000}"/>
    <cellStyle name="ปกติ 4 4" xfId="3418" xr:uid="{00000000-0005-0000-0000-0000220D0000}"/>
    <cellStyle name="ปกติ 4 4 2" xfId="3419" xr:uid="{00000000-0005-0000-0000-0000230D0000}"/>
    <cellStyle name="ปกติ 4 5" xfId="3420" xr:uid="{00000000-0005-0000-0000-0000240D0000}"/>
    <cellStyle name="ปกติ 4 5 2" xfId="3421" xr:uid="{00000000-0005-0000-0000-0000250D0000}"/>
    <cellStyle name="ปกติ 4 6" xfId="3422" xr:uid="{00000000-0005-0000-0000-0000260D0000}"/>
    <cellStyle name="ปกติ 4_Bank_TVC_Q1'52" xfId="3423" xr:uid="{00000000-0005-0000-0000-0000270D0000}"/>
    <cellStyle name="ปกติ 5" xfId="3424" xr:uid="{00000000-0005-0000-0000-0000280D0000}"/>
    <cellStyle name="ปกติ 5 2" xfId="3425" xr:uid="{00000000-0005-0000-0000-0000290D0000}"/>
    <cellStyle name="ปกติ 5 2 2" xfId="3426" xr:uid="{00000000-0005-0000-0000-00002A0D0000}"/>
    <cellStyle name="ปกติ 5 2 2 2" xfId="3427" xr:uid="{00000000-0005-0000-0000-00002B0D0000}"/>
    <cellStyle name="ปกติ 5 2 3" xfId="3428" xr:uid="{00000000-0005-0000-0000-00002C0D0000}"/>
    <cellStyle name="ปกติ 5 2 4" xfId="3429" xr:uid="{00000000-0005-0000-0000-00002D0D0000}"/>
    <cellStyle name="ปกติ 5 3" xfId="3430" xr:uid="{00000000-0005-0000-0000-00002E0D0000}"/>
    <cellStyle name="ปกติ 5 3 2" xfId="3431" xr:uid="{00000000-0005-0000-0000-00002F0D0000}"/>
    <cellStyle name="ปกติ 5 4" xfId="3432" xr:uid="{00000000-0005-0000-0000-0000300D0000}"/>
    <cellStyle name="ปกติ 5 5" xfId="3433" xr:uid="{00000000-0005-0000-0000-0000310D0000}"/>
    <cellStyle name="ปกติ 5 6" xfId="3434" xr:uid="{00000000-0005-0000-0000-0000320D0000}"/>
    <cellStyle name="ปกติ 5_Bank_TVC_YE'52" xfId="3435" xr:uid="{00000000-0005-0000-0000-0000330D0000}"/>
    <cellStyle name="ปกติ 6" xfId="3436" xr:uid="{00000000-0005-0000-0000-0000340D0000}"/>
    <cellStyle name="ปกติ 6 2" xfId="3437" xr:uid="{00000000-0005-0000-0000-0000350D0000}"/>
    <cellStyle name="ปกติ 6 2 2" xfId="3438" xr:uid="{00000000-0005-0000-0000-0000360D0000}"/>
    <cellStyle name="ปกติ 6 3" xfId="3439" xr:uid="{00000000-0005-0000-0000-0000370D0000}"/>
    <cellStyle name="ปกติ 6 4" xfId="3440" xr:uid="{00000000-0005-0000-0000-0000380D0000}"/>
    <cellStyle name="ปกติ 6 5" xfId="3441" xr:uid="{00000000-0005-0000-0000-0000390D0000}"/>
    <cellStyle name="ปกติ 6 6" xfId="3442" xr:uid="{00000000-0005-0000-0000-00003A0D0000}"/>
    <cellStyle name="ปกติ 7" xfId="3443" xr:uid="{00000000-0005-0000-0000-00003B0D0000}"/>
    <cellStyle name="ปกติ 7 2" xfId="3444" xr:uid="{00000000-0005-0000-0000-00003C0D0000}"/>
    <cellStyle name="ปกติ 7 2 2" xfId="3445" xr:uid="{00000000-0005-0000-0000-00003D0D0000}"/>
    <cellStyle name="ปกติ 7 2 3" xfId="3446" xr:uid="{00000000-0005-0000-0000-00003E0D0000}"/>
    <cellStyle name="ปกติ 7 3" xfId="3447" xr:uid="{00000000-0005-0000-0000-00003F0D0000}"/>
    <cellStyle name="ปกติ 7 4" xfId="3448" xr:uid="{00000000-0005-0000-0000-0000400D0000}"/>
    <cellStyle name="ปกติ 7 5" xfId="3449" xr:uid="{00000000-0005-0000-0000-0000410D0000}"/>
    <cellStyle name="ปกติ 7 6" xfId="3450" xr:uid="{00000000-0005-0000-0000-0000420D0000}"/>
    <cellStyle name="ปกติ 7 7" xfId="3451" xr:uid="{00000000-0005-0000-0000-0000430D0000}"/>
    <cellStyle name="ปกติ 8" xfId="3452" xr:uid="{00000000-0005-0000-0000-0000440D0000}"/>
    <cellStyle name="ปกติ 8 2" xfId="3453" xr:uid="{00000000-0005-0000-0000-0000450D0000}"/>
    <cellStyle name="ปกติ 8 2 2" xfId="3454" xr:uid="{00000000-0005-0000-0000-0000460D0000}"/>
    <cellStyle name="ปกติ 8 3" xfId="3455" xr:uid="{00000000-0005-0000-0000-0000470D0000}"/>
    <cellStyle name="ปกติ 8 3 2" xfId="3456" xr:uid="{00000000-0005-0000-0000-0000480D0000}"/>
    <cellStyle name="ปกติ 8 3 2 2" xfId="3457" xr:uid="{00000000-0005-0000-0000-0000490D0000}"/>
    <cellStyle name="ปกติ 8 3 3" xfId="3458" xr:uid="{00000000-0005-0000-0000-00004A0D0000}"/>
    <cellStyle name="ปกติ 8 4" xfId="3459" xr:uid="{00000000-0005-0000-0000-00004B0D0000}"/>
    <cellStyle name="ปกติ 8 5" xfId="3460" xr:uid="{00000000-0005-0000-0000-00004C0D0000}"/>
    <cellStyle name="ปกติ 8 6" xfId="3461" xr:uid="{00000000-0005-0000-0000-00004D0D0000}"/>
    <cellStyle name="ปกติ 9" xfId="3462" xr:uid="{00000000-0005-0000-0000-00004E0D0000}"/>
    <cellStyle name="ปกติ 9 2" xfId="3463" xr:uid="{00000000-0005-0000-0000-00004F0D0000}"/>
    <cellStyle name="ปกติ 9 3" xfId="3464" xr:uid="{00000000-0005-0000-0000-0000500D0000}"/>
    <cellStyle name="ปกติ 9 4" xfId="3465" xr:uid="{00000000-0005-0000-0000-0000510D0000}"/>
    <cellStyle name="ปกติ 9 5" xfId="3466" xr:uid="{00000000-0005-0000-0000-0000520D0000}"/>
    <cellStyle name="ปกติ 9 6" xfId="3467" xr:uid="{00000000-0005-0000-0000-0000530D0000}"/>
    <cellStyle name="ปกติ_EPCO T2" xfId="26" xr:uid="{00000000-0005-0000-0000-0000540D0000}"/>
    <cellStyle name="ปกติ_S.PACK Q3-2003 " xfId="27" xr:uid="{00000000-0005-0000-0000-0000550D0000}"/>
    <cellStyle name="ปกติ_S.PACK Q3-2003  2" xfId="28" xr:uid="{00000000-0005-0000-0000-0000560D0000}"/>
    <cellStyle name="ปกติ_งบการเงิน T" xfId="29" xr:uid="{00000000-0005-0000-0000-0000570D0000}"/>
    <cellStyle name="เปอร์เซ็นต์ 2" xfId="3180" xr:uid="{00000000-0005-0000-0000-0000580D0000}"/>
    <cellStyle name="เปอร์เซ็นต์ 2 10" xfId="3181" xr:uid="{00000000-0005-0000-0000-0000590D0000}"/>
    <cellStyle name="เปอร์เซ็นต์ 2 10 2" xfId="3182" xr:uid="{00000000-0005-0000-0000-00005A0D0000}"/>
    <cellStyle name="เปอร์เซ็นต์ 2 11" xfId="3183" xr:uid="{00000000-0005-0000-0000-00005B0D0000}"/>
    <cellStyle name="เปอร์เซ็นต์ 2 12" xfId="3184" xr:uid="{00000000-0005-0000-0000-00005C0D0000}"/>
    <cellStyle name="เปอร์เซ็นต์ 2 12 2" xfId="3185" xr:uid="{00000000-0005-0000-0000-00005D0D0000}"/>
    <cellStyle name="เปอร์เซ็นต์ 2 13" xfId="3186" xr:uid="{00000000-0005-0000-0000-00005E0D0000}"/>
    <cellStyle name="เปอร์เซ็นต์ 2 14" xfId="3187" xr:uid="{00000000-0005-0000-0000-00005F0D0000}"/>
    <cellStyle name="เปอร์เซ็นต์ 2 14 2" xfId="3188" xr:uid="{00000000-0005-0000-0000-0000600D0000}"/>
    <cellStyle name="เปอร์เซ็นต์ 2 15" xfId="3189" xr:uid="{00000000-0005-0000-0000-0000610D0000}"/>
    <cellStyle name="เปอร์เซ็นต์ 2 16" xfId="3190" xr:uid="{00000000-0005-0000-0000-0000620D0000}"/>
    <cellStyle name="เปอร์เซ็นต์ 2 17" xfId="3191" xr:uid="{00000000-0005-0000-0000-0000630D0000}"/>
    <cellStyle name="เปอร์เซ็นต์ 2 18" xfId="3192" xr:uid="{00000000-0005-0000-0000-0000640D0000}"/>
    <cellStyle name="เปอร์เซ็นต์ 2 19" xfId="3193" xr:uid="{00000000-0005-0000-0000-0000650D0000}"/>
    <cellStyle name="เปอร์เซ็นต์ 2 2" xfId="3194" xr:uid="{00000000-0005-0000-0000-0000660D0000}"/>
    <cellStyle name="เปอร์เซ็นต์ 2 2 2" xfId="3195" xr:uid="{00000000-0005-0000-0000-0000670D0000}"/>
    <cellStyle name="เปอร์เซ็นต์ 2 2 3" xfId="3196" xr:uid="{00000000-0005-0000-0000-0000680D0000}"/>
    <cellStyle name="เปอร์เซ็นต์ 2 2 4" xfId="3197" xr:uid="{00000000-0005-0000-0000-0000690D0000}"/>
    <cellStyle name="เปอร์เซ็นต์ 2 2 5" xfId="3198" xr:uid="{00000000-0005-0000-0000-00006A0D0000}"/>
    <cellStyle name="เปอร์เซ็นต์ 2 2 6" xfId="3199" xr:uid="{00000000-0005-0000-0000-00006B0D0000}"/>
    <cellStyle name="เปอร์เซ็นต์ 2 20" xfId="3200" xr:uid="{00000000-0005-0000-0000-00006C0D0000}"/>
    <cellStyle name="เปอร์เซ็นต์ 2 21" xfId="3201" xr:uid="{00000000-0005-0000-0000-00006D0D0000}"/>
    <cellStyle name="เปอร์เซ็นต์ 2 22" xfId="3202" xr:uid="{00000000-0005-0000-0000-00006E0D0000}"/>
    <cellStyle name="เปอร์เซ็นต์ 2 23" xfId="3203" xr:uid="{00000000-0005-0000-0000-00006F0D0000}"/>
    <cellStyle name="เปอร์เซ็นต์ 2 24" xfId="3204" xr:uid="{00000000-0005-0000-0000-0000700D0000}"/>
    <cellStyle name="เปอร์เซ็นต์ 2 25" xfId="3205" xr:uid="{00000000-0005-0000-0000-0000710D0000}"/>
    <cellStyle name="เปอร์เซ็นต์ 2 26" xfId="3206" xr:uid="{00000000-0005-0000-0000-0000720D0000}"/>
    <cellStyle name="เปอร์เซ็นต์ 2 27" xfId="3207" xr:uid="{00000000-0005-0000-0000-0000730D0000}"/>
    <cellStyle name="เปอร์เซ็นต์ 2 28" xfId="3208" xr:uid="{00000000-0005-0000-0000-0000740D0000}"/>
    <cellStyle name="เปอร์เซ็นต์ 2 29" xfId="3209" xr:uid="{00000000-0005-0000-0000-0000750D0000}"/>
    <cellStyle name="เปอร์เซ็นต์ 2 3" xfId="3210" xr:uid="{00000000-0005-0000-0000-0000760D0000}"/>
    <cellStyle name="เปอร์เซ็นต์ 2 3 2" xfId="3211" xr:uid="{00000000-0005-0000-0000-0000770D0000}"/>
    <cellStyle name="เปอร์เซ็นต์ 2 4" xfId="3212" xr:uid="{00000000-0005-0000-0000-0000780D0000}"/>
    <cellStyle name="เปอร์เซ็นต์ 2 4 2" xfId="3213" xr:uid="{00000000-0005-0000-0000-0000790D0000}"/>
    <cellStyle name="เปอร์เซ็นต์ 2 5" xfId="3214" xr:uid="{00000000-0005-0000-0000-00007A0D0000}"/>
    <cellStyle name="เปอร์เซ็นต์ 2 5 2" xfId="3215" xr:uid="{00000000-0005-0000-0000-00007B0D0000}"/>
    <cellStyle name="เปอร์เซ็นต์ 2 6" xfId="3216" xr:uid="{00000000-0005-0000-0000-00007C0D0000}"/>
    <cellStyle name="เปอร์เซ็นต์ 2 6 2" xfId="3217" xr:uid="{00000000-0005-0000-0000-00007D0D0000}"/>
    <cellStyle name="เปอร์เซ็นต์ 2 7" xfId="3218" xr:uid="{00000000-0005-0000-0000-00007E0D0000}"/>
    <cellStyle name="เปอร์เซ็นต์ 2 8" xfId="3219" xr:uid="{00000000-0005-0000-0000-00007F0D0000}"/>
    <cellStyle name="เปอร์เซ็นต์ 2 9" xfId="3220" xr:uid="{00000000-0005-0000-0000-0000800D0000}"/>
    <cellStyle name="เปอร์เซ็นต์ 3" xfId="3221" xr:uid="{00000000-0005-0000-0000-0000810D0000}"/>
    <cellStyle name="เปอร์เซ็นต์ 3 2" xfId="3222" xr:uid="{00000000-0005-0000-0000-0000820D0000}"/>
    <cellStyle name="เปอร์เซ็นต์ 3 2 2" xfId="3223" xr:uid="{00000000-0005-0000-0000-0000830D0000}"/>
    <cellStyle name="เปอร์เซ็นต์ 3 2 3" xfId="3224" xr:uid="{00000000-0005-0000-0000-0000840D0000}"/>
    <cellStyle name="เปอร์เซ็นต์ 3 3" xfId="3225" xr:uid="{00000000-0005-0000-0000-0000850D0000}"/>
    <cellStyle name="เปอร์เซ็นต์ 3 4" xfId="3226" xr:uid="{00000000-0005-0000-0000-0000860D0000}"/>
    <cellStyle name="เปอร์เซ็นต์ 3 5" xfId="3227" xr:uid="{00000000-0005-0000-0000-0000870D0000}"/>
    <cellStyle name="เปอร์เซ็นต์ 4" xfId="3228" xr:uid="{00000000-0005-0000-0000-0000880D0000}"/>
    <cellStyle name="เปอร์เซ็นต์ 4 2" xfId="3229" xr:uid="{00000000-0005-0000-0000-0000890D0000}"/>
    <cellStyle name="เปอร์เซ็นต์ 5" xfId="3230" xr:uid="{00000000-0005-0000-0000-00008A0D0000}"/>
    <cellStyle name="เปอร์เซ็นต์ 5 2" xfId="3231" xr:uid="{00000000-0005-0000-0000-00008B0D0000}"/>
    <cellStyle name="ฤธถ [0]_95" xfId="3468" xr:uid="{00000000-0005-0000-0000-00008C0D0000}"/>
    <cellStyle name="ฤธถ_95" xfId="3469" xr:uid="{00000000-0005-0000-0000-00008D0D0000}"/>
    <cellStyle name="ล๋ศญ [0]_95" xfId="3470" xr:uid="{00000000-0005-0000-0000-00008E0D0000}"/>
    <cellStyle name="ล๋ศญ_95" xfId="3471" xr:uid="{00000000-0005-0000-0000-00008F0D0000}"/>
    <cellStyle name="ลักษณะ 1" xfId="3472" xr:uid="{00000000-0005-0000-0000-0000900D0000}"/>
    <cellStyle name="ลักษณะ 1 2" xfId="3473" xr:uid="{00000000-0005-0000-0000-0000910D0000}"/>
    <cellStyle name="วฅมุ_4ฟ๙ฝวภ๛" xfId="3474" xr:uid="{00000000-0005-0000-0000-0000920D0000}"/>
    <cellStyle name="一般_EAP consol Q3 2002 BS &amp; PL" xfId="3475" xr:uid="{00000000-0005-0000-0000-0000930D0000}"/>
    <cellStyle name="千分位[0]_liz-ss" xfId="3476" xr:uid="{00000000-0005-0000-0000-0000940D0000}"/>
    <cellStyle name="千分位_liz-ss" xfId="3477" xr:uid="{00000000-0005-0000-0000-0000950D0000}"/>
    <cellStyle name="常规_200310应收账款" xfId="3478" xr:uid="{00000000-0005-0000-0000-0000960D0000}"/>
    <cellStyle name="桁区切り [0.00] 2" xfId="3479" xr:uid="{00000000-0005-0000-0000-0000970D0000}"/>
    <cellStyle name="桁区切り [0.00]_part price" xfId="3480" xr:uid="{00000000-0005-0000-0000-0000980D0000}"/>
    <cellStyle name="桁区切り_part price" xfId="3481" xr:uid="{00000000-0005-0000-0000-0000990D0000}"/>
    <cellStyle name="標準 2" xfId="3482" xr:uid="{00000000-0005-0000-0000-00009A0D0000}"/>
    <cellStyle name="標準_AFU輸送品INVOICE20111014" xfId="3483" xr:uid="{00000000-0005-0000-0000-00009B0D0000}"/>
    <cellStyle name="貨幣 [0]_liz-ss" xfId="3484" xr:uid="{00000000-0005-0000-0000-00009C0D0000}"/>
    <cellStyle name="貨幣_liz-ss" xfId="3485" xr:uid="{00000000-0005-0000-0000-00009D0D0000}"/>
    <cellStyle name="通貨 [0.00]_part price" xfId="3486" xr:uid="{00000000-0005-0000-0000-00009E0D0000}"/>
    <cellStyle name="通貨_part price" xfId="3487" xr:uid="{00000000-0005-0000-0000-00009F0D0000}"/>
  </cellStyles>
  <dxfs count="0"/>
  <tableStyles count="0" defaultTableStyle="TableStyleMedium9" defaultPivotStyle="PivotStyleLight16"/>
  <colors>
    <mruColors>
      <color rgb="FF00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647700</xdr:colOff>
      <xdr:row>0</xdr:row>
      <xdr:rowOff>133350</xdr:rowOff>
    </xdr:from>
    <xdr:to>
      <xdr:col>13</xdr:col>
      <xdr:colOff>785812</xdr:colOff>
      <xdr:row>2</xdr:row>
      <xdr:rowOff>228599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FB3815D-5A99-4EA1-9D6B-0B3413BA1A84}"/>
            </a:ext>
          </a:extLst>
        </xdr:cNvPr>
        <xdr:cNvSpPr/>
      </xdr:nvSpPr>
      <xdr:spPr>
        <a:xfrm>
          <a:off x="6343650" y="133350"/>
          <a:ext cx="1166812" cy="647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975360</xdr:colOff>
      <xdr:row>0</xdr:row>
      <xdr:rowOff>274320</xdr:rowOff>
    </xdr:from>
    <xdr:to>
      <xdr:col>16</xdr:col>
      <xdr:colOff>831532</xdr:colOff>
      <xdr:row>3</xdr:row>
      <xdr:rowOff>80009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4520CB40-92CE-430C-ABD3-12B2649AE848}"/>
            </a:ext>
          </a:extLst>
        </xdr:cNvPr>
        <xdr:cNvSpPr/>
      </xdr:nvSpPr>
      <xdr:spPr>
        <a:xfrm>
          <a:off x="9113520" y="274320"/>
          <a:ext cx="1326832" cy="674369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944880</xdr:colOff>
      <xdr:row>1</xdr:row>
      <xdr:rowOff>0</xdr:rowOff>
    </xdr:from>
    <xdr:to>
      <xdr:col>16</xdr:col>
      <xdr:colOff>770572</xdr:colOff>
      <xdr:row>3</xdr:row>
      <xdr:rowOff>95249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2AB7B5B-A55C-41B9-B10C-8221885808C5}"/>
            </a:ext>
          </a:extLst>
        </xdr:cNvPr>
        <xdr:cNvSpPr/>
      </xdr:nvSpPr>
      <xdr:spPr>
        <a:xfrm>
          <a:off x="9044940" y="289560"/>
          <a:ext cx="1326832" cy="674369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819150</xdr:colOff>
      <xdr:row>0</xdr:row>
      <xdr:rowOff>57150</xdr:rowOff>
    </xdr:from>
    <xdr:to>
      <xdr:col>16</xdr:col>
      <xdr:colOff>0</xdr:colOff>
      <xdr:row>2</xdr:row>
      <xdr:rowOff>66675</xdr:rowOff>
    </xdr:to>
    <xdr:sp macro="" textlink="">
      <xdr:nvSpPr>
        <xdr:cNvPr id="37505" name="Text Box 16">
          <a:extLst>
            <a:ext uri="{FF2B5EF4-FFF2-40B4-BE49-F238E27FC236}">
              <a16:creationId xmlns:a16="http://schemas.microsoft.com/office/drawing/2014/main" id="{00000000-0008-0000-0400-000081920000}"/>
            </a:ext>
          </a:extLst>
        </xdr:cNvPr>
        <xdr:cNvSpPr txBox="1">
          <a:spLocks noChangeArrowheads="1"/>
        </xdr:cNvSpPr>
      </xdr:nvSpPr>
      <xdr:spPr bwMode="auto">
        <a:xfrm>
          <a:off x="6162675" y="571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533400</xdr:colOff>
      <xdr:row>47</xdr:row>
      <xdr:rowOff>66675</xdr:rowOff>
    </xdr:from>
    <xdr:to>
      <xdr:col>16</xdr:col>
      <xdr:colOff>0</xdr:colOff>
      <xdr:row>50</xdr:row>
      <xdr:rowOff>47625</xdr:rowOff>
    </xdr:to>
    <xdr:sp macro="" textlink="">
      <xdr:nvSpPr>
        <xdr:cNvPr id="37506" name="Text Box 16">
          <a:extLst>
            <a:ext uri="{FF2B5EF4-FFF2-40B4-BE49-F238E27FC236}">
              <a16:creationId xmlns:a16="http://schemas.microsoft.com/office/drawing/2014/main" id="{00000000-0008-0000-0400-000082920000}"/>
            </a:ext>
          </a:extLst>
        </xdr:cNvPr>
        <xdr:cNvSpPr txBox="1">
          <a:spLocks noChangeArrowheads="1"/>
        </xdr:cNvSpPr>
      </xdr:nvSpPr>
      <xdr:spPr bwMode="auto">
        <a:xfrm>
          <a:off x="5876925" y="12268200"/>
          <a:ext cx="15525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619125</xdr:colOff>
      <xdr:row>0</xdr:row>
      <xdr:rowOff>85725</xdr:rowOff>
    </xdr:from>
    <xdr:to>
      <xdr:col>14</xdr:col>
      <xdr:colOff>804862</xdr:colOff>
      <xdr:row>2</xdr:row>
      <xdr:rowOff>180974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4936C0AE-C35B-4B7C-806D-F765FE5AEA1A}"/>
            </a:ext>
          </a:extLst>
        </xdr:cNvPr>
        <xdr:cNvSpPr/>
      </xdr:nvSpPr>
      <xdr:spPr>
        <a:xfrm>
          <a:off x="5895975" y="85725"/>
          <a:ext cx="1166812" cy="647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12</xdr:col>
      <xdr:colOff>638175</xdr:colOff>
      <xdr:row>47</xdr:row>
      <xdr:rowOff>123825</xdr:rowOff>
    </xdr:from>
    <xdr:to>
      <xdr:col>14</xdr:col>
      <xdr:colOff>823912</xdr:colOff>
      <xdr:row>49</xdr:row>
      <xdr:rowOff>219074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37FC54C7-38AB-4C52-BCE6-0502D0BC68F5}"/>
            </a:ext>
          </a:extLst>
        </xdr:cNvPr>
        <xdr:cNvSpPr/>
      </xdr:nvSpPr>
      <xdr:spPr>
        <a:xfrm>
          <a:off x="5915025" y="12268200"/>
          <a:ext cx="1166812" cy="647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X141"/>
  <sheetViews>
    <sheetView view="pageBreakPreview" topLeftCell="A107" zoomScaleNormal="100" zoomScaleSheetLayoutView="100" workbookViewId="0">
      <selection activeCell="J122" sqref="J122"/>
    </sheetView>
  </sheetViews>
  <sheetFormatPr defaultColWidth="9.375" defaultRowHeight="19.8"/>
  <cols>
    <col min="1" max="4" width="2.375" style="13" customWidth="1"/>
    <col min="5" max="5" width="34.875" style="13" customWidth="1"/>
    <col min="6" max="6" width="10.875" style="13" customWidth="1"/>
    <col min="7" max="7" width="0.625" style="13" customWidth="1"/>
    <col min="8" max="8" width="20.875" style="13" customWidth="1"/>
    <col min="9" max="9" width="0.625" style="13" customWidth="1"/>
    <col min="10" max="10" width="20.875" style="13" customWidth="1"/>
    <col min="11" max="11" width="0.625" style="13" customWidth="1"/>
    <col min="12" max="12" width="20.875" style="13" customWidth="1"/>
    <col min="13" max="13" width="0.5" style="13" customWidth="1"/>
    <col min="14" max="14" width="20.875" style="13" customWidth="1"/>
    <col min="15" max="15" width="0.375" style="13" hidden="1" customWidth="1"/>
    <col min="16" max="16" width="17.5" style="13" customWidth="1"/>
    <col min="17" max="17" width="1.875" style="13" customWidth="1"/>
    <col min="18" max="18" width="17" style="13" bestFit="1" customWidth="1"/>
    <col min="19" max="19" width="1.875" style="13" customWidth="1"/>
    <col min="20" max="20" width="14.875" style="13" bestFit="1" customWidth="1"/>
    <col min="21" max="21" width="2.375" style="13" customWidth="1"/>
    <col min="22" max="22" width="17" style="13" bestFit="1" customWidth="1"/>
    <col min="23" max="23" width="0.625" style="13" customWidth="1"/>
    <col min="24" max="24" width="18.625" style="13" bestFit="1" customWidth="1"/>
    <col min="25" max="16384" width="9.375" style="13"/>
  </cols>
  <sheetData>
    <row r="1" spans="1:24" ht="23.1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</row>
    <row r="2" spans="1:24" ht="23.1" customHeight="1">
      <c r="A2" s="138" t="s">
        <v>65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</row>
    <row r="3" spans="1:24" ht="23.1" customHeight="1">
      <c r="A3" s="138" t="s">
        <v>144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</row>
    <row r="4" spans="1:24" ht="23.1" customHeight="1"/>
    <row r="5" spans="1:24" ht="23.1" customHeight="1">
      <c r="H5" s="139" t="s">
        <v>1</v>
      </c>
      <c r="I5" s="139"/>
      <c r="J5" s="139"/>
      <c r="K5" s="139"/>
      <c r="L5" s="139"/>
      <c r="M5" s="139"/>
      <c r="N5" s="139"/>
    </row>
    <row r="6" spans="1:24" ht="23.1" customHeight="1">
      <c r="H6" s="141" t="s">
        <v>2</v>
      </c>
      <c r="I6" s="141"/>
      <c r="J6" s="141"/>
      <c r="K6" s="141"/>
      <c r="L6" s="140" t="s">
        <v>43</v>
      </c>
      <c r="M6" s="140"/>
      <c r="N6" s="140"/>
    </row>
    <row r="7" spans="1:24" ht="23.1" customHeight="1">
      <c r="H7" s="5" t="s">
        <v>110</v>
      </c>
      <c r="I7" s="6" t="s">
        <v>91</v>
      </c>
      <c r="J7" s="5" t="s">
        <v>110</v>
      </c>
      <c r="L7" s="5" t="s">
        <v>110</v>
      </c>
      <c r="M7" s="6" t="s">
        <v>91</v>
      </c>
      <c r="N7" s="5" t="s">
        <v>110</v>
      </c>
    </row>
    <row r="8" spans="1:24" ht="23.1" customHeight="1">
      <c r="F8" s="44"/>
      <c r="H8" s="7" t="s">
        <v>146</v>
      </c>
      <c r="I8" s="6"/>
      <c r="J8" s="7" t="s">
        <v>145</v>
      </c>
      <c r="L8" s="7" t="s">
        <v>146</v>
      </c>
      <c r="M8" s="6"/>
      <c r="N8" s="7" t="s">
        <v>145</v>
      </c>
    </row>
    <row r="9" spans="1:24" ht="23.1" customHeight="1">
      <c r="F9" s="44"/>
      <c r="H9" s="8" t="s">
        <v>111</v>
      </c>
      <c r="I9" s="6"/>
      <c r="J9" s="5" t="s">
        <v>112</v>
      </c>
      <c r="L9" s="8" t="s">
        <v>111</v>
      </c>
      <c r="M9" s="6"/>
      <c r="N9" s="5" t="s">
        <v>112</v>
      </c>
    </row>
    <row r="10" spans="1:24" ht="23.1" customHeight="1">
      <c r="F10" s="51" t="s">
        <v>3</v>
      </c>
      <c r="H10" s="9" t="s">
        <v>113</v>
      </c>
      <c r="I10" s="6"/>
      <c r="J10" s="10"/>
      <c r="L10" s="9" t="s">
        <v>113</v>
      </c>
      <c r="M10" s="6"/>
      <c r="N10" s="10"/>
    </row>
    <row r="11" spans="1:24" ht="23.1" customHeight="1">
      <c r="A11" s="142" t="s">
        <v>4</v>
      </c>
      <c r="B11" s="142"/>
      <c r="C11" s="142"/>
      <c r="D11" s="142"/>
      <c r="E11" s="142"/>
      <c r="I11" s="53"/>
      <c r="J11" s="1"/>
      <c r="K11" s="1"/>
      <c r="M11" s="53"/>
      <c r="N11" s="53"/>
      <c r="O11" s="53"/>
    </row>
    <row r="12" spans="1:24" ht="23.1" customHeight="1">
      <c r="A12" s="16" t="s">
        <v>5</v>
      </c>
      <c r="H12" s="17"/>
      <c r="K12" s="17"/>
      <c r="L12" s="17"/>
      <c r="M12" s="17"/>
      <c r="N12" s="17"/>
      <c r="O12" s="17"/>
    </row>
    <row r="13" spans="1:24" ht="23.1" customHeight="1">
      <c r="A13" s="13" t="s">
        <v>6</v>
      </c>
      <c r="F13" s="1">
        <v>6</v>
      </c>
      <c r="H13" s="17">
        <v>134411435.25</v>
      </c>
      <c r="I13" s="17"/>
      <c r="J13" s="17">
        <v>69003279.50999999</v>
      </c>
      <c r="K13" s="17"/>
      <c r="L13" s="17">
        <v>58586598.349999994</v>
      </c>
      <c r="M13" s="17"/>
      <c r="N13" s="17">
        <v>35288507.920000002</v>
      </c>
      <c r="O13" s="17"/>
      <c r="V13" s="45"/>
      <c r="W13" s="45"/>
      <c r="X13" s="45"/>
    </row>
    <row r="14" spans="1:24" ht="23.1" customHeight="1">
      <c r="A14" s="13" t="s">
        <v>82</v>
      </c>
      <c r="F14" s="1" t="s">
        <v>159</v>
      </c>
      <c r="H14" s="17">
        <v>216838373.80000001</v>
      </c>
      <c r="I14" s="17"/>
      <c r="J14" s="17">
        <v>220023335.84999999</v>
      </c>
      <c r="K14" s="17"/>
      <c r="L14" s="17">
        <v>127599647.30999999</v>
      </c>
      <c r="M14" s="17"/>
      <c r="N14" s="17">
        <v>120894872.09999999</v>
      </c>
      <c r="O14" s="17"/>
      <c r="V14" s="45"/>
      <c r="W14" s="45"/>
      <c r="X14" s="45"/>
    </row>
    <row r="15" spans="1:24" ht="23.1" customHeight="1">
      <c r="A15" s="13" t="s">
        <v>123</v>
      </c>
      <c r="F15" s="1">
        <v>8</v>
      </c>
      <c r="H15" s="17">
        <v>175764464.28</v>
      </c>
      <c r="I15" s="17"/>
      <c r="J15" s="17">
        <v>164605598.06999999</v>
      </c>
      <c r="K15" s="17"/>
      <c r="L15" s="17">
        <v>68242693.040000007</v>
      </c>
      <c r="M15" s="17"/>
      <c r="N15" s="17">
        <v>73456083.049999997</v>
      </c>
      <c r="O15" s="17"/>
      <c r="V15" s="45"/>
      <c r="W15" s="45"/>
      <c r="X15" s="45"/>
    </row>
    <row r="16" spans="1:24" ht="23.1" customHeight="1">
      <c r="A16" s="28" t="s">
        <v>63</v>
      </c>
      <c r="H16" s="17"/>
      <c r="I16" s="17"/>
      <c r="J16" s="17"/>
      <c r="K16" s="17"/>
      <c r="L16" s="17"/>
      <c r="M16" s="17"/>
      <c r="N16" s="17"/>
      <c r="O16" s="17"/>
      <c r="V16" s="45"/>
      <c r="W16" s="45"/>
      <c r="X16" s="45"/>
    </row>
    <row r="17" spans="1:24" ht="23.1" customHeight="1">
      <c r="B17" s="13" t="s">
        <v>116</v>
      </c>
      <c r="F17" s="1"/>
      <c r="H17" s="17">
        <v>183966.06</v>
      </c>
      <c r="I17" s="17"/>
      <c r="J17" s="17">
        <v>260507.57</v>
      </c>
      <c r="K17" s="17"/>
      <c r="L17" s="17">
        <v>120811.22</v>
      </c>
      <c r="M17" s="17"/>
      <c r="N17" s="17">
        <v>250283.63</v>
      </c>
      <c r="O17" s="17"/>
      <c r="V17" s="45"/>
      <c r="W17" s="45"/>
      <c r="X17" s="45"/>
    </row>
    <row r="18" spans="1:24" ht="23.1" customHeight="1">
      <c r="A18" s="13" t="s">
        <v>8</v>
      </c>
      <c r="F18" s="1"/>
      <c r="H18" s="17">
        <v>1974296.85</v>
      </c>
      <c r="I18" s="17"/>
      <c r="J18" s="17">
        <v>267794.78000000003</v>
      </c>
      <c r="K18" s="17"/>
      <c r="L18" s="17">
        <v>21815.97</v>
      </c>
      <c r="M18" s="17"/>
      <c r="N18" s="17">
        <v>19888.59</v>
      </c>
      <c r="O18" s="17"/>
      <c r="V18" s="45"/>
      <c r="W18" s="45"/>
      <c r="X18" s="45"/>
    </row>
    <row r="19" spans="1:24" ht="23.1" customHeight="1">
      <c r="A19" s="13" t="s">
        <v>9</v>
      </c>
      <c r="F19" s="1"/>
      <c r="H19" s="24">
        <f>SUM(H13:H18)</f>
        <v>529172536.24000007</v>
      </c>
      <c r="I19" s="17"/>
      <c r="J19" s="24">
        <f>SUM(J13:J18)</f>
        <v>454160515.77999997</v>
      </c>
      <c r="K19" s="17"/>
      <c r="L19" s="24">
        <f>SUM(L13:L18)</f>
        <v>254571565.88999999</v>
      </c>
      <c r="M19" s="17"/>
      <c r="N19" s="24">
        <f>SUM(N13:N18)</f>
        <v>229909635.28999999</v>
      </c>
      <c r="O19" s="17"/>
      <c r="R19" s="17"/>
      <c r="S19" s="45"/>
      <c r="V19" s="45"/>
      <c r="W19" s="45"/>
      <c r="X19" s="45"/>
    </row>
    <row r="20" spans="1:24" ht="15" customHeight="1">
      <c r="D20" s="16"/>
      <c r="F20" s="1"/>
      <c r="H20" s="17"/>
      <c r="I20" s="17"/>
      <c r="J20" s="17"/>
      <c r="K20" s="17"/>
      <c r="L20" s="17"/>
      <c r="M20" s="17"/>
      <c r="N20" s="17"/>
      <c r="O20" s="17"/>
      <c r="V20" s="45"/>
      <c r="W20" s="45"/>
      <c r="X20" s="45"/>
    </row>
    <row r="21" spans="1:24" ht="23.1" customHeight="1">
      <c r="A21" s="16" t="s">
        <v>10</v>
      </c>
      <c r="F21" s="1"/>
      <c r="H21" s="17"/>
      <c r="I21" s="17"/>
      <c r="J21" s="17"/>
      <c r="K21" s="17"/>
      <c r="L21" s="17"/>
      <c r="M21" s="17"/>
      <c r="N21" s="17"/>
      <c r="O21" s="17"/>
      <c r="V21" s="45"/>
      <c r="W21" s="45"/>
      <c r="X21" s="45"/>
    </row>
    <row r="22" spans="1:24" ht="23.1" customHeight="1">
      <c r="A22" s="13" t="s">
        <v>58</v>
      </c>
      <c r="F22" s="1">
        <v>9</v>
      </c>
      <c r="H22" s="17">
        <v>0</v>
      </c>
      <c r="I22" s="17"/>
      <c r="J22" s="17">
        <v>0</v>
      </c>
      <c r="K22" s="17"/>
      <c r="L22" s="17">
        <v>500100399.39999998</v>
      </c>
      <c r="M22" s="17"/>
      <c r="N22" s="17">
        <v>500100399.39999998</v>
      </c>
      <c r="O22" s="17"/>
      <c r="V22" s="45"/>
      <c r="W22" s="45"/>
      <c r="X22" s="45"/>
    </row>
    <row r="23" spans="1:24" ht="23.1" customHeight="1">
      <c r="A23" s="13" t="s">
        <v>86</v>
      </c>
      <c r="F23" s="1"/>
      <c r="H23" s="17">
        <v>1509.26</v>
      </c>
      <c r="I23" s="17"/>
      <c r="J23" s="17">
        <v>114510.04</v>
      </c>
      <c r="K23" s="17"/>
      <c r="L23" s="17">
        <v>1509.26</v>
      </c>
      <c r="M23" s="17"/>
      <c r="N23" s="17">
        <v>33143</v>
      </c>
      <c r="O23" s="17"/>
    </row>
    <row r="24" spans="1:24" ht="23.1" customHeight="1">
      <c r="A24" s="13" t="s">
        <v>55</v>
      </c>
      <c r="F24" s="1"/>
      <c r="H24" s="17">
        <v>14298750</v>
      </c>
      <c r="I24" s="17"/>
      <c r="J24" s="17">
        <v>14298750</v>
      </c>
      <c r="K24" s="17"/>
      <c r="L24" s="17">
        <v>0</v>
      </c>
      <c r="M24" s="17"/>
      <c r="N24" s="17">
        <v>0</v>
      </c>
      <c r="O24" s="17"/>
      <c r="R24" s="17"/>
    </row>
    <row r="25" spans="1:24" ht="23.1" customHeight="1">
      <c r="A25" s="13" t="s">
        <v>11</v>
      </c>
      <c r="F25" s="1">
        <v>10</v>
      </c>
      <c r="H25" s="17">
        <v>803540447.38999999</v>
      </c>
      <c r="I25" s="17"/>
      <c r="J25" s="17">
        <v>773943732.60000002</v>
      </c>
      <c r="K25" s="17"/>
      <c r="L25" s="17">
        <v>181949547.62999991</v>
      </c>
      <c r="M25" s="17"/>
      <c r="N25" s="17">
        <v>182757948.83999988</v>
      </c>
      <c r="O25" s="17"/>
    </row>
    <row r="26" spans="1:24" ht="23.1" customHeight="1">
      <c r="A26" s="13" t="s">
        <v>143</v>
      </c>
      <c r="F26" s="1">
        <v>11.1</v>
      </c>
      <c r="H26" s="17">
        <v>1513550.24</v>
      </c>
      <c r="I26" s="17"/>
      <c r="J26" s="17">
        <v>1790821.55</v>
      </c>
      <c r="K26" s="17"/>
      <c r="L26" s="17">
        <v>789123.19</v>
      </c>
      <c r="M26" s="17"/>
      <c r="N26" s="17">
        <v>979463.26</v>
      </c>
      <c r="O26" s="17"/>
    </row>
    <row r="27" spans="1:24" ht="23.1" customHeight="1">
      <c r="A27" s="13" t="s">
        <v>83</v>
      </c>
      <c r="F27" s="1">
        <v>12</v>
      </c>
      <c r="H27" s="17">
        <v>1289656.4599999981</v>
      </c>
      <c r="I27" s="17"/>
      <c r="J27" s="17">
        <v>608400.26999999955</v>
      </c>
      <c r="K27" s="17"/>
      <c r="L27" s="17">
        <v>102293.54999999981</v>
      </c>
      <c r="M27" s="17"/>
      <c r="N27" s="17">
        <v>140782.8200000003</v>
      </c>
      <c r="O27" s="17"/>
    </row>
    <row r="28" spans="1:24" ht="23.1" customHeight="1">
      <c r="A28" s="13" t="s">
        <v>118</v>
      </c>
      <c r="F28" s="1">
        <v>13</v>
      </c>
      <c r="H28" s="17">
        <v>7860846.1999999993</v>
      </c>
      <c r="I28" s="17"/>
      <c r="J28" s="17">
        <v>7940908.1899999995</v>
      </c>
      <c r="K28" s="17"/>
      <c r="L28" s="17">
        <v>7424083.4799999995</v>
      </c>
      <c r="M28" s="17"/>
      <c r="N28" s="17">
        <v>7242791.1299999999</v>
      </c>
      <c r="O28" s="17"/>
    </row>
    <row r="29" spans="1:24" ht="23.1" customHeight="1">
      <c r="A29" s="13" t="s">
        <v>12</v>
      </c>
      <c r="F29" s="1"/>
      <c r="H29" s="47">
        <v>1334815.49</v>
      </c>
      <c r="I29" s="17"/>
      <c r="J29" s="17">
        <v>669095.91999999993</v>
      </c>
      <c r="K29" s="17"/>
      <c r="L29" s="17">
        <v>1058623.27</v>
      </c>
      <c r="M29" s="17"/>
      <c r="N29" s="20">
        <v>392903.69999999995</v>
      </c>
      <c r="O29" s="17"/>
    </row>
    <row r="30" spans="1:24" ht="23.1" customHeight="1">
      <c r="A30" s="13" t="s">
        <v>13</v>
      </c>
      <c r="H30" s="24">
        <f>SUM(H22:H29)</f>
        <v>829839575.04000008</v>
      </c>
      <c r="I30" s="17"/>
      <c r="J30" s="24">
        <f>SUM(J22:J29)</f>
        <v>799366218.56999993</v>
      </c>
      <c r="K30" s="17"/>
      <c r="L30" s="24">
        <f>SUM(L22:L29)</f>
        <v>691425579.77999985</v>
      </c>
      <c r="M30" s="17"/>
      <c r="N30" s="24">
        <f>SUM(N22:N29)</f>
        <v>691647432.14999998</v>
      </c>
      <c r="O30" s="17"/>
      <c r="V30" s="17"/>
      <c r="W30" s="17"/>
      <c r="X30" s="17"/>
    </row>
    <row r="31" spans="1:24" ht="15" customHeight="1">
      <c r="I31" s="17"/>
      <c r="J31" s="17"/>
      <c r="L31" s="17"/>
    </row>
    <row r="32" spans="1:24" ht="23.1" customHeight="1" thickBot="1">
      <c r="A32" s="16" t="s">
        <v>14</v>
      </c>
      <c r="H32" s="46">
        <f>H19+H30</f>
        <v>1359012111.2800002</v>
      </c>
      <c r="I32" s="17"/>
      <c r="J32" s="46">
        <f>J19+J30</f>
        <v>1253526734.3499999</v>
      </c>
      <c r="K32" s="17"/>
      <c r="L32" s="46">
        <f>L19+L30</f>
        <v>945997145.66999984</v>
      </c>
      <c r="M32" s="17"/>
      <c r="N32" s="46">
        <f>N19+N30</f>
        <v>921557067.43999994</v>
      </c>
      <c r="O32" s="17"/>
    </row>
    <row r="33" spans="1:15" ht="23.1" customHeight="1" thickTop="1">
      <c r="H33" s="17"/>
      <c r="I33" s="17"/>
      <c r="J33" s="17"/>
      <c r="K33" s="17"/>
      <c r="L33" s="17"/>
      <c r="M33" s="17"/>
      <c r="N33" s="17"/>
      <c r="O33" s="17"/>
    </row>
    <row r="34" spans="1:15" ht="23.1" customHeight="1">
      <c r="A34" s="13" t="s">
        <v>132</v>
      </c>
      <c r="H34" s="17"/>
      <c r="I34" s="17"/>
      <c r="J34" s="17"/>
      <c r="K34" s="17"/>
      <c r="L34" s="17"/>
      <c r="M34" s="17"/>
      <c r="N34" s="17"/>
      <c r="O34" s="17"/>
    </row>
    <row r="35" spans="1:15" ht="23.1" customHeight="1">
      <c r="H35" s="17"/>
      <c r="I35" s="17"/>
      <c r="J35" s="17"/>
      <c r="K35" s="17"/>
      <c r="L35" s="17"/>
      <c r="M35" s="17"/>
      <c r="N35" s="17"/>
      <c r="O35" s="17"/>
    </row>
    <row r="36" spans="1:15" ht="23.1" customHeight="1">
      <c r="H36" s="17"/>
      <c r="I36" s="17"/>
      <c r="J36" s="17"/>
      <c r="K36" s="17"/>
      <c r="L36" s="17"/>
      <c r="M36" s="17"/>
      <c r="N36" s="17"/>
      <c r="O36" s="17"/>
    </row>
    <row r="37" spans="1:15" ht="23.1" customHeight="1">
      <c r="H37" s="17"/>
      <c r="I37" s="17"/>
      <c r="J37" s="17"/>
      <c r="K37" s="17"/>
      <c r="L37" s="17"/>
      <c r="M37" s="17"/>
      <c r="N37" s="17"/>
      <c r="O37" s="17"/>
    </row>
    <row r="38" spans="1:15" ht="23.1" customHeight="1">
      <c r="H38" s="17"/>
      <c r="I38" s="17"/>
      <c r="J38" s="17"/>
      <c r="K38" s="17"/>
      <c r="L38" s="17"/>
      <c r="M38" s="17"/>
      <c r="N38" s="17"/>
      <c r="O38" s="17"/>
    </row>
    <row r="39" spans="1:15" ht="23.1" customHeight="1">
      <c r="H39" s="17"/>
      <c r="I39" s="17"/>
      <c r="J39" s="17"/>
      <c r="K39" s="17"/>
      <c r="L39" s="17"/>
      <c r="M39" s="17"/>
      <c r="N39" s="17"/>
      <c r="O39" s="17"/>
    </row>
    <row r="40" spans="1:15" ht="23.1" customHeight="1">
      <c r="H40" s="17"/>
      <c r="I40" s="17"/>
      <c r="J40" s="17"/>
      <c r="K40" s="17"/>
      <c r="L40" s="17"/>
      <c r="M40" s="17"/>
      <c r="N40" s="17"/>
      <c r="O40" s="17"/>
    </row>
    <row r="41" spans="1:15" ht="23.1" customHeight="1">
      <c r="H41" s="17"/>
      <c r="I41" s="17"/>
      <c r="J41" s="17"/>
      <c r="K41" s="17"/>
      <c r="L41" s="17"/>
      <c r="M41" s="17"/>
      <c r="N41" s="17"/>
      <c r="O41" s="17"/>
    </row>
    <row r="42" spans="1:15" ht="23.1" customHeight="1">
      <c r="H42" s="17"/>
      <c r="I42" s="17"/>
      <c r="J42" s="17"/>
      <c r="K42" s="17"/>
      <c r="L42" s="17"/>
      <c r="M42" s="17"/>
      <c r="N42" s="17"/>
      <c r="O42" s="17"/>
    </row>
    <row r="43" spans="1:15" ht="23.1" customHeight="1">
      <c r="H43" s="17"/>
      <c r="I43" s="17"/>
      <c r="J43" s="17"/>
      <c r="K43" s="17"/>
      <c r="L43" s="17"/>
      <c r="M43" s="17"/>
      <c r="N43" s="17"/>
      <c r="O43" s="17"/>
    </row>
    <row r="44" spans="1:15" ht="23.1" customHeight="1">
      <c r="H44" s="17"/>
      <c r="I44" s="17"/>
      <c r="J44" s="17"/>
      <c r="K44" s="17"/>
      <c r="L44" s="17"/>
      <c r="M44" s="17"/>
      <c r="N44" s="17"/>
      <c r="O44" s="17"/>
    </row>
    <row r="45" spans="1:15" ht="23.1" customHeight="1">
      <c r="H45" s="17"/>
      <c r="I45" s="17"/>
      <c r="J45" s="17"/>
      <c r="K45" s="17"/>
      <c r="L45" s="17"/>
      <c r="M45" s="17"/>
      <c r="N45" s="17"/>
      <c r="O45" s="17"/>
    </row>
    <row r="46" spans="1:15" ht="43.5" customHeight="1">
      <c r="H46" s="17"/>
      <c r="I46" s="17"/>
      <c r="J46" s="17"/>
      <c r="K46" s="17"/>
      <c r="L46" s="17"/>
      <c r="M46" s="17"/>
      <c r="N46" s="17"/>
      <c r="O46" s="17"/>
    </row>
    <row r="47" spans="1:15" ht="23.1" customHeight="1">
      <c r="A47" s="54"/>
      <c r="H47" s="17"/>
      <c r="I47" s="17"/>
      <c r="J47" s="17"/>
      <c r="K47" s="17"/>
      <c r="L47" s="17"/>
      <c r="M47" s="17"/>
      <c r="N47" s="55" t="s">
        <v>174</v>
      </c>
      <c r="O47" s="17"/>
    </row>
    <row r="48" spans="1:15" s="16" customFormat="1" ht="23.1" customHeight="1">
      <c r="A48" s="138" t="s">
        <v>0</v>
      </c>
      <c r="B48" s="138"/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</row>
    <row r="49" spans="1:24" s="16" customFormat="1" ht="23.1" customHeight="1">
      <c r="A49" s="138" t="s">
        <v>66</v>
      </c>
      <c r="B49" s="138"/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</row>
    <row r="50" spans="1:24" s="16" customFormat="1" ht="23.1" customHeight="1">
      <c r="A50" s="138" t="s">
        <v>144</v>
      </c>
      <c r="B50" s="138"/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</row>
    <row r="51" spans="1:24" ht="23.1" customHeight="1"/>
    <row r="52" spans="1:24" ht="23.1" customHeight="1">
      <c r="H52" s="139" t="s">
        <v>1</v>
      </c>
      <c r="I52" s="139"/>
      <c r="J52" s="139"/>
      <c r="K52" s="139"/>
      <c r="L52" s="139"/>
      <c r="M52" s="139"/>
      <c r="N52" s="139"/>
    </row>
    <row r="53" spans="1:24" ht="23.1" customHeight="1">
      <c r="H53" s="141" t="s">
        <v>2</v>
      </c>
      <c r="I53" s="141"/>
      <c r="J53" s="141"/>
      <c r="K53" s="141"/>
      <c r="L53" s="140" t="s">
        <v>43</v>
      </c>
      <c r="M53" s="140"/>
      <c r="N53" s="140"/>
    </row>
    <row r="54" spans="1:24" ht="23.1" customHeight="1">
      <c r="H54" s="5" t="s">
        <v>110</v>
      </c>
      <c r="I54" s="6" t="s">
        <v>91</v>
      </c>
      <c r="J54" s="5" t="s">
        <v>110</v>
      </c>
      <c r="L54" s="5" t="s">
        <v>110</v>
      </c>
      <c r="M54" s="6" t="s">
        <v>91</v>
      </c>
      <c r="N54" s="5" t="s">
        <v>110</v>
      </c>
    </row>
    <row r="55" spans="1:24" ht="23.1" customHeight="1">
      <c r="H55" s="7" t="s">
        <v>146</v>
      </c>
      <c r="I55" s="6"/>
      <c r="J55" s="7" t="s">
        <v>145</v>
      </c>
      <c r="L55" s="7" t="s">
        <v>146</v>
      </c>
      <c r="M55" s="6"/>
      <c r="N55" s="7" t="s">
        <v>145</v>
      </c>
    </row>
    <row r="56" spans="1:24" ht="23.1" customHeight="1">
      <c r="H56" s="8" t="s">
        <v>111</v>
      </c>
      <c r="I56" s="6"/>
      <c r="J56" s="5" t="s">
        <v>112</v>
      </c>
      <c r="L56" s="8" t="s">
        <v>111</v>
      </c>
      <c r="M56" s="6"/>
      <c r="N56" s="5" t="s">
        <v>112</v>
      </c>
    </row>
    <row r="57" spans="1:24" ht="23.1" customHeight="1">
      <c r="F57" s="51" t="s">
        <v>3</v>
      </c>
      <c r="H57" s="9" t="s">
        <v>113</v>
      </c>
      <c r="I57" s="6"/>
      <c r="J57" s="10"/>
      <c r="L57" s="9" t="s">
        <v>113</v>
      </c>
      <c r="M57" s="6"/>
      <c r="N57" s="10"/>
      <c r="R57" s="17"/>
    </row>
    <row r="58" spans="1:24" ht="23.1" customHeight="1">
      <c r="A58" s="56" t="s">
        <v>15</v>
      </c>
      <c r="B58" s="57"/>
      <c r="C58" s="57"/>
      <c r="D58" s="57"/>
      <c r="E58" s="57"/>
      <c r="H58" s="58"/>
      <c r="I58" s="59"/>
      <c r="J58" s="1"/>
      <c r="K58" s="1"/>
      <c r="L58" s="58"/>
      <c r="M58" s="59"/>
      <c r="N58" s="59"/>
      <c r="O58" s="59"/>
      <c r="R58" s="17"/>
    </row>
    <row r="59" spans="1:24" ht="23.1" customHeight="1">
      <c r="A59" s="50" t="s">
        <v>16</v>
      </c>
      <c r="B59" s="57"/>
      <c r="C59" s="57"/>
      <c r="D59" s="57"/>
      <c r="E59" s="57"/>
      <c r="F59" s="4"/>
      <c r="H59" s="60"/>
      <c r="I59" s="61"/>
      <c r="J59" s="62"/>
      <c r="K59" s="63"/>
      <c r="L59" s="60"/>
      <c r="M59" s="61"/>
      <c r="N59" s="61"/>
      <c r="O59" s="61"/>
      <c r="R59" s="17"/>
    </row>
    <row r="60" spans="1:24" ht="23.1" customHeight="1">
      <c r="A60" s="13" t="s">
        <v>134</v>
      </c>
      <c r="F60" s="1">
        <v>14</v>
      </c>
      <c r="H60" s="17">
        <v>0</v>
      </c>
      <c r="I60" s="17"/>
      <c r="J60" s="17">
        <v>18000000</v>
      </c>
      <c r="K60" s="17"/>
      <c r="L60" s="17">
        <v>0</v>
      </c>
      <c r="M60" s="17"/>
      <c r="N60" s="17">
        <v>18000000</v>
      </c>
      <c r="O60" s="17"/>
      <c r="R60" s="17"/>
      <c r="V60" s="17"/>
      <c r="W60" s="17"/>
      <c r="X60" s="17"/>
    </row>
    <row r="61" spans="1:24" ht="23.1" customHeight="1">
      <c r="A61" s="13" t="s">
        <v>84</v>
      </c>
      <c r="F61" s="1" t="s">
        <v>160</v>
      </c>
      <c r="H61" s="17">
        <v>166927356.31999999</v>
      </c>
      <c r="I61" s="17"/>
      <c r="J61" s="17">
        <v>108714983.39</v>
      </c>
      <c r="K61" s="17"/>
      <c r="L61" s="17">
        <v>78436441.620000005</v>
      </c>
      <c r="M61" s="17"/>
      <c r="N61" s="20">
        <v>63629814.399999999</v>
      </c>
      <c r="O61" s="17"/>
      <c r="R61" s="17"/>
      <c r="V61" s="17"/>
      <c r="W61" s="17"/>
      <c r="X61" s="17"/>
    </row>
    <row r="62" spans="1:24" ht="23.1" customHeight="1">
      <c r="A62" s="13" t="s">
        <v>117</v>
      </c>
      <c r="F62" s="1"/>
      <c r="H62" s="17"/>
      <c r="I62" s="17"/>
      <c r="J62" s="17"/>
      <c r="K62" s="17"/>
      <c r="L62" s="17"/>
      <c r="M62" s="17"/>
      <c r="N62" s="20"/>
      <c r="O62" s="17"/>
      <c r="R62" s="17"/>
      <c r="V62" s="17"/>
      <c r="W62" s="17"/>
      <c r="X62" s="17"/>
    </row>
    <row r="63" spans="1:24" ht="23.1" customHeight="1">
      <c r="B63" s="13" t="s">
        <v>72</v>
      </c>
      <c r="F63" s="1">
        <v>16</v>
      </c>
      <c r="H63" s="17">
        <v>61466800</v>
      </c>
      <c r="I63" s="17"/>
      <c r="J63" s="17">
        <v>61466800</v>
      </c>
      <c r="K63" s="17"/>
      <c r="L63" s="17">
        <v>0</v>
      </c>
      <c r="M63" s="17"/>
      <c r="N63" s="20">
        <v>0</v>
      </c>
      <c r="O63" s="17"/>
      <c r="R63" s="17"/>
      <c r="V63" s="17"/>
      <c r="W63" s="17"/>
      <c r="X63" s="17"/>
    </row>
    <row r="64" spans="1:24" ht="23.1" customHeight="1">
      <c r="B64" s="13" t="s">
        <v>129</v>
      </c>
      <c r="F64" s="1">
        <v>11.2</v>
      </c>
      <c r="H64" s="17">
        <v>940496.14</v>
      </c>
      <c r="I64" s="17"/>
      <c r="J64" s="17">
        <v>1025475.88</v>
      </c>
      <c r="K64" s="17"/>
      <c r="L64" s="17">
        <v>595309.74</v>
      </c>
      <c r="M64" s="17"/>
      <c r="N64" s="20">
        <v>680289.48</v>
      </c>
      <c r="O64" s="17"/>
      <c r="R64" s="17"/>
      <c r="V64" s="17"/>
      <c r="W64" s="17"/>
      <c r="X64" s="17"/>
    </row>
    <row r="65" spans="1:24" ht="23.1" customHeight="1">
      <c r="A65" s="13" t="s">
        <v>122</v>
      </c>
      <c r="F65" s="1">
        <v>5.2</v>
      </c>
      <c r="H65" s="17">
        <v>380000000</v>
      </c>
      <c r="I65" s="17"/>
      <c r="J65" s="17">
        <v>320000000</v>
      </c>
      <c r="K65" s="17"/>
      <c r="L65" s="17">
        <v>0</v>
      </c>
      <c r="M65" s="17"/>
      <c r="N65" s="17">
        <v>0</v>
      </c>
      <c r="O65" s="17"/>
      <c r="R65" s="17"/>
      <c r="V65" s="17"/>
      <c r="W65" s="17"/>
      <c r="X65" s="17"/>
    </row>
    <row r="66" spans="1:24" ht="23.1" customHeight="1">
      <c r="A66" s="13" t="s">
        <v>17</v>
      </c>
      <c r="F66" s="1"/>
      <c r="H66" s="17">
        <v>8081174.6899999995</v>
      </c>
      <c r="I66" s="17"/>
      <c r="J66" s="17">
        <v>4916863.7300000004</v>
      </c>
      <c r="K66" s="17"/>
      <c r="L66" s="17">
        <v>8081174.6899999995</v>
      </c>
      <c r="M66" s="17"/>
      <c r="N66" s="20">
        <v>4916863.7299999995</v>
      </c>
      <c r="O66" s="17"/>
      <c r="R66" s="17"/>
      <c r="V66" s="17"/>
      <c r="W66" s="17"/>
      <c r="X66" s="17"/>
    </row>
    <row r="67" spans="1:24" ht="23.1" customHeight="1">
      <c r="A67" s="13" t="s">
        <v>162</v>
      </c>
      <c r="F67" s="1"/>
      <c r="H67" s="17"/>
      <c r="I67" s="17"/>
      <c r="J67" s="17"/>
      <c r="K67" s="17"/>
      <c r="L67" s="17"/>
      <c r="M67" s="17"/>
      <c r="N67" s="20"/>
      <c r="O67" s="17"/>
      <c r="R67" s="17"/>
      <c r="V67" s="17"/>
      <c r="W67" s="17"/>
      <c r="X67" s="17"/>
    </row>
    <row r="68" spans="1:24" ht="23.1" customHeight="1">
      <c r="B68" s="13" t="s">
        <v>163</v>
      </c>
      <c r="F68" s="1">
        <v>17</v>
      </c>
      <c r="H68" s="17">
        <v>1206147</v>
      </c>
      <c r="I68" s="17"/>
      <c r="J68" s="17">
        <v>1206147</v>
      </c>
      <c r="K68" s="17"/>
      <c r="L68" s="17">
        <v>723465</v>
      </c>
      <c r="M68" s="17"/>
      <c r="N68" s="20">
        <v>723465</v>
      </c>
      <c r="O68" s="17"/>
      <c r="R68" s="17"/>
      <c r="V68" s="17"/>
      <c r="W68" s="17"/>
      <c r="X68" s="17"/>
    </row>
    <row r="69" spans="1:24" ht="23.1" customHeight="1">
      <c r="A69" s="13" t="s">
        <v>19</v>
      </c>
      <c r="F69" s="1"/>
      <c r="H69" s="17">
        <v>20535329.420000002</v>
      </c>
      <c r="I69" s="17"/>
      <c r="J69" s="17">
        <v>20535329.420000002</v>
      </c>
      <c r="K69" s="17"/>
      <c r="L69" s="17">
        <v>20535329.420000002</v>
      </c>
      <c r="M69" s="17"/>
      <c r="N69" s="20">
        <v>20535329.420000002</v>
      </c>
      <c r="O69" s="17"/>
      <c r="R69" s="17"/>
      <c r="V69" s="17"/>
      <c r="W69" s="17"/>
      <c r="X69" s="17"/>
    </row>
    <row r="70" spans="1:24" ht="23.1" customHeight="1">
      <c r="A70" s="13" t="s">
        <v>18</v>
      </c>
      <c r="F70" s="1"/>
      <c r="H70" s="47">
        <v>711380.72</v>
      </c>
      <c r="I70" s="17"/>
      <c r="J70" s="17">
        <v>3080825.68</v>
      </c>
      <c r="K70" s="17"/>
      <c r="L70" s="47">
        <v>470215.51</v>
      </c>
      <c r="M70" s="17"/>
      <c r="N70" s="20">
        <v>1080078.68</v>
      </c>
      <c r="O70" s="17"/>
      <c r="V70" s="17"/>
      <c r="W70" s="17"/>
      <c r="X70" s="17"/>
    </row>
    <row r="71" spans="1:24" ht="23.1" customHeight="1">
      <c r="A71" s="13" t="s">
        <v>20</v>
      </c>
      <c r="F71" s="1"/>
      <c r="H71" s="24">
        <f>SUM(H60:H70)</f>
        <v>639868684.29000008</v>
      </c>
      <c r="I71" s="17"/>
      <c r="J71" s="24">
        <f>SUM(J60:J70)</f>
        <v>538946425.10000002</v>
      </c>
      <c r="K71" s="17"/>
      <c r="L71" s="24">
        <f>SUM(L60:L70)</f>
        <v>108841935.98</v>
      </c>
      <c r="M71" s="17"/>
      <c r="N71" s="24">
        <f>SUM(N60:N70)</f>
        <v>109565840.71000002</v>
      </c>
      <c r="O71" s="17"/>
      <c r="V71" s="17"/>
      <c r="W71" s="17"/>
      <c r="X71" s="17"/>
    </row>
    <row r="72" spans="1:24" ht="23.1" customHeight="1">
      <c r="F72" s="1"/>
      <c r="H72" s="17"/>
      <c r="I72" s="17"/>
      <c r="J72" s="17"/>
      <c r="K72" s="17"/>
      <c r="L72" s="17"/>
      <c r="M72" s="17"/>
      <c r="N72" s="17"/>
      <c r="O72" s="17"/>
    </row>
    <row r="73" spans="1:24" ht="23.1" customHeight="1">
      <c r="A73" s="16" t="s">
        <v>21</v>
      </c>
      <c r="F73" s="1"/>
      <c r="H73" s="17"/>
      <c r="I73" s="17"/>
      <c r="J73" s="17"/>
      <c r="K73" s="17"/>
      <c r="L73" s="17"/>
      <c r="M73" s="17"/>
      <c r="N73" s="17"/>
      <c r="O73" s="17"/>
    </row>
    <row r="74" spans="1:24" ht="23.1" customHeight="1">
      <c r="A74" s="13" t="s">
        <v>85</v>
      </c>
      <c r="F74" s="1">
        <v>16</v>
      </c>
      <c r="H74" s="17">
        <v>122666000</v>
      </c>
      <c r="I74" s="17"/>
      <c r="J74" s="17">
        <v>138032700</v>
      </c>
      <c r="K74" s="17"/>
      <c r="L74" s="17">
        <v>0</v>
      </c>
      <c r="M74" s="17"/>
      <c r="N74" s="17">
        <v>0</v>
      </c>
      <c r="O74" s="17"/>
    </row>
    <row r="75" spans="1:24" ht="23.1" customHeight="1">
      <c r="A75" s="13" t="s">
        <v>128</v>
      </c>
      <c r="F75" s="1">
        <v>11.2</v>
      </c>
      <c r="H75" s="17">
        <v>610926.80000000005</v>
      </c>
      <c r="I75" s="17"/>
      <c r="J75" s="17">
        <v>800888.69</v>
      </c>
      <c r="K75" s="17"/>
      <c r="L75" s="17">
        <v>213712.1</v>
      </c>
      <c r="M75" s="17"/>
      <c r="N75" s="17">
        <v>318665.34999999998</v>
      </c>
      <c r="O75" s="17"/>
    </row>
    <row r="76" spans="1:24" ht="23.1" customHeight="1">
      <c r="A76" s="13" t="s">
        <v>104</v>
      </c>
      <c r="F76" s="1"/>
      <c r="H76" s="17"/>
      <c r="I76" s="17"/>
      <c r="J76" s="17"/>
      <c r="K76" s="17"/>
      <c r="L76" s="17"/>
      <c r="M76" s="17"/>
      <c r="N76" s="17"/>
      <c r="O76" s="17"/>
    </row>
    <row r="77" spans="1:24" ht="23.1" customHeight="1">
      <c r="B77" s="38" t="s">
        <v>105</v>
      </c>
      <c r="F77" s="1">
        <v>17</v>
      </c>
      <c r="H77" s="17">
        <v>50876959</v>
      </c>
      <c r="I77" s="17"/>
      <c r="J77" s="17">
        <v>49310737</v>
      </c>
      <c r="K77" s="17"/>
      <c r="L77" s="17">
        <v>32306498</v>
      </c>
      <c r="M77" s="17"/>
      <c r="N77" s="17">
        <v>31354670</v>
      </c>
      <c r="O77" s="17"/>
    </row>
    <row r="78" spans="1:24" ht="23.1" customHeight="1">
      <c r="A78" s="13" t="s">
        <v>69</v>
      </c>
      <c r="F78" s="1"/>
      <c r="H78" s="24">
        <f>SUM(H74:H77)</f>
        <v>174153885.80000001</v>
      </c>
      <c r="I78" s="17"/>
      <c r="J78" s="24">
        <f>SUM(J74:J77)</f>
        <v>188144325.69</v>
      </c>
      <c r="K78" s="17"/>
      <c r="L78" s="24">
        <f>SUM(L74:L77)</f>
        <v>32520210.100000001</v>
      </c>
      <c r="M78" s="17"/>
      <c r="N78" s="24">
        <f>SUM(N74:N77)</f>
        <v>31673335.350000001</v>
      </c>
      <c r="O78" s="17"/>
    </row>
    <row r="79" spans="1:24" ht="15" customHeight="1">
      <c r="D79" s="16"/>
      <c r="F79" s="1"/>
      <c r="H79" s="17"/>
      <c r="I79" s="17"/>
      <c r="J79" s="17"/>
      <c r="K79" s="17"/>
      <c r="L79" s="17"/>
      <c r="M79" s="17"/>
      <c r="N79" s="17"/>
      <c r="O79" s="17"/>
    </row>
    <row r="80" spans="1:24" ht="23.1" customHeight="1">
      <c r="A80" s="16" t="s">
        <v>22</v>
      </c>
      <c r="H80" s="47">
        <f>H71+H78</f>
        <v>814022570.09000015</v>
      </c>
      <c r="I80" s="17"/>
      <c r="J80" s="47">
        <f>J71+J78</f>
        <v>727090750.78999996</v>
      </c>
      <c r="K80" s="17"/>
      <c r="L80" s="47">
        <f t="shared" ref="L80" si="0">L71+L78</f>
        <v>141362146.08000001</v>
      </c>
      <c r="M80" s="17"/>
      <c r="N80" s="47">
        <f>N71+N78</f>
        <v>141239176.06000003</v>
      </c>
      <c r="O80" s="17"/>
    </row>
    <row r="81" spans="1:15" ht="23.1" customHeight="1">
      <c r="H81" s="17"/>
      <c r="I81" s="17"/>
      <c r="J81" s="17"/>
      <c r="K81" s="17"/>
      <c r="L81" s="17"/>
      <c r="M81" s="17"/>
      <c r="N81" s="17"/>
      <c r="O81" s="17"/>
    </row>
    <row r="82" spans="1:15" ht="23.1" customHeight="1">
      <c r="A82" s="13" t="s">
        <v>132</v>
      </c>
      <c r="H82" s="17"/>
      <c r="I82" s="17"/>
      <c r="J82" s="17"/>
      <c r="K82" s="17"/>
      <c r="L82" s="17"/>
      <c r="M82" s="17"/>
      <c r="N82" s="17"/>
      <c r="O82" s="17"/>
    </row>
    <row r="83" spans="1:15" ht="23.1" customHeight="1">
      <c r="H83" s="17"/>
      <c r="I83" s="17"/>
      <c r="J83" s="17"/>
      <c r="K83" s="17"/>
      <c r="L83" s="17"/>
      <c r="M83" s="17"/>
      <c r="N83" s="17"/>
      <c r="O83" s="17"/>
    </row>
    <row r="84" spans="1:15" ht="23.1" customHeight="1">
      <c r="H84" s="17"/>
      <c r="I84" s="17"/>
      <c r="J84" s="17"/>
      <c r="K84" s="17"/>
      <c r="L84" s="17"/>
      <c r="M84" s="17"/>
      <c r="N84" s="17"/>
      <c r="O84" s="17"/>
    </row>
    <row r="85" spans="1:15" ht="23.1" customHeight="1">
      <c r="H85" s="17"/>
      <c r="I85" s="17"/>
      <c r="J85" s="17"/>
      <c r="K85" s="17"/>
      <c r="L85" s="17"/>
      <c r="M85" s="17"/>
      <c r="N85" s="17"/>
      <c r="O85" s="17"/>
    </row>
    <row r="86" spans="1:15" ht="23.1" customHeight="1">
      <c r="H86" s="17"/>
      <c r="I86" s="17"/>
      <c r="J86" s="17"/>
      <c r="K86" s="17"/>
      <c r="L86" s="17"/>
      <c r="M86" s="17"/>
      <c r="N86" s="17"/>
      <c r="O86" s="17"/>
    </row>
    <row r="87" spans="1:15" ht="23.1" customHeight="1">
      <c r="H87" s="17"/>
      <c r="I87" s="17"/>
      <c r="J87" s="17"/>
      <c r="K87" s="17"/>
      <c r="L87" s="17"/>
      <c r="M87" s="17"/>
      <c r="N87" s="17"/>
      <c r="O87" s="17"/>
    </row>
    <row r="88" spans="1:15" ht="23.1" customHeight="1">
      <c r="H88" s="17"/>
      <c r="I88" s="17"/>
      <c r="J88" s="17"/>
      <c r="K88" s="17"/>
      <c r="L88" s="17"/>
      <c r="M88" s="17"/>
      <c r="N88" s="17"/>
      <c r="O88" s="17"/>
    </row>
    <row r="89" spans="1:15" ht="23.1" customHeight="1">
      <c r="H89" s="17"/>
      <c r="I89" s="17"/>
      <c r="J89" s="17"/>
      <c r="K89" s="17"/>
      <c r="L89" s="17"/>
      <c r="M89" s="17"/>
      <c r="N89" s="17"/>
      <c r="O89" s="17"/>
    </row>
    <row r="90" spans="1:15" ht="23.1" customHeight="1">
      <c r="H90" s="17"/>
      <c r="I90" s="17"/>
      <c r="J90" s="17"/>
      <c r="K90" s="17"/>
      <c r="L90" s="17"/>
      <c r="M90" s="17"/>
      <c r="N90" s="17"/>
      <c r="O90" s="17"/>
    </row>
    <row r="91" spans="1:15" ht="23.1" customHeight="1">
      <c r="H91" s="17"/>
      <c r="I91" s="17"/>
      <c r="J91" s="17"/>
      <c r="K91" s="17"/>
      <c r="L91" s="17"/>
      <c r="M91" s="17"/>
      <c r="N91" s="17"/>
      <c r="O91" s="17"/>
    </row>
    <row r="92" spans="1:15" ht="23.1" customHeight="1">
      <c r="H92" s="17"/>
      <c r="I92" s="17"/>
      <c r="J92" s="17"/>
      <c r="K92" s="17"/>
      <c r="L92" s="17"/>
      <c r="M92" s="17"/>
      <c r="N92" s="17"/>
      <c r="O92" s="17"/>
    </row>
    <row r="93" spans="1:15" ht="35.25" customHeight="1">
      <c r="H93" s="17"/>
      <c r="I93" s="17"/>
      <c r="J93" s="17"/>
      <c r="K93" s="17"/>
      <c r="L93" s="17"/>
      <c r="M93" s="17"/>
      <c r="N93" s="17"/>
      <c r="O93" s="17"/>
    </row>
    <row r="94" spans="1:15" ht="23.1" customHeight="1">
      <c r="A94" s="54"/>
      <c r="B94" s="57"/>
      <c r="C94" s="57"/>
      <c r="D94" s="57"/>
      <c r="E94" s="57"/>
      <c r="H94" s="58"/>
      <c r="I94" s="59"/>
      <c r="J94" s="1"/>
      <c r="K94" s="1"/>
      <c r="L94" s="58"/>
      <c r="M94" s="59"/>
      <c r="N94" s="55" t="s">
        <v>173</v>
      </c>
      <c r="O94" s="59"/>
    </row>
    <row r="95" spans="1:15" s="16" customFormat="1" ht="23.1" customHeight="1">
      <c r="A95" s="138" t="s">
        <v>0</v>
      </c>
      <c r="B95" s="138"/>
      <c r="C95" s="138"/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38"/>
      <c r="O95" s="138"/>
    </row>
    <row r="96" spans="1:15" s="16" customFormat="1" ht="23.1" customHeight="1">
      <c r="A96" s="138" t="s">
        <v>66</v>
      </c>
      <c r="B96" s="138"/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</row>
    <row r="97" spans="1:24" s="16" customFormat="1" ht="23.1" customHeight="1">
      <c r="A97" s="138" t="s">
        <v>144</v>
      </c>
      <c r="B97" s="138"/>
      <c r="C97" s="138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138"/>
    </row>
    <row r="98" spans="1:24" ht="23.1" customHeight="1"/>
    <row r="99" spans="1:24" ht="23.1" customHeight="1">
      <c r="H99" s="139" t="s">
        <v>1</v>
      </c>
      <c r="I99" s="139"/>
      <c r="J99" s="139"/>
      <c r="K99" s="139"/>
      <c r="L99" s="139"/>
      <c r="M99" s="139"/>
      <c r="N99" s="139"/>
    </row>
    <row r="100" spans="1:24" ht="23.1" customHeight="1">
      <c r="H100" s="141" t="s">
        <v>2</v>
      </c>
      <c r="I100" s="141"/>
      <c r="J100" s="141"/>
      <c r="K100" s="141"/>
      <c r="L100" s="140" t="s">
        <v>43</v>
      </c>
      <c r="M100" s="140"/>
      <c r="N100" s="140"/>
    </row>
    <row r="101" spans="1:24" ht="23.1" customHeight="1">
      <c r="H101" s="5" t="s">
        <v>110</v>
      </c>
      <c r="I101" s="6" t="s">
        <v>91</v>
      </c>
      <c r="J101" s="5" t="s">
        <v>110</v>
      </c>
      <c r="L101" s="5" t="s">
        <v>110</v>
      </c>
      <c r="M101" s="6" t="s">
        <v>91</v>
      </c>
      <c r="N101" s="5" t="s">
        <v>110</v>
      </c>
    </row>
    <row r="102" spans="1:24" ht="23.1" customHeight="1">
      <c r="H102" s="7" t="s">
        <v>146</v>
      </c>
      <c r="I102" s="6"/>
      <c r="J102" s="7" t="s">
        <v>145</v>
      </c>
      <c r="L102" s="7" t="s">
        <v>146</v>
      </c>
      <c r="M102" s="6"/>
      <c r="N102" s="7" t="s">
        <v>145</v>
      </c>
    </row>
    <row r="103" spans="1:24" ht="23.1" customHeight="1">
      <c r="H103" s="8" t="s">
        <v>111</v>
      </c>
      <c r="I103" s="6"/>
      <c r="J103" s="5" t="s">
        <v>112</v>
      </c>
      <c r="L103" s="8" t="s">
        <v>111</v>
      </c>
      <c r="M103" s="6"/>
      <c r="N103" s="5" t="s">
        <v>112</v>
      </c>
    </row>
    <row r="104" spans="1:24" ht="23.1" customHeight="1">
      <c r="F104" s="51" t="s">
        <v>3</v>
      </c>
      <c r="H104" s="9" t="s">
        <v>113</v>
      </c>
      <c r="I104" s="6"/>
      <c r="J104" s="10"/>
      <c r="L104" s="9" t="s">
        <v>113</v>
      </c>
      <c r="M104" s="6"/>
      <c r="N104" s="10"/>
    </row>
    <row r="105" spans="1:24" ht="23.1" customHeight="1">
      <c r="A105" s="16" t="s">
        <v>23</v>
      </c>
      <c r="H105" s="17"/>
      <c r="I105" s="17"/>
      <c r="J105" s="17"/>
      <c r="K105" s="17"/>
      <c r="L105" s="17"/>
      <c r="M105" s="17"/>
      <c r="N105" s="17"/>
      <c r="O105" s="17"/>
    </row>
    <row r="106" spans="1:24" ht="23.1" customHeight="1">
      <c r="A106" s="13" t="s">
        <v>24</v>
      </c>
      <c r="F106" s="64"/>
      <c r="H106" s="17"/>
      <c r="I106" s="17"/>
      <c r="J106" s="17"/>
      <c r="K106" s="17"/>
      <c r="L106" s="17"/>
      <c r="M106" s="17"/>
      <c r="N106" s="17"/>
      <c r="O106" s="17"/>
    </row>
    <row r="107" spans="1:24" ht="23.1" customHeight="1">
      <c r="A107" s="13" t="s">
        <v>25</v>
      </c>
      <c r="F107" s="1"/>
      <c r="H107" s="17"/>
      <c r="I107" s="17"/>
      <c r="J107" s="17"/>
      <c r="K107" s="17"/>
      <c r="L107" s="17"/>
      <c r="M107" s="17"/>
      <c r="N107" s="17"/>
      <c r="O107" s="17"/>
    </row>
    <row r="108" spans="1:24" ht="23.1" customHeight="1">
      <c r="B108" s="13" t="s">
        <v>73</v>
      </c>
      <c r="F108" s="1"/>
      <c r="H108" s="65">
        <v>300000000</v>
      </c>
      <c r="I108" s="17"/>
      <c r="J108" s="65">
        <v>300000000</v>
      </c>
      <c r="K108" s="17"/>
      <c r="L108" s="65">
        <v>300000000</v>
      </c>
      <c r="M108" s="17"/>
      <c r="N108" s="65">
        <v>300000000</v>
      </c>
      <c r="O108" s="17"/>
      <c r="V108" s="17"/>
      <c r="W108" s="17"/>
      <c r="X108" s="17"/>
    </row>
    <row r="109" spans="1:24" ht="23.1" customHeight="1">
      <c r="A109" s="13" t="s">
        <v>26</v>
      </c>
      <c r="F109" s="1"/>
      <c r="H109" s="17"/>
      <c r="I109" s="17"/>
      <c r="J109" s="17"/>
      <c r="K109" s="17"/>
      <c r="M109" s="17"/>
      <c r="O109" s="17"/>
      <c r="V109" s="17"/>
      <c r="W109" s="17"/>
      <c r="X109" s="17"/>
    </row>
    <row r="110" spans="1:24" ht="23.1" customHeight="1">
      <c r="B110" s="13" t="s">
        <v>73</v>
      </c>
      <c r="F110" s="1"/>
      <c r="H110" s="17">
        <v>300000000</v>
      </c>
      <c r="I110" s="17"/>
      <c r="J110" s="17">
        <v>300000000</v>
      </c>
      <c r="K110" s="17"/>
      <c r="L110" s="17">
        <v>300000000</v>
      </c>
      <c r="M110" s="17"/>
      <c r="N110" s="17">
        <v>300000000</v>
      </c>
      <c r="O110" s="17"/>
      <c r="V110" s="17"/>
      <c r="W110" s="17"/>
      <c r="X110" s="17"/>
    </row>
    <row r="111" spans="1:24" ht="23.1" customHeight="1">
      <c r="A111" s="13" t="s">
        <v>62</v>
      </c>
      <c r="F111" s="66"/>
      <c r="H111" s="17">
        <v>278374901.60000002</v>
      </c>
      <c r="I111" s="17"/>
      <c r="J111" s="17">
        <v>278374901.60000002</v>
      </c>
      <c r="K111" s="17"/>
      <c r="L111" s="17">
        <v>278374901.60000002</v>
      </c>
      <c r="M111" s="17"/>
      <c r="N111" s="17">
        <v>278374901.60000002</v>
      </c>
      <c r="O111" s="17"/>
      <c r="V111" s="17"/>
      <c r="W111" s="17"/>
      <c r="X111" s="17"/>
    </row>
    <row r="112" spans="1:24" ht="23.1" customHeight="1">
      <c r="A112" s="13" t="s">
        <v>75</v>
      </c>
      <c r="H112" s="17"/>
      <c r="I112" s="41"/>
      <c r="J112" s="17"/>
      <c r="K112" s="41"/>
      <c r="L112" s="17"/>
      <c r="M112" s="41"/>
      <c r="N112" s="17"/>
      <c r="O112" s="41"/>
      <c r="V112" s="17"/>
      <c r="W112" s="17"/>
      <c r="X112" s="17"/>
    </row>
    <row r="113" spans="1:24" ht="23.1" customHeight="1">
      <c r="B113" s="13" t="s">
        <v>158</v>
      </c>
      <c r="F113" s="1"/>
      <c r="H113" s="20">
        <v>30000000</v>
      </c>
      <c r="I113" s="41"/>
      <c r="J113" s="20">
        <v>30000000</v>
      </c>
      <c r="K113" s="41"/>
      <c r="L113" s="20">
        <v>30000000</v>
      </c>
      <c r="M113" s="41"/>
      <c r="N113" s="20">
        <v>30000000</v>
      </c>
      <c r="O113" s="41"/>
      <c r="V113" s="17"/>
      <c r="W113" s="17"/>
      <c r="X113" s="17"/>
    </row>
    <row r="114" spans="1:24" ht="23.1" customHeight="1">
      <c r="B114" s="13" t="s">
        <v>28</v>
      </c>
      <c r="F114" s="1"/>
      <c r="H114" s="20">
        <v>-65728969.149999999</v>
      </c>
      <c r="I114" s="41"/>
      <c r="J114" s="20">
        <v>-84282526.780000001</v>
      </c>
      <c r="K114" s="41"/>
      <c r="L114" s="20">
        <v>201129771.62999997</v>
      </c>
      <c r="M114" s="41"/>
      <c r="N114" s="20">
        <v>176812663.41999996</v>
      </c>
      <c r="O114" s="41"/>
      <c r="V114" s="17"/>
      <c r="W114" s="17"/>
      <c r="X114" s="17"/>
    </row>
    <row r="115" spans="1:24" ht="23.1" customHeight="1">
      <c r="A115" s="67" t="s">
        <v>147</v>
      </c>
      <c r="F115" s="1"/>
      <c r="H115" s="11">
        <v>2343608.7400000002</v>
      </c>
      <c r="I115" s="41"/>
      <c r="J115" s="11">
        <v>2343608.7400000002</v>
      </c>
      <c r="K115" s="41"/>
      <c r="L115" s="42">
        <v>-4869673.6400000006</v>
      </c>
      <c r="M115" s="41"/>
      <c r="N115" s="42">
        <v>-4869673.6400000006</v>
      </c>
      <c r="O115" s="41"/>
      <c r="V115" s="17"/>
      <c r="W115" s="17"/>
      <c r="X115" s="17"/>
    </row>
    <row r="116" spans="1:24" ht="23.1" customHeight="1">
      <c r="A116" s="16" t="s">
        <v>59</v>
      </c>
      <c r="H116" s="20">
        <f>SUM(H110:H115)</f>
        <v>544989541.19000006</v>
      </c>
      <c r="I116" s="41"/>
      <c r="J116" s="20">
        <f>SUM(J110:J115)</f>
        <v>526435983.56000006</v>
      </c>
      <c r="K116" s="41"/>
      <c r="L116" s="20">
        <f>SUM(L110:L115)</f>
        <v>804634999.59000003</v>
      </c>
      <c r="M116" s="41"/>
      <c r="N116" s="20">
        <f>SUM(N110:N115)</f>
        <v>780317891.38</v>
      </c>
      <c r="O116" s="41"/>
      <c r="V116" s="17"/>
      <c r="W116" s="17"/>
      <c r="X116" s="17"/>
    </row>
    <row r="117" spans="1:24" ht="23.1" customHeight="1">
      <c r="A117" s="28" t="s">
        <v>60</v>
      </c>
      <c r="H117" s="42">
        <v>0</v>
      </c>
      <c r="I117" s="17"/>
      <c r="J117" s="42">
        <v>0</v>
      </c>
      <c r="K117" s="17"/>
      <c r="L117" s="42">
        <v>0</v>
      </c>
      <c r="M117" s="17"/>
      <c r="N117" s="42">
        <v>0</v>
      </c>
      <c r="O117" s="17"/>
      <c r="V117" s="17"/>
      <c r="W117" s="17"/>
      <c r="X117" s="17"/>
    </row>
    <row r="118" spans="1:24" ht="23.1" customHeight="1">
      <c r="A118" s="16" t="s">
        <v>29</v>
      </c>
      <c r="H118" s="19">
        <f>SUM(H116:H117)</f>
        <v>544989541.19000006</v>
      </c>
      <c r="I118" s="41"/>
      <c r="J118" s="19">
        <f>SUM(J116:J117)</f>
        <v>526435983.56000006</v>
      </c>
      <c r="K118" s="41"/>
      <c r="L118" s="19">
        <f>SUM(L116:L117)</f>
        <v>804634999.59000003</v>
      </c>
      <c r="M118" s="41"/>
      <c r="N118" s="19">
        <f>SUM(N116:N117)</f>
        <v>780317891.38</v>
      </c>
      <c r="O118" s="41"/>
      <c r="P118" s="45"/>
      <c r="Q118" s="45"/>
      <c r="R118" s="45"/>
      <c r="S118" s="45"/>
      <c r="T118" s="45"/>
      <c r="U118" s="45"/>
      <c r="V118" s="45"/>
      <c r="W118" s="45"/>
      <c r="X118" s="17"/>
    </row>
    <row r="119" spans="1:24" ht="15" customHeight="1">
      <c r="B119" s="16"/>
      <c r="H119" s="41"/>
      <c r="I119" s="41"/>
      <c r="J119" s="41"/>
      <c r="K119" s="41"/>
      <c r="L119" s="41"/>
      <c r="M119" s="41"/>
      <c r="N119" s="41"/>
      <c r="O119" s="41"/>
      <c r="V119" s="17"/>
      <c r="W119" s="17"/>
      <c r="X119" s="17"/>
    </row>
    <row r="120" spans="1:24" ht="23.1" customHeight="1" thickBot="1">
      <c r="A120" s="16" t="s">
        <v>30</v>
      </c>
      <c r="H120" s="68">
        <f>H118+H80</f>
        <v>1359012111.2800002</v>
      </c>
      <c r="I120" s="41"/>
      <c r="J120" s="68">
        <f>J118+J80</f>
        <v>1253526734.3499999</v>
      </c>
      <c r="K120" s="41"/>
      <c r="L120" s="68">
        <f>L118+L80</f>
        <v>945997145.67000008</v>
      </c>
      <c r="M120" s="41"/>
      <c r="N120" s="68">
        <f>N118+N80</f>
        <v>921557067.44000006</v>
      </c>
      <c r="O120" s="41"/>
      <c r="P120" s="45"/>
      <c r="R120" s="45"/>
      <c r="T120" s="45"/>
      <c r="V120" s="45"/>
      <c r="W120" s="17"/>
      <c r="X120" s="45"/>
    </row>
    <row r="121" spans="1:24" ht="23.1" customHeight="1" thickTop="1">
      <c r="H121" s="17"/>
      <c r="I121" s="17"/>
      <c r="J121" s="17"/>
      <c r="K121" s="17"/>
      <c r="L121" s="17"/>
      <c r="M121" s="17"/>
      <c r="N121" s="17"/>
      <c r="O121" s="41"/>
      <c r="V121" s="17"/>
      <c r="W121" s="17"/>
      <c r="X121" s="17"/>
    </row>
    <row r="122" spans="1:24" ht="23.1" customHeight="1">
      <c r="A122" s="13" t="s">
        <v>132</v>
      </c>
      <c r="H122" s="17"/>
      <c r="I122" s="17"/>
      <c r="J122" s="17"/>
      <c r="K122" s="17"/>
      <c r="L122" s="17"/>
      <c r="M122" s="17"/>
      <c r="N122" s="17"/>
      <c r="O122" s="17"/>
      <c r="T122" s="45"/>
      <c r="V122" s="17"/>
      <c r="W122" s="17"/>
      <c r="X122" s="17"/>
    </row>
    <row r="123" spans="1:24" ht="23.1" customHeight="1">
      <c r="H123" s="17"/>
      <c r="I123" s="17"/>
      <c r="J123" s="17"/>
      <c r="K123" s="17"/>
      <c r="L123" s="17"/>
      <c r="M123" s="17"/>
      <c r="N123" s="17"/>
      <c r="O123" s="17"/>
      <c r="V123" s="17"/>
      <c r="W123" s="17"/>
      <c r="X123" s="17"/>
    </row>
    <row r="124" spans="1:24" ht="23.1" customHeight="1">
      <c r="H124" s="17"/>
      <c r="I124" s="17"/>
      <c r="J124" s="17"/>
      <c r="K124" s="17"/>
      <c r="L124" s="17"/>
      <c r="M124" s="17"/>
      <c r="N124" s="17"/>
      <c r="O124" s="17"/>
      <c r="V124" s="17"/>
      <c r="W124" s="17"/>
      <c r="X124" s="17"/>
    </row>
    <row r="125" spans="1:24" ht="23.1" customHeight="1">
      <c r="H125" s="17"/>
      <c r="I125" s="17"/>
      <c r="J125" s="17"/>
      <c r="K125" s="17"/>
      <c r="L125" s="17"/>
      <c r="M125" s="17"/>
      <c r="N125" s="17"/>
      <c r="O125" s="17"/>
      <c r="V125" s="17"/>
      <c r="W125" s="17"/>
      <c r="X125" s="17"/>
    </row>
    <row r="126" spans="1:24" ht="23.1" customHeight="1">
      <c r="H126" s="17"/>
      <c r="I126" s="17"/>
      <c r="J126" s="17"/>
      <c r="K126" s="17"/>
      <c r="L126" s="17"/>
      <c r="M126" s="17"/>
      <c r="N126" s="17"/>
      <c r="O126" s="17"/>
      <c r="V126" s="17"/>
      <c r="W126" s="17"/>
      <c r="X126" s="17"/>
    </row>
    <row r="127" spans="1:24" ht="23.1" customHeight="1">
      <c r="H127" s="17"/>
      <c r="I127" s="17"/>
      <c r="J127" s="17"/>
      <c r="K127" s="17"/>
      <c r="L127" s="17"/>
      <c r="M127" s="17"/>
      <c r="N127" s="17"/>
      <c r="O127" s="17"/>
      <c r="V127" s="17"/>
      <c r="W127" s="17"/>
      <c r="X127" s="17"/>
    </row>
    <row r="128" spans="1:24" ht="23.1" customHeight="1">
      <c r="H128" s="17"/>
      <c r="I128" s="17"/>
      <c r="J128" s="17"/>
      <c r="K128" s="17"/>
      <c r="L128" s="17"/>
      <c r="M128" s="17"/>
      <c r="N128" s="17"/>
      <c r="O128" s="17"/>
      <c r="V128" s="17"/>
      <c r="W128" s="17"/>
      <c r="X128" s="17"/>
    </row>
    <row r="129" spans="1:24" ht="23.1" customHeight="1">
      <c r="H129" s="17"/>
      <c r="I129" s="17"/>
      <c r="J129" s="17"/>
      <c r="K129" s="17"/>
      <c r="L129" s="17"/>
      <c r="M129" s="17"/>
      <c r="N129" s="17"/>
      <c r="O129" s="17"/>
      <c r="V129" s="17"/>
      <c r="W129" s="17"/>
      <c r="X129" s="17"/>
    </row>
    <row r="130" spans="1:24" ht="23.1" customHeight="1">
      <c r="H130" s="17"/>
      <c r="I130" s="17"/>
      <c r="J130" s="17"/>
      <c r="K130" s="17"/>
      <c r="L130" s="17"/>
      <c r="M130" s="17"/>
      <c r="N130" s="17"/>
      <c r="O130" s="17"/>
      <c r="V130" s="17"/>
      <c r="W130" s="17"/>
      <c r="X130" s="17"/>
    </row>
    <row r="131" spans="1:24" ht="23.1" customHeight="1">
      <c r="H131" s="41"/>
      <c r="I131" s="41"/>
      <c r="J131" s="41"/>
      <c r="K131" s="41"/>
      <c r="L131" s="41"/>
      <c r="M131" s="41"/>
      <c r="N131" s="41"/>
      <c r="O131" s="41"/>
      <c r="V131" s="17"/>
      <c r="W131" s="17"/>
      <c r="X131" s="17"/>
    </row>
    <row r="132" spans="1:24" ht="23.1" customHeight="1">
      <c r="H132" s="41"/>
      <c r="I132" s="41"/>
      <c r="J132" s="41"/>
      <c r="K132" s="41"/>
      <c r="L132" s="41"/>
      <c r="M132" s="41"/>
      <c r="N132" s="41"/>
      <c r="O132" s="41"/>
      <c r="V132" s="17"/>
      <c r="W132" s="17"/>
      <c r="X132" s="17"/>
    </row>
    <row r="133" spans="1:24" ht="23.1" customHeight="1">
      <c r="H133" s="41"/>
      <c r="I133" s="41"/>
      <c r="J133" s="41"/>
      <c r="K133" s="41"/>
      <c r="L133" s="41"/>
      <c r="M133" s="41"/>
      <c r="N133" s="41"/>
      <c r="O133" s="41"/>
      <c r="V133" s="17"/>
      <c r="W133" s="17"/>
      <c r="X133" s="17"/>
    </row>
    <row r="134" spans="1:24" ht="23.1" customHeight="1">
      <c r="H134" s="41"/>
      <c r="I134" s="41"/>
      <c r="J134" s="41"/>
      <c r="K134" s="41"/>
      <c r="L134" s="41"/>
      <c r="M134" s="41"/>
      <c r="N134" s="41"/>
      <c r="O134" s="41"/>
      <c r="V134" s="17"/>
      <c r="W134" s="17"/>
      <c r="X134" s="17"/>
    </row>
    <row r="135" spans="1:24" ht="23.1" customHeight="1">
      <c r="H135" s="41"/>
      <c r="I135" s="41"/>
      <c r="J135" s="41"/>
      <c r="K135" s="41"/>
      <c r="L135" s="41"/>
      <c r="M135" s="41"/>
      <c r="N135" s="41"/>
      <c r="O135" s="41"/>
      <c r="V135" s="17"/>
      <c r="W135" s="17"/>
      <c r="X135" s="17"/>
    </row>
    <row r="136" spans="1:24" ht="23.1" customHeight="1">
      <c r="H136" s="41"/>
      <c r="I136" s="41"/>
      <c r="J136" s="41"/>
      <c r="K136" s="41"/>
      <c r="L136" s="41"/>
      <c r="M136" s="41"/>
      <c r="N136" s="41"/>
      <c r="O136" s="41"/>
      <c r="V136" s="17"/>
      <c r="W136" s="17"/>
      <c r="X136" s="17"/>
    </row>
    <row r="137" spans="1:24" ht="23.1" customHeight="1">
      <c r="H137" s="41"/>
      <c r="I137" s="41"/>
      <c r="J137" s="41"/>
      <c r="K137" s="41"/>
      <c r="L137" s="41"/>
      <c r="M137" s="41"/>
      <c r="N137" s="41"/>
      <c r="O137" s="41"/>
      <c r="V137" s="17"/>
      <c r="W137" s="17"/>
      <c r="X137" s="17"/>
    </row>
    <row r="138" spans="1:24" ht="23.1" customHeight="1">
      <c r="H138" s="41"/>
      <c r="I138" s="41"/>
      <c r="J138" s="41"/>
      <c r="K138" s="41"/>
      <c r="L138" s="41"/>
      <c r="M138" s="41"/>
      <c r="N138" s="41"/>
      <c r="O138" s="41"/>
      <c r="V138" s="17"/>
      <c r="W138" s="17"/>
      <c r="X138" s="17"/>
    </row>
    <row r="139" spans="1:24" ht="23.1" customHeight="1">
      <c r="H139" s="41"/>
      <c r="I139" s="41"/>
      <c r="J139" s="41"/>
      <c r="K139" s="41"/>
      <c r="L139" s="41"/>
      <c r="M139" s="41"/>
      <c r="N139" s="41"/>
      <c r="O139" s="41"/>
      <c r="V139" s="17"/>
      <c r="W139" s="17"/>
      <c r="X139" s="17"/>
    </row>
    <row r="140" spans="1:24" ht="35.25" customHeight="1">
      <c r="H140" s="41"/>
      <c r="I140" s="41"/>
      <c r="J140" s="41"/>
      <c r="K140" s="41"/>
      <c r="L140" s="41"/>
      <c r="M140" s="41"/>
      <c r="N140" s="41"/>
      <c r="O140" s="41"/>
      <c r="V140" s="17"/>
      <c r="W140" s="17"/>
      <c r="X140" s="17"/>
    </row>
    <row r="141" spans="1:24" ht="23.1" customHeight="1">
      <c r="A141" s="54"/>
      <c r="H141" s="41"/>
      <c r="I141" s="41"/>
      <c r="J141" s="41"/>
      <c r="K141" s="41"/>
      <c r="L141" s="41"/>
      <c r="M141" s="41"/>
      <c r="N141" s="55" t="s">
        <v>172</v>
      </c>
      <c r="O141" s="41"/>
    </row>
  </sheetData>
  <mergeCells count="19">
    <mergeCell ref="A48:O48"/>
    <mergeCell ref="A50:O50"/>
    <mergeCell ref="A49:O49"/>
    <mergeCell ref="H52:N52"/>
    <mergeCell ref="L53:N53"/>
    <mergeCell ref="H53:K53"/>
    <mergeCell ref="A1:O1"/>
    <mergeCell ref="A2:O2"/>
    <mergeCell ref="A3:O3"/>
    <mergeCell ref="A11:E11"/>
    <mergeCell ref="H5:N5"/>
    <mergeCell ref="L6:N6"/>
    <mergeCell ref="H6:K6"/>
    <mergeCell ref="A97:O97"/>
    <mergeCell ref="A95:O95"/>
    <mergeCell ref="A96:O96"/>
    <mergeCell ref="H99:N99"/>
    <mergeCell ref="L100:N100"/>
    <mergeCell ref="H100:K100"/>
  </mergeCells>
  <phoneticPr fontId="4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50"/>
  </sheetPr>
  <dimension ref="A1:T51"/>
  <sheetViews>
    <sheetView view="pageBreakPreview" topLeftCell="A22" zoomScaleNormal="90" zoomScaleSheetLayoutView="100" workbookViewId="0">
      <selection activeCell="H41" sqref="H41"/>
    </sheetView>
  </sheetViews>
  <sheetFormatPr defaultColWidth="9.375" defaultRowHeight="19.8"/>
  <cols>
    <col min="1" max="4" width="2.375" style="13" customWidth="1"/>
    <col min="5" max="5" width="33.875" style="13" customWidth="1"/>
    <col min="6" max="6" width="10.875" style="13" customWidth="1"/>
    <col min="7" max="7" width="0.625" style="13" customWidth="1"/>
    <col min="8" max="8" width="18.875" style="13" customWidth="1"/>
    <col min="9" max="9" width="0.625" style="13" customWidth="1"/>
    <col min="10" max="10" width="18.875" style="13" customWidth="1"/>
    <col min="11" max="11" width="0.625" style="13" customWidth="1"/>
    <col min="12" max="12" width="18.875" style="13" customWidth="1"/>
    <col min="13" max="13" width="0.625" style="13" customWidth="1"/>
    <col min="14" max="14" width="18.875" style="13" customWidth="1"/>
    <col min="15" max="15" width="1.625" style="13" customWidth="1"/>
    <col min="16" max="16" width="9.375" style="13"/>
    <col min="17" max="17" width="16" style="13" bestFit="1" customWidth="1"/>
    <col min="18" max="18" width="16.5" style="13" bestFit="1" customWidth="1"/>
    <col min="19" max="19" width="9.375" style="13"/>
    <col min="20" max="20" width="20.125" style="13" customWidth="1"/>
    <col min="21" max="21" width="0.875" style="13" customWidth="1"/>
    <col min="22" max="22" width="15.5" style="13" customWidth="1"/>
    <col min="23" max="16384" width="9.375" style="13"/>
  </cols>
  <sheetData>
    <row r="1" spans="1:20" s="16" customFormat="1" ht="23.1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</row>
    <row r="2" spans="1:20" s="16" customFormat="1" ht="23.1" customHeight="1">
      <c r="A2" s="138" t="s">
        <v>67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</row>
    <row r="3" spans="1:20" s="16" customFormat="1" ht="23.1" customHeight="1">
      <c r="A3" s="138" t="s">
        <v>149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</row>
    <row r="4" spans="1:20" ht="23.1" customHeight="1">
      <c r="H4" s="17"/>
      <c r="I4" s="17"/>
      <c r="J4" s="17"/>
      <c r="K4" s="17"/>
      <c r="L4" s="17"/>
      <c r="M4" s="17"/>
      <c r="N4" s="17"/>
    </row>
    <row r="5" spans="1:20" ht="23.1" customHeight="1">
      <c r="H5" s="139" t="s">
        <v>1</v>
      </c>
      <c r="I5" s="139"/>
      <c r="J5" s="139"/>
      <c r="K5" s="139"/>
      <c r="L5" s="139"/>
      <c r="M5" s="139"/>
      <c r="N5" s="139"/>
    </row>
    <row r="6" spans="1:20" ht="23.1" customHeight="1">
      <c r="A6" s="18"/>
      <c r="B6" s="18"/>
      <c r="C6" s="18"/>
      <c r="D6" s="18"/>
      <c r="E6" s="18"/>
      <c r="F6" s="18"/>
      <c r="H6" s="140" t="s">
        <v>2</v>
      </c>
      <c r="I6" s="140"/>
      <c r="J6" s="140"/>
      <c r="L6" s="140" t="s">
        <v>43</v>
      </c>
      <c r="M6" s="140"/>
      <c r="N6" s="140"/>
    </row>
    <row r="7" spans="1:20" ht="23.1" customHeight="1">
      <c r="A7" s="2"/>
      <c r="B7" s="2"/>
      <c r="C7" s="2"/>
      <c r="D7" s="2"/>
      <c r="E7" s="2"/>
      <c r="F7" s="51" t="s">
        <v>3</v>
      </c>
      <c r="H7" s="52" t="s">
        <v>148</v>
      </c>
      <c r="I7" s="1"/>
      <c r="J7" s="52" t="s">
        <v>120</v>
      </c>
      <c r="L7" s="52" t="s">
        <v>148</v>
      </c>
      <c r="M7" s="1"/>
      <c r="N7" s="52" t="s">
        <v>120</v>
      </c>
    </row>
    <row r="8" spans="1:20" ht="23.1" customHeight="1">
      <c r="A8" s="16" t="s">
        <v>50</v>
      </c>
      <c r="B8" s="2"/>
      <c r="C8" s="2"/>
      <c r="D8" s="2"/>
      <c r="E8" s="2"/>
      <c r="H8" s="3"/>
      <c r="I8" s="1"/>
      <c r="J8" s="1"/>
      <c r="K8" s="1"/>
      <c r="L8" s="1"/>
      <c r="M8" s="1"/>
      <c r="N8" s="1"/>
    </row>
    <row r="9" spans="1:20" ht="23.1" customHeight="1">
      <c r="A9" s="13" t="s">
        <v>31</v>
      </c>
      <c r="F9" s="1">
        <v>5.0999999999999996</v>
      </c>
      <c r="H9" s="17">
        <v>307982119.13999999</v>
      </c>
      <c r="I9" s="17"/>
      <c r="J9" s="17">
        <v>294137995.07000005</v>
      </c>
      <c r="K9" s="17"/>
      <c r="L9" s="17">
        <v>177056448.55000001</v>
      </c>
      <c r="M9" s="17"/>
      <c r="N9" s="17">
        <v>157451662.97</v>
      </c>
    </row>
    <row r="10" spans="1:20" ht="23.1" customHeight="1">
      <c r="A10" s="13" t="s">
        <v>32</v>
      </c>
      <c r="F10" s="1">
        <v>5.0999999999999996</v>
      </c>
      <c r="H10" s="17">
        <v>513028.80000000005</v>
      </c>
      <c r="I10" s="17"/>
      <c r="J10" s="17">
        <v>297169.66000000003</v>
      </c>
      <c r="K10" s="17"/>
      <c r="L10" s="17">
        <v>353257.3</v>
      </c>
      <c r="M10" s="17"/>
      <c r="N10" s="17">
        <v>227452.72</v>
      </c>
    </row>
    <row r="11" spans="1:20" ht="23.1" customHeight="1">
      <c r="A11" s="16" t="s">
        <v>51</v>
      </c>
      <c r="F11" s="1"/>
      <c r="H11" s="19">
        <f>SUM(H9:H10)</f>
        <v>308495147.94</v>
      </c>
      <c r="I11" s="17"/>
      <c r="J11" s="19">
        <f>SUM(J9:J10)</f>
        <v>294435164.73000008</v>
      </c>
      <c r="K11" s="17"/>
      <c r="L11" s="19">
        <f>SUM(L9:L10)</f>
        <v>177409705.85000002</v>
      </c>
      <c r="M11" s="17"/>
      <c r="N11" s="19">
        <f>SUM(N9:N10)</f>
        <v>157679115.69</v>
      </c>
    </row>
    <row r="12" spans="1:20" ht="6.75" customHeight="1">
      <c r="F12" s="1"/>
      <c r="H12" s="17"/>
      <c r="I12" s="17"/>
      <c r="J12" s="20"/>
      <c r="K12" s="17"/>
      <c r="L12" s="17"/>
      <c r="M12" s="17"/>
      <c r="N12" s="17"/>
    </row>
    <row r="13" spans="1:20" ht="23.1" customHeight="1">
      <c r="A13" s="16" t="s">
        <v>52</v>
      </c>
      <c r="F13" s="1"/>
      <c r="H13" s="17"/>
      <c r="I13" s="17"/>
      <c r="J13" s="20"/>
      <c r="K13" s="17"/>
      <c r="L13" s="17"/>
      <c r="M13" s="17"/>
      <c r="N13" s="17"/>
      <c r="Q13" s="21"/>
      <c r="R13" s="21"/>
      <c r="S13" s="21"/>
      <c r="T13" s="22"/>
    </row>
    <row r="14" spans="1:20" ht="23.1" customHeight="1">
      <c r="A14" s="13" t="s">
        <v>49</v>
      </c>
      <c r="F14" s="1">
        <v>5.0999999999999996</v>
      </c>
      <c r="H14" s="17">
        <v>256271917.28999999</v>
      </c>
      <c r="I14" s="17"/>
      <c r="J14" s="17">
        <v>245191304.03999999</v>
      </c>
      <c r="K14" s="17"/>
      <c r="L14" s="17">
        <v>136904294.01000002</v>
      </c>
      <c r="M14" s="17"/>
      <c r="N14" s="17">
        <v>125316187.95</v>
      </c>
      <c r="Q14" s="4"/>
      <c r="R14" s="21"/>
      <c r="S14" s="21"/>
      <c r="T14" s="22"/>
    </row>
    <row r="15" spans="1:20" ht="23.1" customHeight="1">
      <c r="A15" s="13" t="s">
        <v>109</v>
      </c>
      <c r="F15" s="1"/>
      <c r="H15" s="17">
        <v>11210011.34</v>
      </c>
      <c r="I15" s="17"/>
      <c r="J15" s="17">
        <v>11632340.32</v>
      </c>
      <c r="K15" s="17"/>
      <c r="L15" s="17">
        <v>4835609.3299999991</v>
      </c>
      <c r="M15" s="17"/>
      <c r="N15" s="17">
        <v>5024938.05</v>
      </c>
      <c r="Q15" s="17"/>
      <c r="R15" s="23"/>
      <c r="S15" s="21"/>
      <c r="T15" s="22"/>
    </row>
    <row r="16" spans="1:20" ht="23.1" customHeight="1">
      <c r="A16" s="13" t="s">
        <v>74</v>
      </c>
      <c r="F16" s="1">
        <v>5.0999999999999996</v>
      </c>
      <c r="H16" s="17">
        <v>15923364.090000004</v>
      </c>
      <c r="I16" s="17"/>
      <c r="J16" s="17">
        <v>21015145.829999991</v>
      </c>
      <c r="L16" s="17">
        <v>8310399.1000000006</v>
      </c>
      <c r="N16" s="17">
        <v>12330015.809999995</v>
      </c>
      <c r="Q16" s="17"/>
      <c r="R16" s="23"/>
      <c r="S16" s="21"/>
      <c r="T16" s="22"/>
    </row>
    <row r="17" spans="1:20" ht="23.1" customHeight="1">
      <c r="A17" s="33" t="s">
        <v>53</v>
      </c>
      <c r="B17" s="34"/>
      <c r="F17" s="1"/>
      <c r="H17" s="24">
        <f>SUM(H14:H16)</f>
        <v>283405292.72000003</v>
      </c>
      <c r="I17" s="17"/>
      <c r="J17" s="24">
        <f>SUM(J14:J16)</f>
        <v>277838790.19</v>
      </c>
      <c r="K17" s="17"/>
      <c r="L17" s="24">
        <f>SUM(L14:L16)</f>
        <v>150050302.44000003</v>
      </c>
      <c r="M17" s="17"/>
      <c r="N17" s="24">
        <f>SUM(N14:N16)</f>
        <v>142671141.81</v>
      </c>
      <c r="Q17" s="21"/>
      <c r="R17" s="21"/>
      <c r="S17" s="21"/>
      <c r="T17" s="22"/>
    </row>
    <row r="18" spans="1:20" ht="9.75" customHeight="1">
      <c r="B18" s="34"/>
      <c r="F18" s="1"/>
      <c r="H18" s="17"/>
      <c r="I18" s="17"/>
      <c r="J18" s="17"/>
      <c r="K18" s="17"/>
      <c r="L18" s="17"/>
      <c r="M18" s="17"/>
      <c r="N18" s="17"/>
    </row>
    <row r="19" spans="1:20" ht="23.1" customHeight="1">
      <c r="A19" s="16" t="s">
        <v>131</v>
      </c>
      <c r="D19" s="16"/>
      <c r="F19" s="1"/>
      <c r="H19" s="17">
        <f>+H11-H17</f>
        <v>25089855.219999969</v>
      </c>
      <c r="I19" s="17"/>
      <c r="J19" s="17">
        <f>+J11-J17</f>
        <v>16596374.540000081</v>
      </c>
      <c r="K19" s="17"/>
      <c r="L19" s="17">
        <f>+L11-L17</f>
        <v>27359403.409999996</v>
      </c>
      <c r="M19" s="17"/>
      <c r="N19" s="17">
        <f>+N11-N17</f>
        <v>15007973.879999995</v>
      </c>
    </row>
    <row r="20" spans="1:20" s="21" customFormat="1" ht="23.1" customHeight="1">
      <c r="A20" s="13" t="s">
        <v>54</v>
      </c>
      <c r="B20" s="13"/>
      <c r="C20" s="13"/>
      <c r="D20" s="13"/>
      <c r="E20" s="13"/>
      <c r="F20" s="1">
        <v>5.0999999999999996</v>
      </c>
      <c r="H20" s="26">
        <v>-3291924.6399999997</v>
      </c>
      <c r="I20" s="40"/>
      <c r="J20" s="26">
        <v>-4267003.92</v>
      </c>
      <c r="K20" s="25"/>
      <c r="L20" s="26">
        <v>-59276.59</v>
      </c>
      <c r="M20" s="25"/>
      <c r="N20" s="26">
        <v>-167828</v>
      </c>
      <c r="T20" s="22"/>
    </row>
    <row r="21" spans="1:20" ht="23.1" customHeight="1">
      <c r="A21" s="16" t="s">
        <v>135</v>
      </c>
      <c r="F21" s="1"/>
      <c r="H21" s="39">
        <f>SUM(H19:H20)</f>
        <v>21797930.579999968</v>
      </c>
      <c r="I21" s="17"/>
      <c r="J21" s="43">
        <f>SUM(J19:J20)</f>
        <v>12329370.620000081</v>
      </c>
      <c r="K21" s="17"/>
      <c r="L21" s="39">
        <f>SUM(L19:L20)</f>
        <v>27300126.819999997</v>
      </c>
      <c r="M21" s="17"/>
      <c r="N21" s="39">
        <f>SUM(N19:N20)</f>
        <v>14840145.879999995</v>
      </c>
      <c r="Q21" s="21"/>
      <c r="R21" s="21"/>
      <c r="S21" s="21"/>
      <c r="T21" s="22"/>
    </row>
    <row r="22" spans="1:20" ht="23.1" customHeight="1">
      <c r="A22" s="13" t="s">
        <v>166</v>
      </c>
      <c r="F22" s="1">
        <v>13.2</v>
      </c>
      <c r="H22" s="26">
        <v>-3244372.95</v>
      </c>
      <c r="I22" s="25"/>
      <c r="J22" s="26">
        <v>-1618768.9700000002</v>
      </c>
      <c r="K22" s="25"/>
      <c r="L22" s="26">
        <v>-2983018.61</v>
      </c>
      <c r="M22" s="25"/>
      <c r="N22" s="26">
        <v>-1432376.26</v>
      </c>
    </row>
    <row r="23" spans="1:20" ht="23.1" customHeight="1">
      <c r="A23" s="16" t="s">
        <v>136</v>
      </c>
      <c r="F23" s="1"/>
      <c r="H23" s="17">
        <f>SUM(H21:H22)</f>
        <v>18553557.629999969</v>
      </c>
      <c r="J23" s="17">
        <f>SUM(J21:J22)</f>
        <v>10710601.65000008</v>
      </c>
      <c r="L23" s="17">
        <f>SUM(L21:L22)</f>
        <v>24317108.209999997</v>
      </c>
      <c r="N23" s="17">
        <f>SUM(N21:N22)</f>
        <v>13407769.619999995</v>
      </c>
    </row>
    <row r="24" spans="1:20" ht="9.9" customHeight="1">
      <c r="A24" s="16"/>
      <c r="F24" s="1"/>
      <c r="H24" s="25"/>
      <c r="J24" s="25"/>
      <c r="L24" s="25"/>
      <c r="N24" s="25"/>
    </row>
    <row r="25" spans="1:20" ht="23.1" customHeight="1">
      <c r="A25" s="16" t="s">
        <v>79</v>
      </c>
      <c r="H25" s="27">
        <v>0</v>
      </c>
      <c r="J25" s="27">
        <v>0</v>
      </c>
      <c r="L25" s="27">
        <v>0</v>
      </c>
      <c r="N25" s="27">
        <v>0</v>
      </c>
    </row>
    <row r="26" spans="1:20" ht="23.1" customHeight="1" thickBot="1">
      <c r="A26" s="16" t="s">
        <v>137</v>
      </c>
      <c r="F26" s="1"/>
      <c r="H26" s="49">
        <f>SUM(H23:H25)</f>
        <v>18553557.629999969</v>
      </c>
      <c r="J26" s="49">
        <f>SUM(J23:J25)</f>
        <v>10710601.65000008</v>
      </c>
      <c r="L26" s="49">
        <f>SUM(L23:L25)</f>
        <v>24317108.209999997</v>
      </c>
      <c r="N26" s="49">
        <f>SUM(N23:N25)</f>
        <v>13407769.619999995</v>
      </c>
    </row>
    <row r="27" spans="1:20" ht="23.1" customHeight="1" thickTop="1">
      <c r="A27" s="16"/>
      <c r="J27" s="27"/>
      <c r="L27" s="17"/>
      <c r="N27" s="27"/>
    </row>
    <row r="28" spans="1:20" ht="23.1" customHeight="1">
      <c r="A28" s="16" t="s">
        <v>138</v>
      </c>
      <c r="H28" s="27"/>
      <c r="J28" s="27"/>
      <c r="L28" s="17"/>
      <c r="N28" s="27"/>
    </row>
    <row r="29" spans="1:20" ht="23.1" customHeight="1">
      <c r="B29" s="13" t="s">
        <v>106</v>
      </c>
      <c r="H29" s="27">
        <v>18553557.629999999</v>
      </c>
      <c r="J29" s="27">
        <v>10710601.65</v>
      </c>
      <c r="L29" s="17"/>
      <c r="N29" s="27"/>
    </row>
    <row r="30" spans="1:20" ht="23.1" customHeight="1">
      <c r="B30" s="28" t="s">
        <v>68</v>
      </c>
      <c r="H30" s="27">
        <v>0</v>
      </c>
      <c r="J30" s="27">
        <v>0</v>
      </c>
      <c r="L30" s="17"/>
      <c r="N30" s="27"/>
    </row>
    <row r="31" spans="1:20" ht="23.1" customHeight="1" thickBot="1">
      <c r="A31" s="16" t="s">
        <v>136</v>
      </c>
      <c r="H31" s="29">
        <f>SUM(H29:H30)</f>
        <v>18553557.629999999</v>
      </c>
      <c r="J31" s="29">
        <f>SUM(J29:J30)</f>
        <v>10710601.65</v>
      </c>
      <c r="L31" s="17"/>
    </row>
    <row r="32" spans="1:20" ht="9.75" customHeight="1" thickTop="1">
      <c r="A32" s="16"/>
      <c r="H32" s="27"/>
      <c r="J32" s="27"/>
    </row>
    <row r="33" spans="1:14" ht="23.1" customHeight="1">
      <c r="A33" s="30" t="s">
        <v>139</v>
      </c>
      <c r="H33" s="27"/>
      <c r="J33" s="27"/>
    </row>
    <row r="34" spans="1:14" ht="23.1" customHeight="1">
      <c r="B34" s="13" t="s">
        <v>106</v>
      </c>
      <c r="H34" s="27">
        <v>18553557.629999999</v>
      </c>
      <c r="J34" s="27">
        <v>10710601.65</v>
      </c>
    </row>
    <row r="35" spans="1:14" ht="23.1" customHeight="1">
      <c r="A35" s="28"/>
      <c r="B35" s="13" t="s">
        <v>68</v>
      </c>
      <c r="H35" s="27">
        <v>0</v>
      </c>
      <c r="J35" s="27">
        <v>0</v>
      </c>
    </row>
    <row r="36" spans="1:14" ht="23.1" customHeight="1" thickBot="1">
      <c r="A36" s="30" t="s">
        <v>137</v>
      </c>
      <c r="H36" s="29">
        <f>SUM(H34:H35)</f>
        <v>18553557.629999999</v>
      </c>
      <c r="J36" s="29">
        <f>SUM(J34:J35)</f>
        <v>10710601.65</v>
      </c>
    </row>
    <row r="37" spans="1:14" ht="10.5" customHeight="1" thickTop="1">
      <c r="A37" s="16"/>
      <c r="H37" s="27"/>
      <c r="J37" s="27"/>
    </row>
    <row r="38" spans="1:14" ht="23.1" customHeight="1">
      <c r="A38" s="30" t="s">
        <v>140</v>
      </c>
      <c r="F38" s="1"/>
      <c r="H38" s="31"/>
      <c r="J38" s="31"/>
      <c r="L38" s="31"/>
      <c r="N38" s="31"/>
    </row>
    <row r="39" spans="1:14" ht="23.1" customHeight="1">
      <c r="A39" s="28" t="s">
        <v>141</v>
      </c>
      <c r="B39" s="28"/>
      <c r="F39" s="1">
        <v>19</v>
      </c>
      <c r="H39" s="32">
        <v>6.2E-2</v>
      </c>
      <c r="J39" s="32">
        <v>3.5999999999999997E-2</v>
      </c>
      <c r="L39" s="32">
        <v>8.1000000000000003E-2</v>
      </c>
      <c r="N39" s="32">
        <v>4.4999999999999998E-2</v>
      </c>
    </row>
    <row r="40" spans="1:14" ht="23.1" customHeight="1">
      <c r="A40" s="30"/>
      <c r="F40" s="1"/>
      <c r="H40" s="31"/>
      <c r="J40" s="31"/>
      <c r="L40" s="31"/>
      <c r="N40" s="31"/>
    </row>
    <row r="41" spans="1:14" ht="23.1" customHeight="1">
      <c r="A41" s="13" t="s">
        <v>132</v>
      </c>
      <c r="F41" s="1"/>
      <c r="H41" s="31"/>
      <c r="J41" s="31"/>
      <c r="L41" s="31"/>
      <c r="N41" s="31"/>
    </row>
    <row r="42" spans="1:14" ht="23.1" customHeight="1">
      <c r="A42" s="30"/>
      <c r="F42" s="1"/>
      <c r="H42" s="31"/>
      <c r="J42" s="31"/>
      <c r="L42" s="31"/>
      <c r="N42" s="31"/>
    </row>
    <row r="43" spans="1:14" ht="23.1" customHeight="1">
      <c r="A43" s="30"/>
      <c r="F43" s="1"/>
      <c r="H43" s="31"/>
      <c r="J43" s="31"/>
      <c r="L43" s="31"/>
      <c r="N43" s="31"/>
    </row>
    <row r="44" spans="1:14" ht="23.1" customHeight="1">
      <c r="A44" s="30"/>
      <c r="F44" s="1"/>
      <c r="H44" s="31"/>
      <c r="J44" s="31"/>
      <c r="L44" s="31"/>
      <c r="N44" s="31"/>
    </row>
    <row r="45" spans="1:14" ht="23.1" customHeight="1">
      <c r="A45" s="30"/>
      <c r="F45" s="1"/>
      <c r="H45" s="31"/>
      <c r="J45" s="31"/>
      <c r="L45" s="31"/>
      <c r="N45" s="31"/>
    </row>
    <row r="46" spans="1:14" ht="29.1" customHeight="1">
      <c r="A46" s="30"/>
      <c r="F46" s="1"/>
      <c r="H46" s="31"/>
      <c r="J46" s="31"/>
      <c r="L46" s="31"/>
      <c r="N46" s="31"/>
    </row>
    <row r="47" spans="1:14" ht="23.1" customHeight="1">
      <c r="A47" s="54"/>
      <c r="B47" s="30"/>
      <c r="F47" s="1"/>
      <c r="H47" s="31"/>
      <c r="J47" s="31"/>
      <c r="L47" s="31"/>
      <c r="N47" s="69" t="s">
        <v>171</v>
      </c>
    </row>
    <row r="51" spans="8:14">
      <c r="H51" s="17"/>
      <c r="I51" s="17"/>
      <c r="J51" s="17"/>
      <c r="K51" s="17"/>
      <c r="L51" s="17"/>
      <c r="M51" s="17"/>
      <c r="N51" s="17"/>
    </row>
  </sheetData>
  <mergeCells count="6">
    <mergeCell ref="A1:N1"/>
    <mergeCell ref="A2:N2"/>
    <mergeCell ref="A3:N3"/>
    <mergeCell ref="H5:N5"/>
    <mergeCell ref="H6:J6"/>
    <mergeCell ref="L6:N6"/>
  </mergeCells>
  <printOptions horizontalCentered="1"/>
  <pageMargins left="0.98425196850393704" right="0.39370078740157483" top="0.59055118110236227" bottom="0.31496062992125984" header="0.51181102362204722" footer="0.31496062992125984"/>
  <pageSetup paperSize="9" scale="8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CF530-80AD-49C2-9ED5-10A7CC997234}">
  <sheetPr>
    <tabColor rgb="FF00B050"/>
  </sheetPr>
  <dimension ref="A1:AG61"/>
  <sheetViews>
    <sheetView view="pageBreakPreview" zoomScale="90" zoomScaleNormal="90" zoomScaleSheetLayoutView="90" zoomScalePageLayoutView="90" workbookViewId="0">
      <selection activeCell="O22" sqref="O22"/>
    </sheetView>
  </sheetViews>
  <sheetFormatPr defaultColWidth="9.375" defaultRowHeight="21.9" customHeight="1"/>
  <cols>
    <col min="1" max="1" width="3.5" style="67" customWidth="1"/>
    <col min="2" max="2" width="3.875" style="67" customWidth="1"/>
    <col min="3" max="3" width="5.125" style="67" customWidth="1"/>
    <col min="4" max="4" width="22.5" style="67" customWidth="1"/>
    <col min="5" max="5" width="9.875" style="67" customWidth="1"/>
    <col min="6" max="6" width="1" style="67" customWidth="1"/>
    <col min="7" max="7" width="17.875" style="67" customWidth="1"/>
    <col min="8" max="8" width="0.875" style="67" customWidth="1"/>
    <col min="9" max="9" width="17.875" style="67" customWidth="1"/>
    <col min="10" max="10" width="1" style="67" customWidth="1"/>
    <col min="11" max="11" width="19.375" style="67" customWidth="1"/>
    <col min="12" max="12" width="1" style="67" customWidth="1"/>
    <col min="13" max="13" width="17.875" style="67" customWidth="1"/>
    <col min="14" max="14" width="0.875" style="67" customWidth="1"/>
    <col min="15" max="15" width="23.875" style="80" customWidth="1"/>
    <col min="16" max="16" width="1" style="67" customWidth="1"/>
    <col min="17" max="17" width="17.875" style="67" customWidth="1"/>
    <col min="18" max="18" width="9.375" style="67"/>
    <col min="19" max="20" width="17" style="67" bestFit="1" customWidth="1"/>
    <col min="21" max="21" width="14.625" style="67" bestFit="1" customWidth="1"/>
    <col min="22" max="16384" width="9.375" style="67"/>
  </cols>
  <sheetData>
    <row r="1" spans="1:33" s="70" customFormat="1" ht="23.1" customHeight="1">
      <c r="A1" s="50" t="s">
        <v>34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O1" s="71"/>
      <c r="P1" s="50"/>
      <c r="Q1" s="50"/>
    </row>
    <row r="2" spans="1:33" s="70" customFormat="1" ht="23.1" customHeight="1">
      <c r="A2" s="70" t="s">
        <v>61</v>
      </c>
      <c r="M2" s="72"/>
      <c r="N2" s="72"/>
      <c r="O2" s="71"/>
    </row>
    <row r="3" spans="1:33" s="70" customFormat="1" ht="23.1" customHeight="1">
      <c r="A3" s="70" t="s">
        <v>149</v>
      </c>
      <c r="M3" s="72"/>
      <c r="N3" s="72"/>
      <c r="O3" s="71"/>
    </row>
    <row r="4" spans="1:33" s="70" customFormat="1" ht="23.1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73"/>
      <c r="P4" s="62"/>
      <c r="Q4" s="62"/>
    </row>
    <row r="5" spans="1:33" s="70" customFormat="1" ht="23.1" customHeight="1">
      <c r="A5" s="62"/>
      <c r="B5" s="62"/>
      <c r="C5" s="62"/>
      <c r="D5" s="62"/>
      <c r="E5" s="62"/>
      <c r="F5" s="62"/>
      <c r="G5" s="139" t="s">
        <v>1</v>
      </c>
      <c r="H5" s="139"/>
      <c r="I5" s="139"/>
      <c r="J5" s="139"/>
      <c r="K5" s="139"/>
      <c r="L5" s="139"/>
      <c r="M5" s="139"/>
      <c r="N5" s="139"/>
      <c r="O5" s="139"/>
      <c r="P5" s="139"/>
      <c r="Q5" s="139"/>
    </row>
    <row r="6" spans="1:33" s="70" customFormat="1" ht="23.1" customHeight="1">
      <c r="A6" s="62"/>
      <c r="B6" s="62"/>
      <c r="C6" s="62"/>
      <c r="D6" s="62"/>
      <c r="E6" s="62"/>
      <c r="F6" s="62"/>
      <c r="G6" s="140" t="s">
        <v>2</v>
      </c>
      <c r="H6" s="140"/>
      <c r="I6" s="140"/>
      <c r="J6" s="140"/>
      <c r="K6" s="140"/>
      <c r="L6" s="140"/>
      <c r="M6" s="140"/>
      <c r="N6" s="140"/>
      <c r="O6" s="140"/>
      <c r="P6" s="140"/>
      <c r="Q6" s="140"/>
    </row>
    <row r="7" spans="1:33" ht="23.1" customHeight="1">
      <c r="G7" s="1"/>
      <c r="N7" s="1"/>
      <c r="O7" s="74" t="s">
        <v>150</v>
      </c>
    </row>
    <row r="8" spans="1:33" ht="23.1" customHeight="1">
      <c r="G8" s="1"/>
      <c r="K8" s="139" t="s">
        <v>75</v>
      </c>
      <c r="L8" s="139"/>
      <c r="M8" s="139"/>
      <c r="N8" s="1"/>
      <c r="O8" s="75" t="s">
        <v>23</v>
      </c>
    </row>
    <row r="9" spans="1:33" ht="23.1" customHeight="1">
      <c r="G9" s="1" t="s">
        <v>24</v>
      </c>
      <c r="K9" s="1"/>
      <c r="L9" s="1"/>
      <c r="M9" s="1"/>
      <c r="N9" s="1"/>
      <c r="O9" s="74" t="s">
        <v>151</v>
      </c>
    </row>
    <row r="10" spans="1:33" ht="23.1" customHeight="1">
      <c r="G10" s="1" t="s">
        <v>92</v>
      </c>
      <c r="H10" s="1"/>
      <c r="I10" s="1"/>
      <c r="J10" s="1"/>
      <c r="K10" s="1" t="s">
        <v>94</v>
      </c>
      <c r="L10" s="1"/>
      <c r="M10" s="1"/>
      <c r="N10" s="1"/>
      <c r="O10" s="74" t="s">
        <v>152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ht="23.1" customHeight="1">
      <c r="G11" s="51" t="s">
        <v>93</v>
      </c>
      <c r="H11" s="1"/>
      <c r="I11" s="51" t="s">
        <v>27</v>
      </c>
      <c r="J11" s="1"/>
      <c r="K11" s="51" t="s">
        <v>95</v>
      </c>
      <c r="L11" s="1"/>
      <c r="M11" s="51" t="s">
        <v>96</v>
      </c>
      <c r="N11" s="1"/>
      <c r="O11" s="75" t="s">
        <v>153</v>
      </c>
      <c r="P11" s="1"/>
      <c r="Q11" s="51" t="s">
        <v>97</v>
      </c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ht="11.4" customHeight="1">
      <c r="E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3" ht="23.1" customHeight="1">
      <c r="A13" s="67" t="s">
        <v>121</v>
      </c>
      <c r="E13" s="1"/>
      <c r="G13" s="76">
        <v>300000000</v>
      </c>
      <c r="H13" s="77"/>
      <c r="I13" s="76">
        <v>278374901.60000002</v>
      </c>
      <c r="J13" s="77"/>
      <c r="K13" s="76">
        <v>30000000</v>
      </c>
      <c r="L13" s="77"/>
      <c r="M13" s="15">
        <v>-161282098.22</v>
      </c>
      <c r="N13" s="1"/>
      <c r="O13" s="48">
        <v>2452718.4000000004</v>
      </c>
      <c r="P13" s="77"/>
      <c r="Q13" s="15">
        <f>SUM(G13:O13)</f>
        <v>449545521.77999997</v>
      </c>
      <c r="R13" s="1"/>
      <c r="S13" s="78"/>
      <c r="T13" s="1"/>
      <c r="U13" s="79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3" ht="23.1" customHeight="1">
      <c r="A14" s="80" t="s">
        <v>126</v>
      </c>
      <c r="B14" s="80"/>
      <c r="E14" s="1"/>
      <c r="G14" s="76"/>
      <c r="H14" s="77"/>
      <c r="I14" s="76"/>
      <c r="J14" s="77"/>
      <c r="K14" s="76"/>
      <c r="L14" s="77"/>
      <c r="M14" s="15"/>
      <c r="N14" s="1"/>
      <c r="O14" s="81"/>
      <c r="P14" s="77"/>
      <c r="Q14" s="15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3" ht="23.1" customHeight="1">
      <c r="A15" s="80"/>
      <c r="B15" s="67" t="s">
        <v>127</v>
      </c>
      <c r="E15" s="1"/>
      <c r="G15" s="82">
        <v>0</v>
      </c>
      <c r="H15" s="48"/>
      <c r="I15" s="82">
        <v>0</v>
      </c>
      <c r="J15" s="48"/>
      <c r="K15" s="82">
        <v>0</v>
      </c>
      <c r="L15" s="15"/>
      <c r="M15" s="15">
        <v>10710601.65</v>
      </c>
      <c r="N15" s="1"/>
      <c r="O15" s="81">
        <v>0</v>
      </c>
      <c r="P15" s="15"/>
      <c r="Q15" s="15">
        <f>SUM(G15:O15)</f>
        <v>10710601.65</v>
      </c>
      <c r="R15" s="17"/>
      <c r="S15" s="17"/>
      <c r="T15" s="17"/>
      <c r="U15" s="17"/>
      <c r="V15" s="17"/>
      <c r="W15" s="17"/>
      <c r="X15" s="17"/>
    </row>
    <row r="16" spans="1:33" ht="23.1" customHeight="1">
      <c r="A16" s="80"/>
      <c r="B16" s="67" t="s">
        <v>79</v>
      </c>
      <c r="E16" s="1"/>
      <c r="G16" s="82">
        <v>0</v>
      </c>
      <c r="H16" s="48"/>
      <c r="I16" s="82">
        <v>0</v>
      </c>
      <c r="J16" s="48"/>
      <c r="K16" s="82">
        <v>0</v>
      </c>
      <c r="L16" s="15"/>
      <c r="M16" s="15">
        <v>0</v>
      </c>
      <c r="N16" s="1"/>
      <c r="O16" s="15">
        <v>0</v>
      </c>
      <c r="P16" s="15"/>
      <c r="Q16" s="15">
        <f>SUM(G16:O16)</f>
        <v>0</v>
      </c>
      <c r="R16" s="17"/>
      <c r="S16" s="17"/>
      <c r="T16" s="17"/>
      <c r="U16" s="17"/>
      <c r="V16" s="17"/>
      <c r="W16" s="17"/>
      <c r="X16" s="17"/>
    </row>
    <row r="17" spans="1:24" ht="23.1" customHeight="1" thickBot="1">
      <c r="A17" s="67" t="s">
        <v>155</v>
      </c>
      <c r="E17" s="1"/>
      <c r="G17" s="83">
        <f>SUM(G13:G16)</f>
        <v>300000000</v>
      </c>
      <c r="H17" s="15"/>
      <c r="I17" s="83">
        <f>SUM(I13:I16)</f>
        <v>278374901.60000002</v>
      </c>
      <c r="J17" s="15"/>
      <c r="K17" s="83">
        <f>SUM(K13:K16)</f>
        <v>30000000</v>
      </c>
      <c r="L17" s="15"/>
      <c r="M17" s="83">
        <f>SUM(M13:M16)</f>
        <v>-150571496.56999999</v>
      </c>
      <c r="N17" s="1"/>
      <c r="O17" s="83">
        <f>SUM(O13:O16)</f>
        <v>2452718.4000000004</v>
      </c>
      <c r="P17" s="15"/>
      <c r="Q17" s="83">
        <f>SUM(Q13:Q16)</f>
        <v>460256123.42999995</v>
      </c>
      <c r="R17" s="17"/>
      <c r="S17" s="17"/>
      <c r="T17" s="17"/>
      <c r="U17" s="17"/>
      <c r="V17" s="17"/>
      <c r="W17" s="17"/>
      <c r="X17" s="17"/>
    </row>
    <row r="18" spans="1:24" ht="23.1" customHeight="1" thickTop="1">
      <c r="E18" s="1"/>
      <c r="G18" s="84"/>
      <c r="H18" s="15"/>
      <c r="I18" s="84"/>
      <c r="J18" s="15"/>
      <c r="K18" s="84"/>
      <c r="L18" s="15"/>
      <c r="M18" s="84"/>
      <c r="N18" s="1"/>
      <c r="O18" s="84"/>
      <c r="P18" s="15"/>
      <c r="Q18" s="84"/>
      <c r="R18" s="17"/>
      <c r="S18" s="17"/>
      <c r="T18" s="17"/>
      <c r="U18" s="17"/>
      <c r="V18" s="17"/>
      <c r="W18" s="17"/>
      <c r="X18" s="17"/>
    </row>
    <row r="19" spans="1:24" ht="23.1" customHeight="1">
      <c r="A19" s="67" t="s">
        <v>154</v>
      </c>
      <c r="E19" s="1"/>
      <c r="G19" s="84">
        <v>300000000</v>
      </c>
      <c r="H19" s="15"/>
      <c r="I19" s="84">
        <v>278374901.60000002</v>
      </c>
      <c r="J19" s="15"/>
      <c r="K19" s="84">
        <v>30000000</v>
      </c>
      <c r="L19" s="15"/>
      <c r="M19" s="84">
        <v>-84282526.779999956</v>
      </c>
      <c r="N19" s="1"/>
      <c r="O19" s="84">
        <v>2343608.7400000002</v>
      </c>
      <c r="P19" s="15"/>
      <c r="Q19" s="15">
        <f>SUM(G19:O19)</f>
        <v>526435983.56000006</v>
      </c>
      <c r="R19" s="17"/>
      <c r="S19" s="17"/>
      <c r="T19" s="17"/>
      <c r="U19" s="17"/>
      <c r="V19" s="17"/>
      <c r="W19" s="17"/>
      <c r="X19" s="17"/>
    </row>
    <row r="20" spans="1:24" ht="23.1" customHeight="1">
      <c r="A20" s="80" t="s">
        <v>126</v>
      </c>
      <c r="B20" s="80"/>
      <c r="E20" s="1"/>
      <c r="G20" s="79"/>
      <c r="H20" s="85"/>
      <c r="I20" s="79"/>
      <c r="J20" s="86"/>
      <c r="K20" s="79"/>
      <c r="L20" s="86"/>
      <c r="M20" s="87"/>
      <c r="N20" s="1"/>
      <c r="O20" s="81"/>
      <c r="P20" s="86"/>
      <c r="Q20" s="88"/>
      <c r="R20" s="17"/>
      <c r="S20" s="17"/>
      <c r="T20" s="17"/>
      <c r="U20" s="17"/>
      <c r="V20" s="17"/>
      <c r="W20" s="17"/>
      <c r="X20" s="17"/>
    </row>
    <row r="21" spans="1:24" ht="23.1" customHeight="1">
      <c r="A21" s="80"/>
      <c r="B21" s="67" t="s">
        <v>127</v>
      </c>
      <c r="E21" s="1"/>
      <c r="G21" s="89">
        <v>0</v>
      </c>
      <c r="H21" s="90"/>
      <c r="I21" s="89">
        <v>0</v>
      </c>
      <c r="J21" s="91"/>
      <c r="K21" s="89">
        <v>0</v>
      </c>
      <c r="L21" s="91"/>
      <c r="M21" s="48">
        <v>18553557.629999999</v>
      </c>
      <c r="N21" s="1"/>
      <c r="O21" s="81">
        <v>0</v>
      </c>
      <c r="P21" s="91"/>
      <c r="Q21" s="48">
        <f>SUM(G21:O21)</f>
        <v>18553557.629999999</v>
      </c>
      <c r="R21" s="17"/>
      <c r="S21" s="17"/>
      <c r="T21" s="17"/>
      <c r="U21" s="17"/>
      <c r="V21" s="17"/>
      <c r="W21" s="17"/>
      <c r="X21" s="17"/>
    </row>
    <row r="22" spans="1:24" ht="23.1" customHeight="1">
      <c r="A22" s="80"/>
      <c r="B22" s="67" t="s">
        <v>79</v>
      </c>
      <c r="E22" s="1"/>
      <c r="G22" s="89">
        <v>0</v>
      </c>
      <c r="H22" s="90"/>
      <c r="I22" s="89">
        <v>0</v>
      </c>
      <c r="J22" s="91"/>
      <c r="K22" s="89">
        <v>0</v>
      </c>
      <c r="L22" s="91"/>
      <c r="M22" s="48">
        <v>0</v>
      </c>
      <c r="N22" s="1"/>
      <c r="O22" s="48">
        <v>0</v>
      </c>
      <c r="P22" s="91"/>
      <c r="Q22" s="48">
        <f>SUM(G22:O22)</f>
        <v>0</v>
      </c>
      <c r="R22" s="17"/>
      <c r="S22" s="17"/>
      <c r="T22" s="17"/>
      <c r="U22" s="17"/>
      <c r="V22" s="17"/>
      <c r="W22" s="17"/>
      <c r="X22" s="17"/>
    </row>
    <row r="23" spans="1:24" ht="23.1" customHeight="1" thickBot="1">
      <c r="A23" s="67" t="s">
        <v>157</v>
      </c>
      <c r="E23" s="1"/>
      <c r="G23" s="92">
        <f>SUM(G19:G22)</f>
        <v>300000000</v>
      </c>
      <c r="H23" s="17"/>
      <c r="I23" s="92">
        <f>SUM(I19:I22)</f>
        <v>278374901.60000002</v>
      </c>
      <c r="J23" s="20"/>
      <c r="K23" s="92">
        <f>SUM(K19:K22)</f>
        <v>30000000</v>
      </c>
      <c r="L23" s="20"/>
      <c r="M23" s="83">
        <f>SUM(M19:M22)</f>
        <v>-65728969.149999961</v>
      </c>
      <c r="N23" s="1"/>
      <c r="O23" s="83">
        <f>SUM(O19:O22)</f>
        <v>2343608.7400000002</v>
      </c>
      <c r="P23" s="20"/>
      <c r="Q23" s="92">
        <f>SUM(Q19:Q22)</f>
        <v>544989541.19000006</v>
      </c>
      <c r="R23" s="17"/>
      <c r="S23" s="17"/>
      <c r="T23" s="17"/>
      <c r="U23" s="17"/>
      <c r="V23" s="17"/>
      <c r="W23" s="17"/>
      <c r="X23" s="17"/>
    </row>
    <row r="24" spans="1:24" ht="23.1" customHeight="1" thickTop="1">
      <c r="E24" s="1"/>
      <c r="G24" s="79"/>
      <c r="H24" s="17"/>
      <c r="I24" s="79"/>
      <c r="J24" s="20"/>
      <c r="K24" s="79"/>
      <c r="L24" s="20"/>
      <c r="M24" s="15"/>
      <c r="N24" s="1"/>
      <c r="O24" s="81"/>
      <c r="P24" s="20"/>
      <c r="Q24" s="79"/>
      <c r="R24" s="17"/>
      <c r="S24" s="17"/>
      <c r="T24" s="17"/>
      <c r="U24" s="17"/>
      <c r="V24" s="17"/>
      <c r="W24" s="17"/>
      <c r="X24" s="17"/>
    </row>
    <row r="25" spans="1:24" ht="23.1" customHeight="1">
      <c r="A25" s="67" t="s">
        <v>132</v>
      </c>
      <c r="E25" s="1"/>
      <c r="G25" s="79"/>
      <c r="H25" s="17"/>
      <c r="I25" s="79"/>
      <c r="J25" s="20"/>
      <c r="K25" s="79"/>
      <c r="L25" s="20"/>
      <c r="M25" s="15"/>
      <c r="N25" s="1"/>
      <c r="O25" s="81"/>
      <c r="P25" s="20"/>
      <c r="Q25" s="79"/>
      <c r="R25" s="17"/>
      <c r="S25" s="17"/>
      <c r="T25" s="17"/>
      <c r="U25" s="17"/>
      <c r="V25" s="17"/>
      <c r="W25" s="17"/>
      <c r="X25" s="17"/>
    </row>
    <row r="26" spans="1:24" ht="23.1" customHeight="1">
      <c r="E26" s="1"/>
      <c r="G26" s="79"/>
      <c r="H26" s="17"/>
      <c r="I26" s="79"/>
      <c r="J26" s="20"/>
      <c r="K26" s="79"/>
      <c r="L26" s="20"/>
      <c r="M26" s="15"/>
      <c r="N26" s="1"/>
      <c r="O26" s="81"/>
      <c r="P26" s="20"/>
      <c r="Q26" s="79"/>
      <c r="R26" s="17"/>
      <c r="S26" s="17"/>
      <c r="T26" s="17"/>
      <c r="U26" s="17"/>
      <c r="V26" s="17"/>
      <c r="W26" s="17"/>
      <c r="X26" s="17"/>
    </row>
    <row r="27" spans="1:24" ht="23.1" customHeight="1">
      <c r="E27" s="1"/>
      <c r="G27" s="79"/>
      <c r="H27" s="17"/>
      <c r="I27" s="79"/>
      <c r="J27" s="20"/>
      <c r="K27" s="79"/>
      <c r="L27" s="20"/>
      <c r="M27" s="15"/>
      <c r="N27" s="1"/>
      <c r="O27" s="81"/>
      <c r="P27" s="20"/>
      <c r="Q27" s="79"/>
      <c r="R27" s="17"/>
      <c r="S27" s="17"/>
      <c r="T27" s="17"/>
      <c r="U27" s="17"/>
      <c r="V27" s="17"/>
      <c r="W27" s="17"/>
      <c r="X27" s="17"/>
    </row>
    <row r="28" spans="1:24" ht="23.1" customHeight="1">
      <c r="E28" s="1"/>
      <c r="G28" s="79"/>
      <c r="H28" s="17"/>
      <c r="I28" s="79"/>
      <c r="J28" s="20"/>
      <c r="K28" s="79"/>
      <c r="L28" s="20"/>
      <c r="M28" s="15"/>
      <c r="N28" s="1"/>
      <c r="O28" s="93"/>
      <c r="P28" s="20"/>
      <c r="Q28" s="79"/>
      <c r="R28" s="17"/>
      <c r="S28" s="17"/>
      <c r="T28" s="17"/>
      <c r="U28" s="17"/>
      <c r="V28" s="17"/>
      <c r="W28" s="17"/>
      <c r="X28" s="17"/>
    </row>
    <row r="29" spans="1:24" ht="23.1" customHeight="1">
      <c r="E29" s="1"/>
      <c r="G29" s="79"/>
      <c r="H29" s="17"/>
      <c r="I29" s="79"/>
      <c r="J29" s="20"/>
      <c r="K29" s="79"/>
      <c r="L29" s="20"/>
      <c r="M29" s="15"/>
      <c r="N29" s="1"/>
      <c r="O29" s="93"/>
      <c r="P29" s="20"/>
      <c r="Q29" s="79"/>
      <c r="R29" s="17"/>
      <c r="S29" s="17"/>
      <c r="T29" s="17"/>
      <c r="U29" s="17"/>
      <c r="V29" s="17"/>
      <c r="W29" s="17"/>
      <c r="X29" s="17"/>
    </row>
    <row r="30" spans="1:24" ht="23.1" customHeight="1">
      <c r="E30" s="1"/>
      <c r="G30" s="79"/>
      <c r="H30" s="17"/>
      <c r="I30" s="79"/>
      <c r="J30" s="20"/>
      <c r="K30" s="79"/>
      <c r="L30" s="20"/>
      <c r="M30" s="15"/>
      <c r="N30" s="1"/>
      <c r="O30" s="93"/>
      <c r="P30" s="20"/>
      <c r="Q30" s="79"/>
      <c r="R30" s="17"/>
      <c r="S30" s="17"/>
      <c r="T30" s="17"/>
      <c r="U30" s="17"/>
      <c r="V30" s="17"/>
      <c r="W30" s="17"/>
      <c r="X30" s="17"/>
    </row>
    <row r="31" spans="1:24" ht="23.1" customHeight="1">
      <c r="E31" s="1"/>
      <c r="G31" s="79"/>
      <c r="H31" s="17"/>
      <c r="I31" s="79"/>
      <c r="J31" s="20"/>
      <c r="K31" s="79"/>
      <c r="L31" s="20"/>
      <c r="M31" s="15"/>
      <c r="N31" s="1"/>
      <c r="O31" s="93"/>
      <c r="P31" s="20"/>
      <c r="Q31" s="79"/>
      <c r="R31" s="17"/>
      <c r="S31" s="17"/>
      <c r="T31" s="17"/>
      <c r="U31" s="17"/>
      <c r="V31" s="17"/>
      <c r="W31" s="17"/>
      <c r="X31" s="17"/>
    </row>
    <row r="32" spans="1:24" ht="23.1" customHeight="1">
      <c r="E32" s="1"/>
      <c r="G32" s="79"/>
      <c r="H32" s="17"/>
      <c r="I32" s="79"/>
      <c r="J32" s="20"/>
      <c r="K32" s="79"/>
      <c r="L32" s="20"/>
      <c r="M32" s="15"/>
      <c r="N32" s="15"/>
      <c r="O32" s="93"/>
      <c r="P32" s="20"/>
      <c r="Q32" s="79"/>
      <c r="R32" s="17"/>
      <c r="S32" s="17"/>
      <c r="T32" s="17"/>
      <c r="U32" s="17"/>
      <c r="V32" s="17"/>
      <c r="W32" s="17"/>
      <c r="X32" s="17"/>
    </row>
    <row r="33" spans="5:24" ht="23.1" customHeight="1">
      <c r="E33" s="1"/>
      <c r="G33" s="79"/>
      <c r="H33" s="17"/>
      <c r="I33" s="79"/>
      <c r="J33" s="20"/>
      <c r="K33" s="79"/>
      <c r="L33" s="20"/>
      <c r="M33" s="15"/>
      <c r="N33" s="15"/>
      <c r="O33" s="93"/>
      <c r="P33" s="20"/>
      <c r="Q33" s="79"/>
      <c r="R33" s="17"/>
      <c r="S33" s="17"/>
      <c r="T33" s="17"/>
      <c r="U33" s="17"/>
      <c r="V33" s="17"/>
      <c r="W33" s="17"/>
      <c r="X33" s="17"/>
    </row>
    <row r="34" spans="5:24" ht="23.1" customHeight="1">
      <c r="E34" s="1"/>
      <c r="G34" s="79"/>
      <c r="H34" s="17"/>
      <c r="I34" s="79"/>
      <c r="J34" s="20"/>
      <c r="K34" s="79"/>
      <c r="L34" s="20"/>
      <c r="M34" s="15"/>
      <c r="N34" s="15"/>
      <c r="O34" s="93"/>
      <c r="P34" s="20"/>
      <c r="Q34" s="79"/>
      <c r="R34" s="17"/>
      <c r="S34" s="17"/>
      <c r="T34" s="17"/>
      <c r="U34" s="17"/>
      <c r="V34" s="17"/>
      <c r="W34" s="17"/>
      <c r="X34" s="17"/>
    </row>
    <row r="35" spans="5:24" ht="23.1" customHeight="1">
      <c r="E35" s="1"/>
      <c r="G35" s="79"/>
      <c r="H35" s="17"/>
      <c r="I35" s="79"/>
      <c r="J35" s="20"/>
      <c r="K35" s="79"/>
      <c r="L35" s="20"/>
      <c r="M35" s="15"/>
      <c r="N35" s="15"/>
      <c r="O35" s="93"/>
      <c r="P35" s="20"/>
      <c r="Q35" s="79"/>
      <c r="R35" s="17"/>
      <c r="S35" s="17"/>
      <c r="T35" s="17"/>
      <c r="U35" s="17"/>
      <c r="V35" s="17"/>
      <c r="W35" s="17"/>
      <c r="X35" s="17"/>
    </row>
    <row r="36" spans="5:24" ht="23.1" customHeight="1">
      <c r="E36" s="1"/>
      <c r="G36" s="79"/>
      <c r="H36" s="17"/>
      <c r="I36" s="79"/>
      <c r="J36" s="20"/>
      <c r="K36" s="79"/>
      <c r="L36" s="20"/>
      <c r="M36" s="15"/>
      <c r="N36" s="15"/>
      <c r="O36" s="93"/>
      <c r="P36" s="20"/>
      <c r="Q36" s="79"/>
      <c r="R36" s="17"/>
      <c r="S36" s="17"/>
      <c r="T36" s="17"/>
      <c r="U36" s="17"/>
      <c r="V36" s="17"/>
      <c r="W36" s="17"/>
      <c r="X36" s="17"/>
    </row>
    <row r="37" spans="5:24" ht="23.1" customHeight="1">
      <c r="E37" s="1"/>
      <c r="G37" s="79"/>
      <c r="H37" s="17"/>
      <c r="I37" s="79"/>
      <c r="J37" s="20"/>
      <c r="K37" s="79"/>
      <c r="L37" s="20"/>
      <c r="M37" s="15"/>
      <c r="N37" s="15"/>
      <c r="O37" s="93"/>
      <c r="P37" s="20"/>
      <c r="Q37" s="79"/>
      <c r="R37" s="17"/>
      <c r="S37" s="17"/>
      <c r="T37" s="17"/>
      <c r="U37" s="17"/>
      <c r="V37" s="17"/>
      <c r="W37" s="17"/>
      <c r="X37" s="17"/>
    </row>
    <row r="38" spans="5:24" ht="23.1" customHeight="1">
      <c r="E38" s="1"/>
      <c r="G38" s="79"/>
      <c r="H38" s="17"/>
      <c r="I38" s="79"/>
      <c r="J38" s="20"/>
      <c r="K38" s="79"/>
      <c r="L38" s="20"/>
      <c r="M38" s="15"/>
      <c r="N38" s="15"/>
      <c r="O38" s="93"/>
      <c r="P38" s="20"/>
      <c r="Q38" s="79"/>
      <c r="R38" s="17"/>
      <c r="S38" s="17"/>
      <c r="T38" s="17"/>
      <c r="U38" s="17"/>
      <c r="V38" s="17"/>
      <c r="W38" s="17"/>
      <c r="X38" s="17"/>
    </row>
    <row r="39" spans="5:24" ht="23.1" customHeight="1">
      <c r="E39" s="1"/>
      <c r="G39" s="79"/>
      <c r="H39" s="17"/>
      <c r="I39" s="79"/>
      <c r="J39" s="20"/>
      <c r="K39" s="79"/>
      <c r="L39" s="20"/>
      <c r="M39" s="15"/>
      <c r="N39" s="15"/>
      <c r="O39" s="93"/>
      <c r="P39" s="20"/>
      <c r="Q39" s="79"/>
      <c r="R39" s="17"/>
      <c r="S39" s="17"/>
      <c r="T39" s="17"/>
      <c r="U39" s="17"/>
      <c r="V39" s="17"/>
      <c r="W39" s="17"/>
      <c r="X39" s="17"/>
    </row>
    <row r="40" spans="5:24" ht="23.1" customHeight="1">
      <c r="E40" s="1"/>
      <c r="G40" s="79"/>
      <c r="H40" s="17"/>
      <c r="I40" s="79"/>
      <c r="J40" s="20"/>
      <c r="K40" s="79"/>
      <c r="L40" s="20"/>
      <c r="M40" s="15"/>
      <c r="N40" s="15"/>
      <c r="O40" s="93"/>
      <c r="P40" s="20"/>
      <c r="Q40" s="79"/>
      <c r="R40" s="17"/>
      <c r="S40" s="17"/>
      <c r="T40" s="17"/>
      <c r="U40" s="17"/>
      <c r="V40" s="17"/>
      <c r="W40" s="17"/>
      <c r="X40" s="17"/>
    </row>
    <row r="41" spans="5:24" ht="23.1" customHeight="1">
      <c r="E41" s="1"/>
      <c r="G41" s="79"/>
      <c r="H41" s="17"/>
      <c r="I41" s="79"/>
      <c r="J41" s="20"/>
      <c r="K41" s="79"/>
      <c r="L41" s="20"/>
      <c r="M41" s="15"/>
      <c r="N41" s="15"/>
      <c r="O41" s="93"/>
      <c r="P41" s="20"/>
      <c r="Q41" s="79"/>
      <c r="R41" s="17"/>
      <c r="S41" s="17"/>
      <c r="T41" s="17"/>
      <c r="U41" s="17"/>
      <c r="V41" s="17"/>
      <c r="W41" s="17"/>
      <c r="X41" s="17"/>
    </row>
    <row r="42" spans="5:24" ht="23.1" customHeight="1">
      <c r="E42" s="1"/>
      <c r="G42" s="79"/>
      <c r="H42" s="17"/>
      <c r="I42" s="79"/>
      <c r="J42" s="20"/>
      <c r="K42" s="79"/>
      <c r="L42" s="20"/>
      <c r="M42" s="15"/>
      <c r="N42" s="15"/>
      <c r="O42" s="93"/>
      <c r="P42" s="20"/>
      <c r="Q42" s="79"/>
      <c r="R42" s="17"/>
      <c r="S42" s="17"/>
      <c r="T42" s="17"/>
      <c r="U42" s="17"/>
      <c r="V42" s="17"/>
      <c r="W42" s="17"/>
      <c r="X42" s="17"/>
    </row>
    <row r="43" spans="5:24" ht="23.1" customHeight="1">
      <c r="E43" s="1"/>
      <c r="G43" s="79"/>
      <c r="H43" s="17"/>
      <c r="I43" s="79"/>
      <c r="J43" s="20"/>
      <c r="K43" s="79"/>
      <c r="L43" s="20"/>
      <c r="M43" s="15"/>
      <c r="N43" s="15"/>
      <c r="O43" s="93"/>
      <c r="P43" s="20"/>
      <c r="Q43" s="79"/>
      <c r="R43" s="17"/>
      <c r="S43" s="17"/>
      <c r="T43" s="17"/>
      <c r="U43" s="17"/>
      <c r="V43" s="17"/>
      <c r="W43" s="17"/>
      <c r="X43" s="17"/>
    </row>
    <row r="44" spans="5:24" ht="23.1" customHeight="1">
      <c r="E44" s="1"/>
      <c r="G44" s="79"/>
      <c r="H44" s="17"/>
      <c r="I44" s="79"/>
      <c r="J44" s="20"/>
      <c r="K44" s="79"/>
      <c r="L44" s="20"/>
      <c r="M44" s="15"/>
      <c r="N44" s="15"/>
      <c r="O44" s="93"/>
      <c r="P44" s="20"/>
      <c r="Q44" s="79"/>
      <c r="R44" s="17"/>
      <c r="S44" s="17"/>
      <c r="T44" s="17"/>
      <c r="U44" s="17"/>
      <c r="V44" s="17"/>
      <c r="W44" s="17"/>
      <c r="X44" s="17"/>
    </row>
    <row r="45" spans="5:24" ht="23.1" customHeight="1">
      <c r="E45" s="1"/>
      <c r="G45" s="79"/>
      <c r="H45" s="17"/>
      <c r="I45" s="79"/>
      <c r="J45" s="20"/>
      <c r="K45" s="79"/>
      <c r="L45" s="20"/>
      <c r="M45" s="15"/>
      <c r="N45" s="15"/>
      <c r="O45" s="93"/>
      <c r="P45" s="20"/>
      <c r="Q45" s="79"/>
      <c r="R45" s="17"/>
      <c r="S45" s="17"/>
      <c r="T45" s="17"/>
      <c r="U45" s="17"/>
      <c r="V45" s="17"/>
      <c r="W45" s="17"/>
      <c r="X45" s="17"/>
    </row>
    <row r="46" spans="5:24" ht="23.1" customHeight="1">
      <c r="E46" s="1"/>
      <c r="G46" s="79"/>
      <c r="H46" s="17"/>
      <c r="I46" s="79"/>
      <c r="J46" s="20"/>
      <c r="K46" s="79"/>
      <c r="L46" s="20"/>
      <c r="M46" s="15"/>
      <c r="N46" s="15"/>
      <c r="O46" s="93"/>
      <c r="P46" s="20"/>
      <c r="Q46" s="79"/>
      <c r="R46" s="17"/>
      <c r="S46" s="17"/>
      <c r="T46" s="17"/>
      <c r="U46" s="17"/>
      <c r="V46" s="17"/>
      <c r="W46" s="17"/>
      <c r="X46" s="17"/>
    </row>
    <row r="47" spans="5:24" ht="23.1" customHeight="1">
      <c r="E47" s="1"/>
      <c r="G47" s="79"/>
      <c r="H47" s="17"/>
      <c r="I47" s="79"/>
      <c r="J47" s="20"/>
      <c r="K47" s="79"/>
      <c r="L47" s="20"/>
      <c r="M47" s="15"/>
      <c r="N47" s="15"/>
      <c r="O47" s="93"/>
      <c r="P47" s="20"/>
      <c r="Q47" s="79"/>
      <c r="R47" s="17"/>
      <c r="S47" s="17"/>
      <c r="T47" s="17"/>
      <c r="U47" s="17"/>
      <c r="V47" s="17"/>
      <c r="W47" s="17"/>
      <c r="X47" s="17"/>
    </row>
    <row r="48" spans="5:24" ht="23.1" customHeight="1">
      <c r="E48" s="1"/>
      <c r="G48" s="79"/>
      <c r="H48" s="17"/>
      <c r="I48" s="79"/>
      <c r="J48" s="20"/>
      <c r="K48" s="79"/>
      <c r="L48" s="20"/>
      <c r="M48" s="15"/>
      <c r="N48" s="15"/>
      <c r="O48" s="93"/>
      <c r="P48" s="20"/>
      <c r="Q48" s="79"/>
      <c r="R48" s="17"/>
      <c r="S48" s="17"/>
      <c r="T48" s="17"/>
      <c r="U48" s="17"/>
      <c r="V48" s="17"/>
      <c r="W48" s="17"/>
      <c r="X48" s="17"/>
    </row>
    <row r="49" spans="1:26" ht="23.1" customHeight="1">
      <c r="E49" s="1"/>
      <c r="G49" s="79"/>
      <c r="H49" s="17"/>
      <c r="I49" s="79"/>
      <c r="J49" s="20"/>
      <c r="K49" s="79"/>
      <c r="L49" s="20"/>
      <c r="M49" s="15"/>
      <c r="N49" s="15"/>
      <c r="O49" s="93"/>
      <c r="P49" s="20"/>
      <c r="Q49" s="79"/>
      <c r="R49" s="17"/>
      <c r="S49" s="17"/>
      <c r="T49" s="17"/>
      <c r="U49" s="17"/>
      <c r="V49" s="17"/>
      <c r="W49" s="17"/>
      <c r="X49" s="17"/>
    </row>
    <row r="50" spans="1:26" ht="23.1" customHeight="1">
      <c r="E50" s="1"/>
      <c r="G50" s="79"/>
      <c r="H50" s="17"/>
      <c r="I50" s="79"/>
      <c r="J50" s="20"/>
      <c r="K50" s="79"/>
      <c r="L50" s="20"/>
      <c r="M50" s="15"/>
      <c r="N50" s="15"/>
      <c r="O50" s="93"/>
      <c r="P50" s="20"/>
      <c r="Q50" s="79"/>
      <c r="R50" s="17"/>
      <c r="S50" s="17"/>
      <c r="T50" s="17"/>
      <c r="U50" s="17"/>
      <c r="V50" s="17"/>
      <c r="W50" s="17"/>
      <c r="X50" s="17"/>
    </row>
    <row r="51" spans="1:26" ht="23.1" customHeight="1">
      <c r="E51" s="1"/>
      <c r="G51" s="79"/>
      <c r="H51" s="17"/>
      <c r="I51" s="79"/>
      <c r="J51" s="20"/>
      <c r="K51" s="79"/>
      <c r="L51" s="20"/>
      <c r="M51" s="15"/>
      <c r="N51" s="15"/>
      <c r="O51" s="93"/>
      <c r="P51" s="20"/>
      <c r="Q51" s="79"/>
      <c r="R51" s="17"/>
      <c r="S51" s="17"/>
      <c r="T51" s="17"/>
      <c r="U51" s="17"/>
      <c r="V51" s="17"/>
      <c r="W51" s="17"/>
      <c r="X51" s="17"/>
    </row>
    <row r="52" spans="1:26" ht="23.1" customHeight="1">
      <c r="E52" s="1"/>
      <c r="G52" s="79"/>
      <c r="H52" s="17"/>
      <c r="I52" s="79"/>
      <c r="J52" s="20"/>
      <c r="K52" s="79"/>
      <c r="L52" s="20"/>
      <c r="M52" s="15"/>
      <c r="N52" s="15"/>
      <c r="O52" s="93"/>
      <c r="P52" s="20"/>
      <c r="Q52" s="79"/>
      <c r="R52" s="17"/>
      <c r="S52" s="17"/>
      <c r="T52" s="17"/>
      <c r="U52" s="17"/>
      <c r="V52" s="17"/>
      <c r="W52" s="17"/>
      <c r="X52" s="17"/>
    </row>
    <row r="53" spans="1:26" ht="23.1" customHeight="1">
      <c r="E53" s="1"/>
      <c r="G53" s="79"/>
      <c r="H53" s="17"/>
      <c r="I53" s="79"/>
      <c r="J53" s="20"/>
      <c r="K53" s="79"/>
      <c r="L53" s="20"/>
      <c r="M53" s="15"/>
      <c r="N53" s="15"/>
      <c r="O53" s="93"/>
      <c r="P53" s="20"/>
      <c r="Q53" s="79"/>
      <c r="R53" s="17"/>
      <c r="S53" s="17"/>
      <c r="T53" s="17"/>
      <c r="U53" s="17"/>
      <c r="V53" s="17"/>
      <c r="W53" s="17"/>
      <c r="X53" s="17"/>
    </row>
    <row r="54" spans="1:26" ht="23.1" customHeight="1">
      <c r="E54" s="1"/>
      <c r="G54" s="79"/>
      <c r="H54" s="17"/>
      <c r="I54" s="79"/>
      <c r="J54" s="20"/>
      <c r="K54" s="79"/>
      <c r="L54" s="20"/>
      <c r="M54" s="15"/>
      <c r="N54" s="15"/>
      <c r="O54" s="93"/>
      <c r="P54" s="20"/>
      <c r="Q54" s="79"/>
      <c r="R54" s="17"/>
      <c r="S54" s="17"/>
      <c r="T54" s="17"/>
      <c r="U54" s="17"/>
      <c r="V54" s="17"/>
      <c r="W54" s="17"/>
      <c r="X54" s="17"/>
    </row>
    <row r="55" spans="1:26" ht="27.9" customHeight="1">
      <c r="E55" s="1"/>
      <c r="G55" s="79"/>
      <c r="H55" s="17"/>
      <c r="I55" s="79"/>
      <c r="J55" s="20"/>
      <c r="K55" s="79"/>
      <c r="L55" s="20"/>
      <c r="M55" s="15"/>
      <c r="N55" s="15"/>
      <c r="O55" s="93"/>
      <c r="P55" s="20"/>
      <c r="Q55" s="79"/>
      <c r="R55" s="17"/>
      <c r="S55" s="17"/>
      <c r="T55" s="17"/>
      <c r="U55" s="17"/>
      <c r="V55" s="17"/>
      <c r="W55" s="17"/>
      <c r="X55" s="17"/>
    </row>
    <row r="56" spans="1:26" ht="23.1" customHeight="1">
      <c r="A56" s="54"/>
      <c r="G56" s="20"/>
      <c r="H56" s="20"/>
      <c r="I56" s="20"/>
      <c r="J56" s="20"/>
      <c r="K56" s="20"/>
      <c r="L56" s="20"/>
      <c r="M56" s="20"/>
      <c r="N56" s="20"/>
      <c r="O56" s="94"/>
      <c r="P56" s="20"/>
      <c r="Q56" s="95" t="s">
        <v>170</v>
      </c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21.9" customHeight="1">
      <c r="O57" s="94"/>
    </row>
    <row r="58" spans="1:26" ht="21.9" customHeight="1">
      <c r="G58" s="17"/>
      <c r="H58" s="17"/>
      <c r="I58" s="17"/>
      <c r="J58" s="17"/>
      <c r="K58" s="17"/>
      <c r="L58" s="17"/>
      <c r="M58" s="17"/>
      <c r="N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21.9" customHeight="1">
      <c r="G59" s="17"/>
      <c r="H59" s="17"/>
      <c r="I59" s="17"/>
      <c r="J59" s="17"/>
      <c r="K59" s="17"/>
      <c r="L59" s="17"/>
      <c r="M59" s="17"/>
      <c r="N59" s="17"/>
      <c r="O59" s="94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21.9" customHeight="1">
      <c r="G60" s="17"/>
      <c r="H60" s="17"/>
      <c r="I60" s="17"/>
      <c r="J60" s="17"/>
      <c r="K60" s="17"/>
      <c r="L60" s="17"/>
      <c r="M60" s="17"/>
      <c r="N60" s="17"/>
      <c r="O60" s="94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21.9" customHeight="1">
      <c r="O61" s="94"/>
    </row>
  </sheetData>
  <mergeCells count="3">
    <mergeCell ref="G5:Q5"/>
    <mergeCell ref="G6:Q6"/>
    <mergeCell ref="K8:M8"/>
  </mergeCells>
  <printOptions horizontalCentered="1"/>
  <pageMargins left="0.98425196850393704" right="0.39370078740157483" top="0.59055118110236227" bottom="0.31496062992125984" header="0.51181102362204722" footer="0.31496062992125984"/>
  <pageSetup paperSize="9" scale="6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A3220-A41F-4D97-BC39-78E1D661C963}">
  <sheetPr>
    <tabColor rgb="FF00B050"/>
  </sheetPr>
  <dimension ref="A1:AH63"/>
  <sheetViews>
    <sheetView view="pageBreakPreview" topLeftCell="A7" zoomScale="90" zoomScaleNormal="100" zoomScaleSheetLayoutView="90" zoomScalePageLayoutView="80" workbookViewId="0">
      <selection activeCell="G20" sqref="G19:G20"/>
    </sheetView>
  </sheetViews>
  <sheetFormatPr defaultColWidth="9.375" defaultRowHeight="21.9" customHeight="1"/>
  <cols>
    <col min="1" max="1" width="3.5" style="80" customWidth="1"/>
    <col min="2" max="2" width="3.875" style="80" customWidth="1"/>
    <col min="3" max="3" width="5.125" style="80" customWidth="1"/>
    <col min="4" max="4" width="21.625" style="80" customWidth="1"/>
    <col min="5" max="5" width="9.875" style="80" customWidth="1"/>
    <col min="6" max="6" width="1" style="80" customWidth="1"/>
    <col min="7" max="7" width="17.875" style="80" customWidth="1"/>
    <col min="8" max="8" width="1" style="80" customWidth="1"/>
    <col min="9" max="9" width="17.875" style="80" customWidth="1"/>
    <col min="10" max="10" width="1" style="80" customWidth="1"/>
    <col min="11" max="11" width="19.375" style="80" customWidth="1"/>
    <col min="12" max="12" width="1" style="80" customWidth="1"/>
    <col min="13" max="13" width="17.875" style="80" customWidth="1"/>
    <col min="14" max="14" width="1" style="80" customWidth="1"/>
    <col min="15" max="15" width="23.875" style="80" customWidth="1"/>
    <col min="16" max="16" width="1.5" style="80" customWidth="1"/>
    <col min="17" max="17" width="17.875" style="80" customWidth="1"/>
    <col min="18" max="18" width="3.125" style="80" customWidth="1"/>
    <col min="19" max="19" width="17" style="90" customWidth="1"/>
    <col min="20" max="20" width="17.375" style="90" customWidth="1"/>
    <col min="21" max="16384" width="9.375" style="80"/>
  </cols>
  <sheetData>
    <row r="1" spans="1:34" s="71" customFormat="1" ht="23.1" customHeight="1">
      <c r="A1" s="50" t="s">
        <v>34</v>
      </c>
      <c r="S1" s="96"/>
      <c r="T1" s="96"/>
    </row>
    <row r="2" spans="1:34" s="71" customFormat="1" ht="23.1" customHeight="1">
      <c r="A2" s="71" t="s">
        <v>77</v>
      </c>
      <c r="M2" s="97"/>
      <c r="S2" s="96"/>
      <c r="T2" s="96"/>
    </row>
    <row r="3" spans="1:34" s="71" customFormat="1" ht="23.1" customHeight="1">
      <c r="A3" s="70" t="str">
        <f>งบเปลี่ยนแปลงงบรวม!A3</f>
        <v>สำหรับงวดสามเดือน สิ้นสุดวันที่ 31 มีนาคม 2564</v>
      </c>
      <c r="M3" s="98"/>
      <c r="S3" s="96"/>
      <c r="T3" s="96"/>
    </row>
    <row r="4" spans="1:34" s="71" customFormat="1" ht="23.1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Q4" s="73"/>
      <c r="S4" s="96"/>
      <c r="T4" s="96"/>
    </row>
    <row r="5" spans="1:34" s="71" customFormat="1" ht="23.1" customHeight="1">
      <c r="A5" s="73"/>
      <c r="B5" s="73"/>
      <c r="C5" s="73"/>
      <c r="D5" s="73"/>
      <c r="E5" s="73"/>
      <c r="F5" s="73"/>
      <c r="G5" s="143" t="s">
        <v>1</v>
      </c>
      <c r="H5" s="143"/>
      <c r="I5" s="143"/>
      <c r="J5" s="143"/>
      <c r="K5" s="143"/>
      <c r="L5" s="143"/>
      <c r="M5" s="143"/>
      <c r="N5" s="143"/>
      <c r="O5" s="143"/>
      <c r="P5" s="143"/>
      <c r="Q5" s="143"/>
      <c r="S5" s="96"/>
      <c r="T5" s="96"/>
    </row>
    <row r="6" spans="1:34" s="71" customFormat="1" ht="23.1" customHeight="1">
      <c r="A6" s="73"/>
      <c r="B6" s="73"/>
      <c r="C6" s="73"/>
      <c r="D6" s="73"/>
      <c r="E6" s="73"/>
      <c r="F6" s="73"/>
      <c r="G6" s="143" t="s">
        <v>43</v>
      </c>
      <c r="H6" s="143"/>
      <c r="I6" s="143"/>
      <c r="J6" s="143"/>
      <c r="K6" s="143"/>
      <c r="L6" s="143"/>
      <c r="M6" s="143"/>
      <c r="N6" s="143"/>
      <c r="O6" s="143"/>
      <c r="P6" s="143"/>
      <c r="Q6" s="143"/>
      <c r="S6" s="96"/>
      <c r="T6" s="96"/>
    </row>
    <row r="7" spans="1:34" ht="23.1" customHeight="1">
      <c r="G7" s="99"/>
      <c r="O7" s="74" t="s">
        <v>150</v>
      </c>
    </row>
    <row r="8" spans="1:34" ht="23.1" customHeight="1">
      <c r="K8" s="143" t="s">
        <v>75</v>
      </c>
      <c r="L8" s="143"/>
      <c r="M8" s="143"/>
      <c r="O8" s="75" t="s">
        <v>23</v>
      </c>
    </row>
    <row r="9" spans="1:34" ht="23.1" customHeight="1">
      <c r="G9" s="99" t="s">
        <v>24</v>
      </c>
      <c r="K9" s="99"/>
      <c r="L9" s="99"/>
      <c r="M9" s="99"/>
      <c r="O9" s="74" t="s">
        <v>151</v>
      </c>
    </row>
    <row r="10" spans="1:34" ht="23.1" customHeight="1">
      <c r="G10" s="99" t="s">
        <v>92</v>
      </c>
      <c r="H10" s="99"/>
      <c r="I10" s="99"/>
      <c r="J10" s="99"/>
      <c r="K10" s="99" t="s">
        <v>94</v>
      </c>
      <c r="L10" s="99"/>
      <c r="M10" s="99"/>
      <c r="N10" s="99"/>
      <c r="O10" s="74" t="s">
        <v>152</v>
      </c>
      <c r="P10" s="99"/>
      <c r="Q10" s="99"/>
      <c r="R10" s="99"/>
      <c r="S10" s="100"/>
      <c r="T10" s="100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</row>
    <row r="11" spans="1:34" ht="23.1" customHeight="1">
      <c r="G11" s="101" t="s">
        <v>93</v>
      </c>
      <c r="H11" s="99"/>
      <c r="I11" s="101" t="s">
        <v>27</v>
      </c>
      <c r="J11" s="99"/>
      <c r="K11" s="101" t="s">
        <v>95</v>
      </c>
      <c r="L11" s="99"/>
      <c r="M11" s="101" t="s">
        <v>28</v>
      </c>
      <c r="N11" s="99"/>
      <c r="O11" s="75" t="s">
        <v>153</v>
      </c>
      <c r="P11" s="99"/>
      <c r="Q11" s="101" t="s">
        <v>97</v>
      </c>
      <c r="R11" s="99"/>
      <c r="S11" s="100"/>
      <c r="T11" s="100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</row>
    <row r="12" spans="1:34" s="67" customFormat="1" ht="11.4" customHeight="1">
      <c r="E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4" ht="23.1" customHeight="1">
      <c r="A13" s="67" t="s">
        <v>121</v>
      </c>
      <c r="B13" s="67"/>
      <c r="C13" s="67"/>
      <c r="D13" s="67"/>
      <c r="G13" s="81">
        <v>300000000</v>
      </c>
      <c r="H13" s="81"/>
      <c r="I13" s="81">
        <v>278374901.60000002</v>
      </c>
      <c r="J13" s="81"/>
      <c r="K13" s="81">
        <v>30000000</v>
      </c>
      <c r="L13" s="93"/>
      <c r="M13" s="81">
        <v>94037378.909999996</v>
      </c>
      <c r="N13" s="93"/>
      <c r="O13" s="48">
        <v>-3087873.08</v>
      </c>
      <c r="P13" s="94"/>
      <c r="Q13" s="81">
        <f>SUM(G13:O13)</f>
        <v>699324407.42999995</v>
      </c>
      <c r="R13" s="94"/>
      <c r="U13" s="94"/>
      <c r="V13" s="94"/>
      <c r="W13" s="94"/>
      <c r="X13" s="94"/>
      <c r="Y13" s="94"/>
      <c r="Z13" s="94"/>
      <c r="AA13" s="94"/>
    </row>
    <row r="14" spans="1:34" ht="23.1" customHeight="1">
      <c r="A14" s="80" t="s">
        <v>126</v>
      </c>
      <c r="C14" s="67"/>
      <c r="D14" s="67"/>
      <c r="G14" s="81"/>
      <c r="H14" s="81"/>
      <c r="I14" s="81"/>
      <c r="J14" s="81"/>
      <c r="K14" s="81"/>
      <c r="L14" s="93"/>
      <c r="M14" s="81"/>
      <c r="N14" s="93"/>
      <c r="O14" s="81"/>
      <c r="P14" s="94"/>
      <c r="Q14" s="81"/>
      <c r="R14" s="94"/>
      <c r="U14" s="94"/>
      <c r="V14" s="94"/>
      <c r="W14" s="94"/>
      <c r="X14" s="94"/>
      <c r="Y14" s="94"/>
      <c r="Z14" s="94"/>
      <c r="AA14" s="94"/>
    </row>
    <row r="15" spans="1:34" ht="23.1" customHeight="1">
      <c r="B15" s="67" t="s">
        <v>127</v>
      </c>
      <c r="C15" s="67"/>
      <c r="D15" s="67"/>
      <c r="E15" s="99"/>
      <c r="G15" s="89">
        <v>0</v>
      </c>
      <c r="H15" s="90"/>
      <c r="I15" s="89">
        <v>0</v>
      </c>
      <c r="J15" s="91"/>
      <c r="K15" s="89">
        <v>0</v>
      </c>
      <c r="L15" s="93"/>
      <c r="M15" s="48">
        <v>13407769.619999995</v>
      </c>
      <c r="N15" s="93"/>
      <c r="O15" s="89">
        <v>0</v>
      </c>
      <c r="P15" s="94"/>
      <c r="Q15" s="81">
        <f>SUM(G15:O15)</f>
        <v>13407769.619999995</v>
      </c>
      <c r="R15" s="94"/>
      <c r="U15" s="94"/>
      <c r="V15" s="94"/>
      <c r="W15" s="94"/>
      <c r="X15" s="94"/>
      <c r="Y15" s="94"/>
      <c r="Z15" s="94"/>
      <c r="AA15" s="94"/>
    </row>
    <row r="16" spans="1:34" ht="23.1" customHeight="1">
      <c r="B16" s="67" t="s">
        <v>79</v>
      </c>
      <c r="C16" s="67"/>
      <c r="D16" s="67"/>
      <c r="E16" s="99"/>
      <c r="G16" s="89">
        <v>0</v>
      </c>
      <c r="H16" s="90"/>
      <c r="I16" s="89">
        <v>0</v>
      </c>
      <c r="J16" s="91"/>
      <c r="K16" s="89">
        <v>0</v>
      </c>
      <c r="L16" s="93"/>
      <c r="M16" s="48">
        <v>0</v>
      </c>
      <c r="N16" s="93"/>
      <c r="O16" s="48">
        <v>0</v>
      </c>
      <c r="P16" s="94"/>
      <c r="Q16" s="102">
        <f>SUM(G16:O16)</f>
        <v>0</v>
      </c>
      <c r="R16" s="94"/>
      <c r="U16" s="94"/>
      <c r="V16" s="94"/>
      <c r="W16" s="94"/>
      <c r="X16" s="94"/>
      <c r="Y16" s="94"/>
      <c r="Z16" s="94"/>
      <c r="AA16" s="94"/>
    </row>
    <row r="17" spans="1:27" ht="23.1" customHeight="1" thickBot="1">
      <c r="A17" s="67" t="s">
        <v>155</v>
      </c>
      <c r="B17" s="67"/>
      <c r="C17" s="67"/>
      <c r="D17" s="67"/>
      <c r="G17" s="103">
        <f>SUM(G13:G16)</f>
        <v>300000000</v>
      </c>
      <c r="H17" s="93"/>
      <c r="I17" s="103">
        <f>SUM(I13:I16)</f>
        <v>278374901.60000002</v>
      </c>
      <c r="J17" s="93"/>
      <c r="K17" s="103">
        <f>SUM(K13:K16)</f>
        <v>30000000</v>
      </c>
      <c r="L17" s="93"/>
      <c r="M17" s="103">
        <f>SUM(M13:M16)</f>
        <v>107445148.52999999</v>
      </c>
      <c r="N17" s="93"/>
      <c r="O17" s="103">
        <f>SUM(O13:O16)</f>
        <v>-3087873.08</v>
      </c>
      <c r="P17" s="93"/>
      <c r="Q17" s="103">
        <f>SUM(Q13:Q16)</f>
        <v>712732177.04999995</v>
      </c>
      <c r="R17" s="93"/>
      <c r="U17" s="94"/>
      <c r="V17" s="94"/>
      <c r="W17" s="94"/>
      <c r="X17" s="94"/>
      <c r="Y17" s="94"/>
      <c r="Z17" s="94"/>
      <c r="AA17" s="94"/>
    </row>
    <row r="18" spans="1:27" ht="23.1" customHeight="1" thickTop="1">
      <c r="A18" s="67"/>
      <c r="B18" s="67"/>
      <c r="C18" s="67"/>
      <c r="D18" s="67"/>
      <c r="G18" s="104"/>
      <c r="H18" s="93"/>
      <c r="I18" s="104"/>
      <c r="J18" s="93"/>
      <c r="K18" s="104"/>
      <c r="L18" s="93"/>
      <c r="M18" s="104"/>
      <c r="N18" s="93"/>
      <c r="O18" s="104"/>
      <c r="P18" s="93"/>
      <c r="Q18" s="104"/>
      <c r="R18" s="93"/>
      <c r="U18" s="94"/>
      <c r="V18" s="94"/>
      <c r="W18" s="94"/>
      <c r="X18" s="94"/>
      <c r="Y18" s="94"/>
      <c r="Z18" s="94"/>
      <c r="AA18" s="94"/>
    </row>
    <row r="19" spans="1:27" ht="23.1" customHeight="1">
      <c r="A19" s="67" t="s">
        <v>154</v>
      </c>
      <c r="B19" s="67"/>
      <c r="C19" s="67"/>
      <c r="D19" s="67"/>
      <c r="G19" s="104">
        <v>300000000</v>
      </c>
      <c r="H19" s="93"/>
      <c r="I19" s="104">
        <v>278374901.60000002</v>
      </c>
      <c r="J19" s="93"/>
      <c r="K19" s="104">
        <v>30000000</v>
      </c>
      <c r="L19" s="93"/>
      <c r="M19" s="104">
        <v>176812663.41999996</v>
      </c>
      <c r="N19" s="93"/>
      <c r="O19" s="104">
        <v>-4869673.6400000006</v>
      </c>
      <c r="P19" s="93"/>
      <c r="Q19" s="48">
        <f>SUM(G19:O19)</f>
        <v>780317891.38</v>
      </c>
      <c r="R19" s="93"/>
      <c r="U19" s="94"/>
      <c r="V19" s="94"/>
      <c r="W19" s="94"/>
      <c r="X19" s="94"/>
      <c r="Y19" s="94"/>
      <c r="Z19" s="94"/>
      <c r="AA19" s="94"/>
    </row>
    <row r="20" spans="1:27" ht="23.1" customHeight="1">
      <c r="A20" s="80" t="s">
        <v>126</v>
      </c>
      <c r="C20" s="67"/>
      <c r="D20" s="67"/>
      <c r="G20" s="104"/>
      <c r="H20" s="104"/>
      <c r="I20" s="104"/>
      <c r="J20" s="104"/>
      <c r="K20" s="104"/>
      <c r="L20" s="104"/>
      <c r="M20" s="104"/>
      <c r="N20" s="104"/>
      <c r="O20" s="88"/>
      <c r="P20" s="104"/>
      <c r="Q20" s="88"/>
      <c r="R20" s="93"/>
      <c r="U20" s="94"/>
      <c r="V20" s="94"/>
      <c r="W20" s="94"/>
      <c r="X20" s="94"/>
      <c r="Y20" s="94"/>
      <c r="Z20" s="94"/>
      <c r="AA20" s="94"/>
    </row>
    <row r="21" spans="1:27" ht="23.1" customHeight="1">
      <c r="B21" s="67" t="s">
        <v>127</v>
      </c>
      <c r="C21" s="67"/>
      <c r="D21" s="67"/>
      <c r="E21" s="99"/>
      <c r="G21" s="89">
        <v>0</v>
      </c>
      <c r="H21" s="90"/>
      <c r="I21" s="89">
        <v>0</v>
      </c>
      <c r="J21" s="91"/>
      <c r="K21" s="89">
        <v>0</v>
      </c>
      <c r="L21" s="91"/>
      <c r="M21" s="48">
        <v>24317108.209999997</v>
      </c>
      <c r="N21" s="48"/>
      <c r="O21" s="48">
        <v>0</v>
      </c>
      <c r="P21" s="94"/>
      <c r="Q21" s="48">
        <f>SUM(G21:O21)</f>
        <v>24317108.209999997</v>
      </c>
      <c r="R21" s="94"/>
      <c r="U21" s="94"/>
      <c r="V21" s="94"/>
      <c r="W21" s="94"/>
      <c r="X21" s="94"/>
      <c r="Y21" s="94"/>
      <c r="Z21" s="94"/>
      <c r="AA21" s="94"/>
    </row>
    <row r="22" spans="1:27" ht="23.1" customHeight="1">
      <c r="B22" s="67" t="s">
        <v>79</v>
      </c>
      <c r="C22" s="67"/>
      <c r="D22" s="67"/>
      <c r="E22" s="99"/>
      <c r="G22" s="89">
        <v>0</v>
      </c>
      <c r="H22" s="90"/>
      <c r="I22" s="89">
        <v>0</v>
      </c>
      <c r="J22" s="91"/>
      <c r="K22" s="89">
        <v>0</v>
      </c>
      <c r="L22" s="91"/>
      <c r="M22" s="48">
        <v>0</v>
      </c>
      <c r="N22" s="48"/>
      <c r="O22" s="48">
        <v>0</v>
      </c>
      <c r="P22" s="94"/>
      <c r="Q22" s="48">
        <f>SUM(G22:O22)</f>
        <v>0</v>
      </c>
      <c r="R22" s="94"/>
      <c r="U22" s="94"/>
      <c r="V22" s="94"/>
      <c r="W22" s="94"/>
      <c r="X22" s="94"/>
      <c r="Y22" s="94"/>
      <c r="Z22" s="94"/>
      <c r="AA22" s="94"/>
    </row>
    <row r="23" spans="1:27" ht="23.1" customHeight="1" thickBot="1">
      <c r="A23" s="67" t="s">
        <v>157</v>
      </c>
      <c r="B23" s="67"/>
      <c r="C23" s="67"/>
      <c r="D23" s="67"/>
      <c r="G23" s="103">
        <f>SUM(G19:G22)</f>
        <v>300000000</v>
      </c>
      <c r="H23" s="93"/>
      <c r="I23" s="103">
        <f>SUM(I19:I22)</f>
        <v>278374901.60000002</v>
      </c>
      <c r="J23" s="93"/>
      <c r="K23" s="103">
        <f>SUM(K19:K22)</f>
        <v>30000000</v>
      </c>
      <c r="L23" s="93"/>
      <c r="M23" s="103">
        <f>SUM(M19:M22)</f>
        <v>201129771.62999997</v>
      </c>
      <c r="N23" s="93"/>
      <c r="O23" s="103">
        <f>SUM(O19:O22)</f>
        <v>-4869673.6400000006</v>
      </c>
      <c r="P23" s="93"/>
      <c r="Q23" s="103">
        <f>SUM(Q19:Q22)</f>
        <v>804634999.59000003</v>
      </c>
      <c r="R23" s="93"/>
      <c r="U23" s="94"/>
      <c r="V23" s="94"/>
      <c r="W23" s="94"/>
      <c r="X23" s="94"/>
      <c r="Y23" s="94"/>
      <c r="Z23" s="94"/>
      <c r="AA23" s="94"/>
    </row>
    <row r="24" spans="1:27" ht="23.1" customHeight="1" thickTop="1">
      <c r="A24" s="67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U24" s="94"/>
      <c r="V24" s="94"/>
      <c r="W24" s="94"/>
      <c r="X24" s="94"/>
      <c r="Y24" s="94"/>
      <c r="Z24" s="94"/>
      <c r="AA24" s="94"/>
    </row>
    <row r="25" spans="1:27" ht="23.1" customHeight="1">
      <c r="A25" s="67" t="s">
        <v>132</v>
      </c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U25" s="94"/>
      <c r="V25" s="94"/>
      <c r="W25" s="94"/>
      <c r="X25" s="94"/>
      <c r="Y25" s="94"/>
      <c r="Z25" s="94"/>
      <c r="AA25" s="94"/>
    </row>
    <row r="26" spans="1:27" ht="23.1" customHeight="1">
      <c r="A26" s="67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U26" s="94"/>
      <c r="V26" s="94"/>
      <c r="W26" s="94"/>
      <c r="X26" s="94"/>
      <c r="Y26" s="94"/>
      <c r="Z26" s="94"/>
      <c r="AA26" s="94"/>
    </row>
    <row r="27" spans="1:27" ht="23.1" customHeight="1">
      <c r="A27" s="67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U27" s="94"/>
      <c r="V27" s="94"/>
      <c r="W27" s="94"/>
      <c r="X27" s="94"/>
      <c r="Y27" s="94"/>
      <c r="Z27" s="94"/>
      <c r="AA27" s="94"/>
    </row>
    <row r="28" spans="1:27" ht="23.1" customHeight="1">
      <c r="A28" s="67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U28" s="94"/>
      <c r="V28" s="94"/>
      <c r="W28" s="94"/>
      <c r="X28" s="94"/>
      <c r="Y28" s="94"/>
      <c r="Z28" s="94"/>
      <c r="AA28" s="94"/>
    </row>
    <row r="29" spans="1:27" ht="23.1" customHeight="1">
      <c r="A29" s="67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U29" s="94"/>
      <c r="V29" s="94"/>
      <c r="W29" s="94"/>
      <c r="X29" s="94"/>
      <c r="Y29" s="94"/>
      <c r="Z29" s="94"/>
      <c r="AA29" s="94"/>
    </row>
    <row r="30" spans="1:27" ht="23.1" customHeight="1">
      <c r="A30" s="67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U30" s="94"/>
      <c r="V30" s="94"/>
      <c r="W30" s="94"/>
      <c r="X30" s="94"/>
      <c r="Y30" s="94"/>
      <c r="Z30" s="94"/>
      <c r="AA30" s="94"/>
    </row>
    <row r="31" spans="1:27" ht="23.1" customHeight="1">
      <c r="A31" s="67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U31" s="94"/>
      <c r="V31" s="94"/>
      <c r="W31" s="94"/>
      <c r="X31" s="94"/>
      <c r="Y31" s="94"/>
      <c r="Z31" s="94"/>
      <c r="AA31" s="94"/>
    </row>
    <row r="32" spans="1:27" ht="23.1" customHeight="1">
      <c r="A32" s="67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U32" s="94"/>
      <c r="V32" s="94"/>
      <c r="W32" s="94"/>
      <c r="X32" s="94"/>
      <c r="Y32" s="94"/>
      <c r="Z32" s="94"/>
      <c r="AA32" s="94"/>
    </row>
    <row r="33" spans="1:27" ht="23.1" customHeight="1">
      <c r="A33" s="67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U33" s="94"/>
      <c r="V33" s="94"/>
      <c r="W33" s="94"/>
      <c r="X33" s="94"/>
      <c r="Y33" s="94"/>
      <c r="Z33" s="94"/>
      <c r="AA33" s="94"/>
    </row>
    <row r="34" spans="1:27" ht="23.1" customHeight="1">
      <c r="A34" s="67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U34" s="94"/>
      <c r="V34" s="94"/>
      <c r="W34" s="94"/>
      <c r="X34" s="94"/>
      <c r="Y34" s="94"/>
      <c r="Z34" s="94"/>
      <c r="AA34" s="94"/>
    </row>
    <row r="35" spans="1:27" ht="23.1" customHeight="1">
      <c r="A35" s="67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U35" s="94"/>
      <c r="V35" s="94"/>
      <c r="W35" s="94"/>
      <c r="X35" s="94"/>
      <c r="Y35" s="94"/>
      <c r="Z35" s="94"/>
      <c r="AA35" s="94"/>
    </row>
    <row r="36" spans="1:27" ht="23.1" customHeight="1">
      <c r="A36" s="67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U36" s="94"/>
      <c r="V36" s="94"/>
      <c r="W36" s="94"/>
      <c r="X36" s="94"/>
      <c r="Y36" s="94"/>
      <c r="Z36" s="94"/>
      <c r="AA36" s="94"/>
    </row>
    <row r="37" spans="1:27" ht="23.1" customHeight="1">
      <c r="A37" s="67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U37" s="94"/>
      <c r="V37" s="94"/>
      <c r="W37" s="94"/>
      <c r="X37" s="94"/>
      <c r="Y37" s="94"/>
      <c r="Z37" s="94"/>
      <c r="AA37" s="94"/>
    </row>
    <row r="38" spans="1:27" ht="23.1" customHeight="1">
      <c r="A38" s="67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U38" s="94"/>
      <c r="V38" s="94"/>
      <c r="W38" s="94"/>
      <c r="X38" s="94"/>
      <c r="Y38" s="94"/>
      <c r="Z38" s="94"/>
      <c r="AA38" s="94"/>
    </row>
    <row r="39" spans="1:27" ht="23.1" customHeight="1">
      <c r="A39" s="67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U39" s="94"/>
      <c r="V39" s="94"/>
      <c r="W39" s="94"/>
      <c r="X39" s="94"/>
      <c r="Y39" s="94"/>
      <c r="Z39" s="94"/>
      <c r="AA39" s="94"/>
    </row>
    <row r="40" spans="1:27" ht="23.1" customHeight="1">
      <c r="A40" s="67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U40" s="94"/>
      <c r="V40" s="94"/>
      <c r="W40" s="94"/>
      <c r="X40" s="94"/>
      <c r="Y40" s="94"/>
      <c r="Z40" s="94"/>
      <c r="AA40" s="94"/>
    </row>
    <row r="41" spans="1:27" ht="23.1" customHeight="1">
      <c r="A41" s="67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U41" s="94"/>
      <c r="V41" s="94"/>
      <c r="W41" s="94"/>
      <c r="X41" s="94"/>
      <c r="Y41" s="94"/>
      <c r="Z41" s="94"/>
      <c r="AA41" s="94"/>
    </row>
    <row r="42" spans="1:27" ht="23.1" customHeight="1">
      <c r="A42" s="67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U42" s="94"/>
      <c r="V42" s="94"/>
      <c r="W42" s="94"/>
      <c r="X42" s="94"/>
      <c r="Y42" s="94"/>
      <c r="Z42" s="94"/>
      <c r="AA42" s="94"/>
    </row>
    <row r="43" spans="1:27" ht="23.1" customHeight="1">
      <c r="A43" s="67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U43" s="94"/>
      <c r="V43" s="94"/>
      <c r="W43" s="94"/>
      <c r="X43" s="94"/>
      <c r="Y43" s="94"/>
      <c r="Z43" s="94"/>
      <c r="AA43" s="94"/>
    </row>
    <row r="44" spans="1:27" ht="23.1" customHeight="1">
      <c r="A44" s="67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U44" s="94"/>
      <c r="V44" s="94"/>
      <c r="W44" s="94"/>
      <c r="X44" s="94"/>
      <c r="Y44" s="94"/>
      <c r="Z44" s="94"/>
      <c r="AA44" s="94"/>
    </row>
    <row r="45" spans="1:27" ht="23.1" customHeight="1">
      <c r="A45" s="67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U45" s="94"/>
      <c r="V45" s="94"/>
      <c r="W45" s="94"/>
      <c r="X45" s="94"/>
      <c r="Y45" s="94"/>
      <c r="Z45" s="94"/>
      <c r="AA45" s="94"/>
    </row>
    <row r="46" spans="1:27" ht="23.1" customHeight="1">
      <c r="A46" s="67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U46" s="94"/>
      <c r="V46" s="94"/>
      <c r="W46" s="94"/>
      <c r="X46" s="94"/>
      <c r="Y46" s="94"/>
      <c r="Z46" s="94"/>
      <c r="AA46" s="94"/>
    </row>
    <row r="47" spans="1:27" ht="23.1" customHeight="1">
      <c r="A47" s="67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U47" s="94"/>
      <c r="V47" s="94"/>
      <c r="W47" s="94"/>
      <c r="X47" s="94"/>
      <c r="Y47" s="94"/>
      <c r="Z47" s="94"/>
      <c r="AA47" s="94"/>
    </row>
    <row r="48" spans="1:27" ht="23.1" customHeight="1">
      <c r="A48" s="67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U48" s="94"/>
      <c r="V48" s="94"/>
      <c r="W48" s="94"/>
      <c r="X48" s="94"/>
      <c r="Y48" s="94"/>
      <c r="Z48" s="94"/>
      <c r="AA48" s="94"/>
    </row>
    <row r="49" spans="1:27" ht="23.1" customHeight="1">
      <c r="A49" s="67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U49" s="94"/>
      <c r="V49" s="94"/>
      <c r="W49" s="94"/>
      <c r="X49" s="94"/>
      <c r="Y49" s="94"/>
      <c r="Z49" s="94"/>
      <c r="AA49" s="94"/>
    </row>
    <row r="50" spans="1:27" ht="23.1" customHeight="1">
      <c r="A50" s="67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U50" s="94"/>
      <c r="V50" s="94"/>
      <c r="W50" s="94"/>
      <c r="X50" s="94"/>
      <c r="Y50" s="94"/>
      <c r="Z50" s="94"/>
      <c r="AA50" s="94"/>
    </row>
    <row r="51" spans="1:27" ht="23.1" customHeight="1">
      <c r="A51" s="67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U51" s="94"/>
      <c r="V51" s="94"/>
      <c r="W51" s="94"/>
      <c r="X51" s="94"/>
      <c r="Y51" s="94"/>
      <c r="Z51" s="94"/>
      <c r="AA51" s="94"/>
    </row>
    <row r="52" spans="1:27" ht="23.1" customHeight="1">
      <c r="A52" s="67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U52" s="94"/>
      <c r="V52" s="94"/>
      <c r="W52" s="94"/>
      <c r="X52" s="94"/>
      <c r="Y52" s="94"/>
      <c r="Z52" s="94"/>
      <c r="AA52" s="94"/>
    </row>
    <row r="53" spans="1:27" ht="23.1" customHeight="1">
      <c r="A53" s="67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U53" s="94"/>
      <c r="V53" s="94"/>
      <c r="W53" s="94"/>
      <c r="X53" s="94"/>
      <c r="Y53" s="94"/>
      <c r="Z53" s="94"/>
      <c r="AA53" s="94"/>
    </row>
    <row r="54" spans="1:27" ht="23.1" customHeight="1">
      <c r="A54" s="67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U54" s="94"/>
      <c r="V54" s="94"/>
      <c r="W54" s="94"/>
      <c r="X54" s="94"/>
      <c r="Y54" s="94"/>
      <c r="Z54" s="94"/>
      <c r="AA54" s="94"/>
    </row>
    <row r="55" spans="1:27" ht="27.9" customHeight="1">
      <c r="A55" s="67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U55" s="94"/>
      <c r="V55" s="94"/>
      <c r="W55" s="94"/>
      <c r="X55" s="94"/>
      <c r="Y55" s="94"/>
      <c r="Z55" s="94"/>
      <c r="AA55" s="94"/>
    </row>
    <row r="56" spans="1:27" ht="23.1" customHeight="1">
      <c r="A56" s="54"/>
      <c r="G56" s="93"/>
      <c r="H56" s="93"/>
      <c r="I56" s="93"/>
      <c r="J56" s="93"/>
      <c r="K56" s="93"/>
      <c r="L56" s="93"/>
      <c r="M56" s="93"/>
      <c r="N56" s="93"/>
      <c r="O56" s="95"/>
      <c r="P56" s="93"/>
      <c r="Q56" s="95" t="s">
        <v>169</v>
      </c>
      <c r="R56" s="93"/>
      <c r="U56" s="94"/>
      <c r="V56" s="94"/>
      <c r="W56" s="94"/>
      <c r="X56" s="94"/>
      <c r="Y56" s="94"/>
      <c r="Z56" s="94"/>
      <c r="AA56" s="94"/>
    </row>
    <row r="57" spans="1:27" ht="21.9" customHeight="1"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U57" s="94"/>
      <c r="V57" s="94"/>
      <c r="W57" s="94"/>
      <c r="X57" s="94"/>
      <c r="Y57" s="94"/>
      <c r="Z57" s="94"/>
      <c r="AA57" s="94"/>
    </row>
    <row r="58" spans="1:27" ht="21.9" customHeight="1"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U58" s="94"/>
      <c r="V58" s="94"/>
      <c r="W58" s="94"/>
      <c r="X58" s="94"/>
      <c r="Y58" s="94"/>
      <c r="Z58" s="94"/>
      <c r="AA58" s="94"/>
    </row>
    <row r="59" spans="1:27" ht="21.9" customHeight="1"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U59" s="94"/>
      <c r="V59" s="94"/>
      <c r="W59" s="94"/>
      <c r="X59" s="94"/>
      <c r="Y59" s="94"/>
      <c r="Z59" s="94"/>
      <c r="AA59" s="94"/>
    </row>
    <row r="61" spans="1:27" ht="21.9" customHeight="1"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U61" s="94"/>
      <c r="V61" s="94"/>
      <c r="W61" s="94"/>
      <c r="X61" s="94"/>
      <c r="Y61" s="94"/>
      <c r="Z61" s="94"/>
      <c r="AA61" s="94"/>
    </row>
    <row r="62" spans="1:27" ht="21.9" customHeight="1"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U62" s="94"/>
      <c r="V62" s="94"/>
      <c r="W62" s="94"/>
      <c r="X62" s="94"/>
      <c r="Y62" s="94"/>
      <c r="Z62" s="94"/>
      <c r="AA62" s="94"/>
    </row>
    <row r="63" spans="1:27" ht="21.9" customHeight="1"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U63" s="94"/>
      <c r="V63" s="94"/>
      <c r="W63" s="94"/>
      <c r="X63" s="94"/>
      <c r="Y63" s="94"/>
      <c r="Z63" s="94"/>
      <c r="AA63" s="94"/>
    </row>
  </sheetData>
  <mergeCells count="3">
    <mergeCell ref="G5:Q5"/>
    <mergeCell ref="G6:Q6"/>
    <mergeCell ref="K8:M8"/>
  </mergeCells>
  <printOptions horizontalCentered="1"/>
  <pageMargins left="0.98425196850393704" right="0.39370078740157483" top="0.59055118110236227" bottom="0.31496062992125984" header="0.23622047244094491" footer="0.31496062992125984"/>
  <pageSetup paperSize="9" scale="6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Y98"/>
  <sheetViews>
    <sheetView tabSelected="1" view="pageBreakPreview" topLeftCell="A67" zoomScaleNormal="90" zoomScaleSheetLayoutView="100" workbookViewId="0">
      <selection activeCell="G79" sqref="G79"/>
    </sheetView>
  </sheetViews>
  <sheetFormatPr defaultColWidth="9.375" defaultRowHeight="21.75" customHeight="1"/>
  <cols>
    <col min="1" max="4" width="2.375" style="126" customWidth="1"/>
    <col min="5" max="5" width="1.625" style="126" customWidth="1"/>
    <col min="6" max="6" width="41" style="126" customWidth="1"/>
    <col min="7" max="7" width="10.875" style="126" customWidth="1"/>
    <col min="8" max="8" width="0.625" style="126" customWidth="1"/>
    <col min="9" max="9" width="18.875" style="126" customWidth="1"/>
    <col min="10" max="10" width="0.625" style="126" customWidth="1"/>
    <col min="11" max="11" width="18.875" style="126" customWidth="1"/>
    <col min="12" max="12" width="0.625" style="126" customWidth="1"/>
    <col min="13" max="13" width="18.875" style="126" customWidth="1"/>
    <col min="14" max="14" width="0.625" style="126" customWidth="1"/>
    <col min="15" max="15" width="18.875" style="126" customWidth="1"/>
    <col min="16" max="16" width="0.625" style="126" customWidth="1"/>
    <col min="17" max="17" width="10.875" style="126" customWidth="1"/>
    <col min="18" max="18" width="1.125" style="126" customWidth="1"/>
    <col min="19" max="19" width="17.875" style="126" bestFit="1" customWidth="1"/>
    <col min="20" max="20" width="0.375" style="126" customWidth="1"/>
    <col min="21" max="21" width="16.875" style="126" customWidth="1"/>
    <col min="22" max="22" width="1" style="126" customWidth="1"/>
    <col min="23" max="23" width="17" style="126" bestFit="1" customWidth="1"/>
    <col min="24" max="24" width="12.875" style="126" hidden="1" customWidth="1"/>
    <col min="25" max="25" width="15.375" style="126" bestFit="1" customWidth="1"/>
    <col min="26" max="16384" width="9.375" style="126"/>
  </cols>
  <sheetData>
    <row r="1" spans="1:23" s="13" customFormat="1" ht="23.1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</row>
    <row r="2" spans="1:23" s="13" customFormat="1" ht="23.1" customHeight="1">
      <c r="A2" s="138" t="s">
        <v>35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</row>
    <row r="3" spans="1:23" s="13" customFormat="1" ht="23.1" customHeight="1">
      <c r="A3" s="138" t="s">
        <v>149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</row>
    <row r="4" spans="1:23" s="13" customFormat="1" ht="23.1" customHeight="1">
      <c r="A4" s="62"/>
      <c r="B4" s="62"/>
      <c r="C4" s="62"/>
      <c r="D4" s="62"/>
      <c r="E4" s="62"/>
      <c r="F4" s="62"/>
      <c r="G4" s="62"/>
      <c r="H4" s="62"/>
      <c r="I4" s="105"/>
      <c r="J4" s="105"/>
      <c r="K4" s="105"/>
      <c r="L4" s="62"/>
      <c r="M4" s="105"/>
      <c r="N4" s="105"/>
      <c r="O4" s="105"/>
    </row>
    <row r="5" spans="1:23" s="13" customFormat="1" ht="23.1" customHeight="1">
      <c r="I5" s="106" t="s">
        <v>1</v>
      </c>
      <c r="J5" s="106"/>
      <c r="K5" s="106"/>
      <c r="L5" s="106"/>
      <c r="M5" s="106"/>
      <c r="N5" s="106"/>
      <c r="O5" s="106"/>
    </row>
    <row r="6" spans="1:23" s="13" customFormat="1" ht="23.1" customHeight="1">
      <c r="A6" s="18"/>
      <c r="B6" s="18"/>
      <c r="C6" s="18"/>
      <c r="D6" s="18"/>
      <c r="E6" s="18"/>
      <c r="F6" s="18"/>
      <c r="G6" s="18"/>
      <c r="I6" s="107" t="s">
        <v>2</v>
      </c>
      <c r="J6" s="107"/>
      <c r="K6" s="107"/>
      <c r="M6" s="107" t="s">
        <v>43</v>
      </c>
      <c r="N6" s="107"/>
      <c r="O6" s="107"/>
    </row>
    <row r="7" spans="1:23" s="13" customFormat="1" ht="23.1" customHeight="1">
      <c r="A7" s="2"/>
      <c r="B7" s="2"/>
      <c r="C7" s="2"/>
      <c r="D7" s="2"/>
      <c r="E7" s="2"/>
      <c r="F7" s="2"/>
      <c r="G7" s="51" t="s">
        <v>3</v>
      </c>
      <c r="I7" s="52" t="s">
        <v>148</v>
      </c>
      <c r="J7" s="1"/>
      <c r="K7" s="52" t="s">
        <v>120</v>
      </c>
      <c r="L7" s="1"/>
      <c r="M7" s="52" t="s">
        <v>148</v>
      </c>
      <c r="N7" s="1"/>
      <c r="O7" s="52" t="s">
        <v>120</v>
      </c>
    </row>
    <row r="8" spans="1:23" s="13" customFormat="1" ht="23.1" customHeight="1">
      <c r="A8" s="16" t="s">
        <v>36</v>
      </c>
      <c r="G8" s="1"/>
      <c r="I8" s="15"/>
      <c r="J8" s="15"/>
      <c r="K8" s="15"/>
      <c r="L8" s="23"/>
      <c r="M8" s="15"/>
      <c r="N8" s="15"/>
      <c r="O8" s="15"/>
    </row>
    <row r="9" spans="1:23" s="13" customFormat="1" ht="23.1" customHeight="1">
      <c r="A9" s="28" t="s">
        <v>135</v>
      </c>
      <c r="G9" s="1"/>
      <c r="I9" s="15">
        <v>21797930.579999998</v>
      </c>
      <c r="J9" s="15"/>
      <c r="K9" s="15">
        <v>12329370.619999999</v>
      </c>
      <c r="L9" s="15"/>
      <c r="M9" s="15">
        <v>27300126.819999997</v>
      </c>
      <c r="N9" s="15"/>
      <c r="O9" s="15">
        <v>14840145.879999995</v>
      </c>
      <c r="R9" s="17"/>
      <c r="S9" s="17"/>
      <c r="T9" s="17"/>
      <c r="U9" s="17"/>
      <c r="V9" s="17"/>
      <c r="W9" s="17"/>
    </row>
    <row r="10" spans="1:23" s="13" customFormat="1" ht="23.1" customHeight="1">
      <c r="A10" s="28" t="s">
        <v>76</v>
      </c>
      <c r="G10" s="1"/>
      <c r="I10" s="15"/>
      <c r="J10" s="15"/>
      <c r="K10" s="15"/>
      <c r="L10" s="15"/>
      <c r="M10" s="15"/>
      <c r="N10" s="15"/>
      <c r="O10" s="15"/>
      <c r="S10" s="45"/>
      <c r="U10" s="45"/>
      <c r="W10" s="45"/>
    </row>
    <row r="11" spans="1:23" s="13" customFormat="1" ht="23.1" customHeight="1">
      <c r="B11" s="28" t="s">
        <v>71</v>
      </c>
      <c r="G11" s="1"/>
      <c r="I11" s="15"/>
      <c r="J11" s="15"/>
      <c r="K11" s="15"/>
      <c r="L11" s="15"/>
      <c r="M11" s="15"/>
      <c r="N11" s="15"/>
      <c r="O11" s="15"/>
    </row>
    <row r="12" spans="1:23" s="13" customFormat="1" ht="23.1" customHeight="1">
      <c r="A12" s="13" t="s">
        <v>90</v>
      </c>
      <c r="G12" s="1" t="s">
        <v>161</v>
      </c>
      <c r="I12" s="15">
        <v>13786551.050000001</v>
      </c>
      <c r="J12" s="15"/>
      <c r="K12" s="15">
        <v>14434306.960000001</v>
      </c>
      <c r="L12" s="15"/>
      <c r="M12" s="15">
        <v>3372962.5299999993</v>
      </c>
      <c r="N12" s="15"/>
      <c r="O12" s="15">
        <v>3475391.5299999993</v>
      </c>
      <c r="P12" s="108"/>
    </row>
    <row r="13" spans="1:23" s="13" customFormat="1" ht="23.1" customHeight="1">
      <c r="A13" s="13" t="s">
        <v>80</v>
      </c>
      <c r="G13" s="1">
        <v>12</v>
      </c>
      <c r="I13" s="15">
        <v>91043.81</v>
      </c>
      <c r="J13" s="15"/>
      <c r="K13" s="15">
        <v>824334.57</v>
      </c>
      <c r="L13" s="15"/>
      <c r="M13" s="15">
        <v>38489.269999999997</v>
      </c>
      <c r="N13" s="15"/>
      <c r="O13" s="15">
        <v>300387.51</v>
      </c>
      <c r="P13" s="108"/>
    </row>
    <row r="14" spans="1:23" s="13" customFormat="1" ht="23.1" customHeight="1">
      <c r="A14" s="13" t="s">
        <v>78</v>
      </c>
      <c r="G14" s="1">
        <v>8</v>
      </c>
      <c r="I14" s="15">
        <v>0</v>
      </c>
      <c r="J14" s="15"/>
      <c r="K14" s="15">
        <v>787724.91</v>
      </c>
      <c r="L14" s="15"/>
      <c r="M14" s="15">
        <v>0</v>
      </c>
      <c r="N14" s="15"/>
      <c r="O14" s="15">
        <v>787724.91</v>
      </c>
    </row>
    <row r="15" spans="1:23" s="13" customFormat="1" ht="23.1" customHeight="1">
      <c r="A15" s="13" t="s">
        <v>98</v>
      </c>
      <c r="G15" s="1">
        <v>8</v>
      </c>
      <c r="I15" s="15">
        <v>-578018.35</v>
      </c>
      <c r="J15" s="15"/>
      <c r="K15" s="15">
        <v>-162764.20000000001</v>
      </c>
      <c r="L15" s="15"/>
      <c r="M15" s="15">
        <v>-45366.27</v>
      </c>
      <c r="N15" s="15"/>
      <c r="O15" s="15">
        <v>-42087.39</v>
      </c>
    </row>
    <row r="16" spans="1:23" s="13" customFormat="1" ht="23.1" customHeight="1">
      <c r="A16" s="13" t="s">
        <v>133</v>
      </c>
      <c r="G16" s="1"/>
      <c r="I16" s="15">
        <v>-144246.32</v>
      </c>
      <c r="J16" s="15"/>
      <c r="K16" s="15">
        <v>-3549.5</v>
      </c>
      <c r="L16" s="15"/>
      <c r="M16" s="15">
        <v>-144246.32</v>
      </c>
      <c r="N16" s="15"/>
      <c r="O16" s="15">
        <v>-3549.5</v>
      </c>
    </row>
    <row r="17" spans="1:24" s="13" customFormat="1" ht="23.1" customHeight="1">
      <c r="A17" s="13" t="s">
        <v>142</v>
      </c>
      <c r="G17" s="1"/>
      <c r="I17" s="15">
        <v>1892986.9300000002</v>
      </c>
      <c r="J17" s="15"/>
      <c r="K17" s="15">
        <v>2007335.35</v>
      </c>
      <c r="L17" s="15"/>
      <c r="M17" s="15">
        <v>862217.3</v>
      </c>
      <c r="N17" s="15"/>
      <c r="O17" s="15">
        <v>1323409.51</v>
      </c>
    </row>
    <row r="18" spans="1:24" s="13" customFormat="1" ht="23.1" customHeight="1">
      <c r="A18" s="28" t="s">
        <v>87</v>
      </c>
      <c r="G18" s="1">
        <v>17</v>
      </c>
      <c r="I18" s="15">
        <v>1566222</v>
      </c>
      <c r="J18" s="15"/>
      <c r="K18" s="15">
        <v>1348252</v>
      </c>
      <c r="L18" s="15"/>
      <c r="M18" s="15">
        <v>951828</v>
      </c>
      <c r="N18" s="15"/>
      <c r="O18" s="15">
        <v>759433</v>
      </c>
    </row>
    <row r="19" spans="1:24" s="13" customFormat="1" ht="23.1" customHeight="1">
      <c r="A19" s="28" t="s">
        <v>44</v>
      </c>
      <c r="G19" s="1"/>
      <c r="I19" s="15">
        <v>-10720.029999999999</v>
      </c>
      <c r="J19" s="15"/>
      <c r="K19" s="15">
        <v>-23432.969999999998</v>
      </c>
      <c r="L19" s="15"/>
      <c r="M19" s="15">
        <v>-9154.98</v>
      </c>
      <c r="N19" s="15"/>
      <c r="O19" s="15">
        <v>-19409.839999999997</v>
      </c>
    </row>
    <row r="20" spans="1:24" s="13" customFormat="1" ht="23.1" customHeight="1">
      <c r="A20" s="109" t="s">
        <v>45</v>
      </c>
      <c r="G20" s="1"/>
      <c r="I20" s="110">
        <v>3291924.6399999997</v>
      </c>
      <c r="J20" s="15"/>
      <c r="K20" s="110">
        <v>4267003.92</v>
      </c>
      <c r="L20" s="15"/>
      <c r="M20" s="110">
        <v>59276.59</v>
      </c>
      <c r="N20" s="15"/>
      <c r="O20" s="110">
        <v>167828</v>
      </c>
    </row>
    <row r="21" spans="1:24" s="13" customFormat="1" ht="23.1" customHeight="1">
      <c r="A21" s="13" t="s">
        <v>37</v>
      </c>
      <c r="G21" s="1"/>
      <c r="I21" s="15"/>
      <c r="J21" s="15"/>
      <c r="K21" s="15"/>
      <c r="L21" s="15"/>
      <c r="M21" s="15"/>
      <c r="N21" s="15"/>
      <c r="O21" s="15"/>
    </row>
    <row r="22" spans="1:24" s="13" customFormat="1" ht="23.1" customHeight="1">
      <c r="B22" s="13" t="s">
        <v>38</v>
      </c>
      <c r="G22" s="1"/>
      <c r="I22" s="15">
        <f>SUM(I9:I20)</f>
        <v>41693674.309999995</v>
      </c>
      <c r="J22" s="15"/>
      <c r="K22" s="15">
        <f>SUM(K9:K20)</f>
        <v>35808581.660000004</v>
      </c>
      <c r="L22" s="15"/>
      <c r="M22" s="15">
        <f>SUM(M9:M20)</f>
        <v>32386132.939999994</v>
      </c>
      <c r="N22" s="15"/>
      <c r="O22" s="15">
        <f>SUM(O9:O20)</f>
        <v>21589273.609999999</v>
      </c>
      <c r="S22" s="40"/>
      <c r="T22" s="40"/>
      <c r="U22" s="40"/>
      <c r="V22" s="40"/>
      <c r="W22" s="40"/>
      <c r="X22" s="40"/>
    </row>
    <row r="23" spans="1:24" s="13" customFormat="1" ht="23.1" customHeight="1">
      <c r="A23" s="28" t="s">
        <v>99</v>
      </c>
      <c r="G23" s="1"/>
      <c r="I23" s="15"/>
      <c r="J23" s="15"/>
      <c r="K23" s="23"/>
      <c r="L23" s="23"/>
      <c r="M23" s="23"/>
      <c r="N23" s="23"/>
      <c r="O23" s="23"/>
      <c r="U23" s="17"/>
    </row>
    <row r="24" spans="1:24" s="13" customFormat="1" ht="23.1" customHeight="1">
      <c r="A24" s="111" t="s">
        <v>88</v>
      </c>
      <c r="G24" s="1"/>
      <c r="I24" s="15">
        <v>-9413068.9499999993</v>
      </c>
      <c r="J24" s="15"/>
      <c r="K24" s="15">
        <v>-23219608.469999999</v>
      </c>
      <c r="L24" s="23"/>
      <c r="M24" s="15">
        <v>-6932775.21</v>
      </c>
      <c r="N24" s="15"/>
      <c r="O24" s="15">
        <v>-18623971.660000004</v>
      </c>
    </row>
    <row r="25" spans="1:24" s="13" customFormat="1" ht="23.1" customHeight="1">
      <c r="A25" s="13" t="s">
        <v>7</v>
      </c>
      <c r="G25" s="1"/>
      <c r="I25" s="15">
        <v>-10580847.869999999</v>
      </c>
      <c r="J25" s="15"/>
      <c r="K25" s="15">
        <v>-2878336.41</v>
      </c>
      <c r="L25" s="15"/>
      <c r="M25" s="15">
        <v>5258756.28</v>
      </c>
      <c r="N25" s="15"/>
      <c r="O25" s="15">
        <v>-8516943.8000000007</v>
      </c>
    </row>
    <row r="26" spans="1:24" s="13" customFormat="1" ht="23.1" customHeight="1">
      <c r="A26" s="13" t="s">
        <v>8</v>
      </c>
      <c r="G26" s="1"/>
      <c r="I26" s="15">
        <v>-1706502.07</v>
      </c>
      <c r="J26" s="15"/>
      <c r="K26" s="15">
        <v>-41213.070000000007</v>
      </c>
      <c r="L26" s="15"/>
      <c r="M26" s="15">
        <v>-1927.38</v>
      </c>
      <c r="N26" s="15"/>
      <c r="O26" s="15">
        <v>-534.22</v>
      </c>
    </row>
    <row r="27" spans="1:24" s="13" customFormat="1" ht="23.1" customHeight="1">
      <c r="A27" s="13" t="s">
        <v>12</v>
      </c>
      <c r="G27" s="1"/>
      <c r="I27" s="15">
        <v>-665718.91</v>
      </c>
      <c r="J27" s="15"/>
      <c r="K27" s="15">
        <v>-132893.28</v>
      </c>
      <c r="L27" s="15"/>
      <c r="M27" s="15">
        <v>-665719.56999999995</v>
      </c>
      <c r="N27" s="15"/>
      <c r="O27" s="15">
        <v>-132893.28000000003</v>
      </c>
    </row>
    <row r="28" spans="1:24" s="13" customFormat="1" ht="23.1" customHeight="1">
      <c r="A28" s="28" t="s">
        <v>100</v>
      </c>
      <c r="G28" s="1"/>
      <c r="I28" s="15"/>
      <c r="J28" s="15"/>
      <c r="K28" s="15"/>
      <c r="L28" s="23"/>
      <c r="M28" s="23"/>
      <c r="N28" s="15"/>
      <c r="O28" s="15"/>
    </row>
    <row r="29" spans="1:24" s="13" customFormat="1" ht="23.1" customHeight="1">
      <c r="A29" s="111" t="s">
        <v>84</v>
      </c>
      <c r="G29" s="1"/>
      <c r="I29" s="15">
        <v>50548066.969999991</v>
      </c>
      <c r="J29" s="15"/>
      <c r="K29" s="15">
        <v>26163431.140000001</v>
      </c>
      <c r="L29" s="15"/>
      <c r="M29" s="15">
        <v>12299939.92</v>
      </c>
      <c r="N29" s="15"/>
      <c r="O29" s="15">
        <v>21723506.260000002</v>
      </c>
    </row>
    <row r="30" spans="1:24" s="13" customFormat="1" ht="23.1" customHeight="1">
      <c r="A30" s="13" t="s">
        <v>18</v>
      </c>
      <c r="G30" s="1"/>
      <c r="I30" s="15">
        <v>-2369444.96</v>
      </c>
      <c r="J30" s="15"/>
      <c r="K30" s="15">
        <v>-275935.68</v>
      </c>
      <c r="L30" s="15"/>
      <c r="M30" s="15">
        <v>-609863.17000000004</v>
      </c>
      <c r="N30" s="15"/>
      <c r="O30" s="15">
        <v>-214456.17000000004</v>
      </c>
    </row>
    <row r="31" spans="1:24" s="13" customFormat="1" ht="23.1" customHeight="1">
      <c r="A31" s="28" t="s">
        <v>119</v>
      </c>
      <c r="G31" s="1"/>
      <c r="I31" s="110">
        <v>0</v>
      </c>
      <c r="J31" s="15"/>
      <c r="K31" s="110">
        <v>-644387</v>
      </c>
      <c r="L31" s="15"/>
      <c r="M31" s="110">
        <v>0</v>
      </c>
      <c r="N31" s="15"/>
      <c r="O31" s="110">
        <v>-644387</v>
      </c>
    </row>
    <row r="32" spans="1:24" s="13" customFormat="1" ht="23.1" customHeight="1">
      <c r="A32" s="16" t="s">
        <v>70</v>
      </c>
      <c r="G32" s="1"/>
      <c r="I32" s="15">
        <f>SUM(I22:I31)</f>
        <v>67506158.519999996</v>
      </c>
      <c r="J32" s="15"/>
      <c r="K32" s="15">
        <f>SUM(K22:K31)</f>
        <v>34779638.890000008</v>
      </c>
      <c r="L32" s="15"/>
      <c r="M32" s="15">
        <f>SUM(M22:M31)</f>
        <v>41734543.809999995</v>
      </c>
      <c r="N32" s="15"/>
      <c r="O32" s="15">
        <f>SUM(O22:O31)</f>
        <v>15179593.739999996</v>
      </c>
    </row>
    <row r="33" spans="1:21" s="13" customFormat="1" ht="23.1" customHeight="1">
      <c r="A33" s="109" t="s">
        <v>46</v>
      </c>
      <c r="D33" s="112"/>
      <c r="E33" s="113"/>
      <c r="F33" s="28"/>
      <c r="G33" s="1"/>
      <c r="I33" s="15">
        <v>-2422223.2199999993</v>
      </c>
      <c r="J33" s="15"/>
      <c r="K33" s="15">
        <v>-4334817.05</v>
      </c>
      <c r="L33" s="15"/>
      <c r="M33" s="15">
        <v>-49709.579999999994</v>
      </c>
      <c r="N33" s="15"/>
      <c r="O33" s="15">
        <v>-143876.72</v>
      </c>
    </row>
    <row r="34" spans="1:21" s="13" customFormat="1" ht="23.1" customHeight="1">
      <c r="A34" s="16" t="s">
        <v>57</v>
      </c>
      <c r="G34" s="1"/>
      <c r="I34" s="114">
        <f>SUM(I32:I33)</f>
        <v>65083935.299999997</v>
      </c>
      <c r="J34" s="15"/>
      <c r="K34" s="114">
        <f>SUM(K32:K33)</f>
        <v>30444821.840000007</v>
      </c>
      <c r="L34" s="15"/>
      <c r="M34" s="114">
        <f>SUM(M32:M33)</f>
        <v>41684834.229999997</v>
      </c>
      <c r="N34" s="15"/>
      <c r="O34" s="114">
        <f>SUM(O32:O33)</f>
        <v>15035717.019999996</v>
      </c>
      <c r="S34" s="17"/>
      <c r="U34" s="45"/>
    </row>
    <row r="35" spans="1:21" s="13" customFormat="1" ht="23.1" customHeight="1">
      <c r="E35" s="16"/>
      <c r="G35" s="1"/>
      <c r="I35" s="108"/>
      <c r="J35" s="115"/>
      <c r="K35" s="108"/>
      <c r="L35" s="116"/>
      <c r="M35" s="108"/>
      <c r="N35" s="108"/>
      <c r="O35" s="108"/>
    </row>
    <row r="36" spans="1:21" s="13" customFormat="1" ht="23.1" customHeight="1">
      <c r="A36" s="13" t="s">
        <v>132</v>
      </c>
      <c r="E36" s="16"/>
      <c r="G36" s="1"/>
      <c r="I36" s="108"/>
      <c r="J36" s="115"/>
      <c r="K36" s="108"/>
      <c r="L36" s="116"/>
      <c r="M36" s="108"/>
      <c r="N36" s="108"/>
      <c r="O36" s="108"/>
    </row>
    <row r="37" spans="1:21" s="13" customFormat="1" ht="23.1" customHeight="1">
      <c r="E37" s="16"/>
      <c r="I37" s="17"/>
      <c r="J37" s="115"/>
      <c r="K37" s="108"/>
      <c r="L37" s="116"/>
      <c r="M37" s="17"/>
      <c r="N37" s="115"/>
    </row>
    <row r="38" spans="1:21" s="13" customFormat="1" ht="23.1" customHeight="1">
      <c r="E38" s="16"/>
      <c r="I38" s="17"/>
      <c r="J38" s="115"/>
      <c r="K38" s="108"/>
      <c r="L38" s="116"/>
      <c r="M38" s="17"/>
      <c r="N38" s="115"/>
    </row>
    <row r="39" spans="1:21" s="13" customFormat="1" ht="23.1" customHeight="1">
      <c r="E39" s="16"/>
      <c r="I39" s="17"/>
      <c r="J39" s="115"/>
      <c r="K39" s="108"/>
      <c r="L39" s="116"/>
      <c r="M39" s="17"/>
      <c r="N39" s="115"/>
    </row>
    <row r="40" spans="1:21" s="13" customFormat="1" ht="23.1" customHeight="1">
      <c r="E40" s="16"/>
      <c r="I40" s="17"/>
      <c r="J40" s="115"/>
      <c r="K40" s="108"/>
      <c r="L40" s="116"/>
      <c r="M40" s="17"/>
      <c r="N40" s="115"/>
    </row>
    <row r="41" spans="1:21" s="13" customFormat="1" ht="23.1" customHeight="1">
      <c r="E41" s="16"/>
      <c r="I41" s="17"/>
      <c r="J41" s="115"/>
      <c r="K41" s="108"/>
      <c r="L41" s="116"/>
      <c r="M41" s="17"/>
      <c r="N41" s="115"/>
    </row>
    <row r="42" spans="1:21" s="13" customFormat="1" ht="23.1" customHeight="1">
      <c r="E42" s="16"/>
      <c r="I42" s="17"/>
      <c r="J42" s="115"/>
      <c r="K42" s="108"/>
      <c r="L42" s="116"/>
      <c r="M42" s="17"/>
      <c r="N42" s="115"/>
    </row>
    <row r="43" spans="1:21" s="13" customFormat="1" ht="23.1" customHeight="1">
      <c r="E43" s="16"/>
      <c r="I43" s="17"/>
      <c r="J43" s="115"/>
      <c r="K43" s="108"/>
      <c r="L43" s="116"/>
      <c r="M43" s="17"/>
      <c r="N43" s="115"/>
    </row>
    <row r="44" spans="1:21" s="13" customFormat="1" ht="23.1" customHeight="1">
      <c r="E44" s="16"/>
      <c r="I44" s="17"/>
      <c r="J44" s="115"/>
      <c r="K44" s="108"/>
      <c r="L44" s="116"/>
      <c r="M44" s="17"/>
      <c r="N44" s="115"/>
    </row>
    <row r="45" spans="1:21" s="13" customFormat="1" ht="23.1" customHeight="1">
      <c r="E45" s="16"/>
      <c r="I45" s="17"/>
      <c r="J45" s="115"/>
      <c r="K45" s="108"/>
      <c r="L45" s="116"/>
      <c r="M45" s="17"/>
      <c r="N45" s="115"/>
    </row>
    <row r="46" spans="1:21" s="13" customFormat="1" ht="27.15" customHeight="1">
      <c r="E46" s="16"/>
      <c r="I46" s="17"/>
      <c r="J46" s="115"/>
      <c r="K46" s="108"/>
      <c r="L46" s="116"/>
      <c r="M46" s="17"/>
      <c r="N46" s="115"/>
    </row>
    <row r="47" spans="1:21" s="13" customFormat="1" ht="23.1" customHeight="1">
      <c r="A47" s="54"/>
      <c r="B47" s="117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8" t="s">
        <v>168</v>
      </c>
    </row>
    <row r="48" spans="1:21" s="13" customFormat="1" ht="23.1" customHeight="1">
      <c r="A48" s="138" t="s">
        <v>0</v>
      </c>
      <c r="B48" s="138"/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</row>
    <row r="49" spans="1:23" s="13" customFormat="1" ht="23.1" customHeight="1">
      <c r="A49" s="138" t="s">
        <v>39</v>
      </c>
      <c r="B49" s="138"/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</row>
    <row r="50" spans="1:23" s="13" customFormat="1" ht="23.1" customHeight="1">
      <c r="A50" s="138" t="str">
        <f>+$A$3</f>
        <v>สำหรับงวดสามเดือน สิ้นสุดวันที่ 31 มีนาคม 2564</v>
      </c>
      <c r="B50" s="138"/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</row>
    <row r="51" spans="1:23" s="13" customFormat="1" ht="23.1" customHeight="1">
      <c r="A51" s="62"/>
      <c r="B51" s="62"/>
      <c r="C51" s="62"/>
      <c r="D51" s="62"/>
      <c r="E51" s="62"/>
      <c r="F51" s="62"/>
      <c r="G51" s="62"/>
      <c r="H51" s="62"/>
      <c r="I51" s="105"/>
      <c r="J51" s="105"/>
      <c r="K51" s="105"/>
      <c r="L51" s="62"/>
      <c r="M51" s="105"/>
      <c r="N51" s="105"/>
      <c r="O51" s="105"/>
    </row>
    <row r="52" spans="1:23" s="13" customFormat="1" ht="23.1" customHeight="1">
      <c r="I52" s="106" t="s">
        <v>1</v>
      </c>
      <c r="J52" s="106"/>
      <c r="K52" s="106"/>
      <c r="L52" s="106"/>
      <c r="M52" s="106"/>
      <c r="N52" s="106"/>
      <c r="O52" s="106"/>
    </row>
    <row r="53" spans="1:23" s="13" customFormat="1" ht="23.1" customHeight="1">
      <c r="A53" s="18"/>
      <c r="B53" s="18"/>
      <c r="C53" s="18"/>
      <c r="D53" s="18"/>
      <c r="E53" s="18"/>
      <c r="F53" s="18"/>
      <c r="G53" s="18"/>
      <c r="I53" s="107" t="s">
        <v>2</v>
      </c>
      <c r="J53" s="107"/>
      <c r="K53" s="107"/>
      <c r="M53" s="107" t="s">
        <v>43</v>
      </c>
      <c r="N53" s="107"/>
      <c r="O53" s="107"/>
      <c r="U53" s="17"/>
      <c r="W53" s="17"/>
    </row>
    <row r="54" spans="1:23" s="13" customFormat="1" ht="23.1" customHeight="1">
      <c r="A54" s="2"/>
      <c r="B54" s="2"/>
      <c r="C54" s="2"/>
      <c r="D54" s="2"/>
      <c r="E54" s="2"/>
      <c r="F54" s="2"/>
      <c r="G54" s="51" t="s">
        <v>3</v>
      </c>
      <c r="I54" s="52" t="s">
        <v>148</v>
      </c>
      <c r="J54" s="1"/>
      <c r="K54" s="52" t="s">
        <v>120</v>
      </c>
      <c r="L54" s="1"/>
      <c r="M54" s="52" t="s">
        <v>148</v>
      </c>
      <c r="N54" s="1"/>
      <c r="O54" s="52" t="s">
        <v>120</v>
      </c>
      <c r="U54" s="17"/>
      <c r="W54" s="17"/>
    </row>
    <row r="55" spans="1:23" s="13" customFormat="1" ht="23.1" customHeight="1">
      <c r="A55" s="16" t="s">
        <v>40</v>
      </c>
      <c r="G55" s="1"/>
      <c r="I55" s="119"/>
      <c r="J55" s="120"/>
      <c r="K55" s="121"/>
      <c r="L55" s="122"/>
      <c r="M55" s="123"/>
      <c r="N55" s="120"/>
      <c r="O55" s="121"/>
      <c r="U55" s="17"/>
      <c r="W55" s="17"/>
    </row>
    <row r="56" spans="1:23" s="13" customFormat="1" ht="23.1" customHeight="1">
      <c r="A56" s="13" t="s">
        <v>64</v>
      </c>
      <c r="G56" s="1"/>
      <c r="I56" s="15">
        <v>189542.28999999998</v>
      </c>
      <c r="J56" s="15"/>
      <c r="K56" s="15">
        <v>147567.59999999998</v>
      </c>
      <c r="L56" s="15"/>
      <c r="M56" s="15">
        <v>161106.15</v>
      </c>
      <c r="N56" s="15"/>
      <c r="O56" s="15">
        <v>92388.51</v>
      </c>
      <c r="U56" s="17"/>
      <c r="W56" s="17"/>
    </row>
    <row r="57" spans="1:23" s="13" customFormat="1" ht="23.1" customHeight="1">
      <c r="A57" s="13" t="s">
        <v>33</v>
      </c>
      <c r="I57" s="15">
        <v>10720.029999999999</v>
      </c>
      <c r="J57" s="15"/>
      <c r="K57" s="15">
        <v>23432.969999999998</v>
      </c>
      <c r="L57" s="15"/>
      <c r="M57" s="15">
        <v>9154.98</v>
      </c>
      <c r="N57" s="15"/>
      <c r="O57" s="15">
        <v>19409.839999999997</v>
      </c>
      <c r="U57" s="17"/>
    </row>
    <row r="58" spans="1:23" s="13" customFormat="1" ht="23.1" customHeight="1">
      <c r="A58" s="13" t="s">
        <v>125</v>
      </c>
      <c r="I58" s="15">
        <v>-524804.02</v>
      </c>
      <c r="J58" s="15"/>
      <c r="K58" s="15">
        <v>-1514321.77</v>
      </c>
      <c r="L58" s="15"/>
      <c r="M58" s="15">
        <v>0</v>
      </c>
      <c r="N58" s="15"/>
      <c r="O58" s="15">
        <v>-1184219.28</v>
      </c>
      <c r="U58" s="17"/>
    </row>
    <row r="59" spans="1:23" s="13" customFormat="1" ht="23.1" customHeight="1">
      <c r="A59" s="13" t="s">
        <v>41</v>
      </c>
      <c r="G59" s="1">
        <v>10</v>
      </c>
      <c r="I59" s="15">
        <v>-25836290.18</v>
      </c>
      <c r="J59" s="15"/>
      <c r="K59" s="15">
        <v>-2963913.02</v>
      </c>
      <c r="L59" s="15"/>
      <c r="M59" s="15">
        <v>-501757.25</v>
      </c>
      <c r="N59" s="15"/>
      <c r="O59" s="15">
        <v>-2352103.75</v>
      </c>
      <c r="U59" s="17"/>
    </row>
    <row r="60" spans="1:23" s="13" customFormat="1" ht="23.1" customHeight="1">
      <c r="A60" s="13" t="s">
        <v>101</v>
      </c>
      <c r="I60" s="15">
        <v>144252.32</v>
      </c>
      <c r="J60" s="15"/>
      <c r="K60" s="15">
        <v>3561.5</v>
      </c>
      <c r="L60" s="15"/>
      <c r="M60" s="15">
        <v>144252.32</v>
      </c>
      <c r="N60" s="15"/>
      <c r="O60" s="15">
        <v>3561.5</v>
      </c>
      <c r="U60" s="17"/>
    </row>
    <row r="61" spans="1:23" s="13" customFormat="1" ht="23.1" customHeight="1">
      <c r="A61" s="16" t="s">
        <v>56</v>
      </c>
      <c r="I61" s="114">
        <f>SUM(I56:I60)</f>
        <v>-26016579.559999999</v>
      </c>
      <c r="J61" s="15"/>
      <c r="K61" s="114">
        <f>SUM(K56:K60)</f>
        <v>-4303672.72</v>
      </c>
      <c r="L61" s="15"/>
      <c r="M61" s="114">
        <f>SUM(M56:M60)</f>
        <v>-187243.8</v>
      </c>
      <c r="N61" s="15"/>
      <c r="O61" s="114">
        <f>SUM(O56:O60)</f>
        <v>-3420963.1799999997</v>
      </c>
      <c r="U61" s="45"/>
    </row>
    <row r="62" spans="1:23" s="13" customFormat="1" ht="9.75" customHeight="1">
      <c r="I62" s="15"/>
      <c r="J62" s="15"/>
      <c r="K62" s="15"/>
      <c r="L62" s="15"/>
      <c r="M62" s="15"/>
      <c r="N62" s="15"/>
      <c r="O62" s="15"/>
    </row>
    <row r="63" spans="1:23" s="13" customFormat="1" ht="23.1" customHeight="1">
      <c r="A63" s="16" t="s">
        <v>42</v>
      </c>
      <c r="I63" s="15"/>
      <c r="J63" s="15"/>
      <c r="K63" s="15"/>
      <c r="L63" s="15"/>
      <c r="M63" s="15"/>
      <c r="N63" s="15"/>
      <c r="O63" s="15"/>
      <c r="U63" s="45"/>
    </row>
    <row r="64" spans="1:23" s="13" customFormat="1" ht="23.1" customHeight="1">
      <c r="A64" s="13" t="s">
        <v>156</v>
      </c>
      <c r="G64" s="1"/>
      <c r="I64" s="15">
        <v>-18000000</v>
      </c>
      <c r="J64" s="15"/>
      <c r="K64" s="15">
        <v>-79500000</v>
      </c>
      <c r="L64" s="15"/>
      <c r="M64" s="15">
        <v>-18000000</v>
      </c>
      <c r="N64" s="15"/>
      <c r="O64" s="15">
        <v>-10000000</v>
      </c>
      <c r="S64" s="45"/>
    </row>
    <row r="65" spans="1:25" s="13" customFormat="1" ht="23.1" customHeight="1">
      <c r="A65" s="13" t="s">
        <v>89</v>
      </c>
      <c r="G65" s="1">
        <v>16</v>
      </c>
      <c r="I65" s="15">
        <v>-15366700</v>
      </c>
      <c r="J65" s="15"/>
      <c r="K65" s="15">
        <v>-15366700</v>
      </c>
      <c r="L65" s="15"/>
      <c r="M65" s="15">
        <v>0</v>
      </c>
      <c r="N65" s="15"/>
      <c r="O65" s="15">
        <v>0</v>
      </c>
    </row>
    <row r="66" spans="1:25" s="13" customFormat="1" ht="23.1" customHeight="1">
      <c r="A66" s="13" t="s">
        <v>124</v>
      </c>
      <c r="G66" s="1">
        <v>5.2</v>
      </c>
      <c r="I66" s="15">
        <v>60000000</v>
      </c>
      <c r="J66" s="15"/>
      <c r="K66" s="15">
        <v>100000000</v>
      </c>
      <c r="L66" s="15"/>
      <c r="M66" s="15">
        <v>0</v>
      </c>
      <c r="N66" s="15"/>
      <c r="O66" s="15">
        <v>0</v>
      </c>
    </row>
    <row r="67" spans="1:25" s="13" customFormat="1" ht="23.1" customHeight="1">
      <c r="A67" s="13" t="s">
        <v>130</v>
      </c>
      <c r="G67" s="1"/>
      <c r="I67" s="15">
        <v>-292500</v>
      </c>
      <c r="J67" s="15"/>
      <c r="K67" s="15">
        <v>-292500</v>
      </c>
      <c r="L67" s="15"/>
      <c r="M67" s="15">
        <v>-199500</v>
      </c>
      <c r="N67" s="15"/>
      <c r="O67" s="15">
        <v>-199500</v>
      </c>
    </row>
    <row r="68" spans="1:25" s="13" customFormat="1" ht="23.1" customHeight="1">
      <c r="A68" s="16" t="s">
        <v>48</v>
      </c>
      <c r="I68" s="114">
        <f>SUM(I64:I67)</f>
        <v>26340800</v>
      </c>
      <c r="J68" s="15"/>
      <c r="K68" s="114">
        <f>SUM(K64:K67)</f>
        <v>4840800</v>
      </c>
      <c r="L68" s="15"/>
      <c r="M68" s="114">
        <f>SUM(M64:M67)</f>
        <v>-18199500</v>
      </c>
      <c r="N68" s="15"/>
      <c r="O68" s="114">
        <f>SUM(O64:O67)</f>
        <v>-10199500</v>
      </c>
    </row>
    <row r="69" spans="1:25" s="13" customFormat="1" ht="10.5" customHeight="1">
      <c r="D69" s="16"/>
      <c r="I69" s="15"/>
      <c r="J69" s="15"/>
      <c r="K69" s="15"/>
      <c r="L69" s="15"/>
      <c r="M69" s="15"/>
      <c r="N69" s="15"/>
      <c r="O69" s="15"/>
    </row>
    <row r="70" spans="1:25" s="13" customFormat="1" ht="23.1" customHeight="1">
      <c r="A70" s="16" t="s">
        <v>102</v>
      </c>
      <c r="I70" s="15">
        <f>SUM(I34,I61,I68)</f>
        <v>65408155.739999995</v>
      </c>
      <c r="J70" s="15"/>
      <c r="K70" s="15">
        <f>SUM(K34,K61,K68)</f>
        <v>30981949.120000008</v>
      </c>
      <c r="L70" s="15"/>
      <c r="M70" s="15">
        <f>SUM(M34,M61,M68)</f>
        <v>23298090.43</v>
      </c>
      <c r="N70" s="15"/>
      <c r="O70" s="15">
        <f>SUM(O34,O61,O68)</f>
        <v>1415253.8399999961</v>
      </c>
    </row>
    <row r="71" spans="1:25" s="13" customFormat="1" ht="23.1" customHeight="1">
      <c r="A71" s="16" t="s">
        <v>114</v>
      </c>
      <c r="G71" s="1">
        <v>6</v>
      </c>
      <c r="I71" s="124">
        <v>69003279.50999999</v>
      </c>
      <c r="J71" s="15"/>
      <c r="K71" s="15">
        <v>37346144.010000005</v>
      </c>
      <c r="L71" s="15"/>
      <c r="M71" s="15">
        <v>35288507.920000002</v>
      </c>
      <c r="N71" s="15"/>
      <c r="O71" s="15">
        <v>25538737.850000001</v>
      </c>
    </row>
    <row r="72" spans="1:25" s="13" customFormat="1" ht="23.1" customHeight="1" thickBot="1">
      <c r="A72" s="16" t="s">
        <v>115</v>
      </c>
      <c r="G72" s="1">
        <v>6</v>
      </c>
      <c r="I72" s="125">
        <f>SUM(I70:I71)</f>
        <v>134411435.25</v>
      </c>
      <c r="J72" s="15"/>
      <c r="K72" s="125">
        <f>SUM(K70:K71)</f>
        <v>68328093.13000001</v>
      </c>
      <c r="L72" s="15"/>
      <c r="M72" s="125">
        <f>SUM(M70:M71)</f>
        <v>58586598.350000001</v>
      </c>
      <c r="N72" s="15"/>
      <c r="O72" s="125">
        <f>SUM(O70:O71)</f>
        <v>26953991.689999998</v>
      </c>
      <c r="Q72" s="23"/>
      <c r="S72" s="23"/>
      <c r="T72" s="23"/>
      <c r="U72" s="23"/>
      <c r="V72" s="23"/>
      <c r="X72" s="23"/>
      <c r="Y72" s="23"/>
    </row>
    <row r="73" spans="1:25" s="13" customFormat="1" ht="23.1" customHeight="1" thickTop="1">
      <c r="G73" s="1"/>
      <c r="I73" s="17"/>
      <c r="J73" s="17"/>
      <c r="K73" s="17"/>
      <c r="L73" s="17"/>
      <c r="M73" s="17"/>
      <c r="N73" s="17"/>
      <c r="O73" s="17"/>
      <c r="S73" s="45"/>
      <c r="U73" s="45"/>
    </row>
    <row r="74" spans="1:25" s="13" customFormat="1" ht="23.1" customHeight="1">
      <c r="A74" s="112" t="s">
        <v>47</v>
      </c>
      <c r="I74" s="17"/>
      <c r="J74" s="17"/>
      <c r="K74" s="17"/>
      <c r="M74" s="17"/>
      <c r="N74" s="17"/>
      <c r="O74" s="17"/>
    </row>
    <row r="75" spans="1:25" s="13" customFormat="1" ht="23.1" customHeight="1">
      <c r="A75" s="13" t="s">
        <v>107</v>
      </c>
      <c r="I75" s="17"/>
      <c r="J75" s="17"/>
      <c r="L75" s="17"/>
      <c r="M75" s="17"/>
      <c r="N75" s="17"/>
      <c r="O75" s="17"/>
    </row>
    <row r="76" spans="1:25" s="13" customFormat="1" ht="23.1" customHeight="1">
      <c r="C76" s="126" t="s">
        <v>164</v>
      </c>
      <c r="I76" s="17"/>
      <c r="J76" s="17"/>
      <c r="L76" s="17"/>
      <c r="M76" s="17"/>
      <c r="N76" s="17"/>
      <c r="O76" s="17"/>
    </row>
    <row r="77" spans="1:25" s="13" customFormat="1" ht="23.1" customHeight="1">
      <c r="C77" s="127"/>
      <c r="D77" s="13" t="s">
        <v>165</v>
      </c>
      <c r="G77" s="1">
        <v>15</v>
      </c>
      <c r="I77" s="128">
        <v>5825058.5999999996</v>
      </c>
      <c r="K77" s="14">
        <v>0</v>
      </c>
      <c r="L77" s="12"/>
      <c r="M77" s="12">
        <v>1759582.9</v>
      </c>
      <c r="N77" s="12"/>
      <c r="O77" s="12">
        <v>0</v>
      </c>
    </row>
    <row r="78" spans="1:25" ht="23.1" customHeight="1">
      <c r="B78" s="127" t="s">
        <v>91</v>
      </c>
      <c r="C78" s="126" t="s">
        <v>108</v>
      </c>
      <c r="G78" s="129">
        <v>10</v>
      </c>
      <c r="I78" s="128">
        <v>12598031</v>
      </c>
      <c r="J78" s="13"/>
      <c r="K78" s="14">
        <v>508440.15</v>
      </c>
      <c r="L78" s="12"/>
      <c r="M78" s="12">
        <v>228000</v>
      </c>
      <c r="N78" s="12"/>
      <c r="O78" s="12">
        <v>346440.15</v>
      </c>
    </row>
    <row r="79" spans="1:25" s="13" customFormat="1" ht="5.25" customHeight="1">
      <c r="I79" s="130"/>
      <c r="J79" s="131"/>
      <c r="K79" s="131"/>
      <c r="L79" s="131"/>
      <c r="M79" s="131"/>
      <c r="N79" s="131"/>
      <c r="O79" s="131"/>
    </row>
    <row r="80" spans="1:25" s="13" customFormat="1" ht="23.1" customHeight="1">
      <c r="A80" s="109" t="s">
        <v>81</v>
      </c>
      <c r="I80" s="67"/>
    </row>
    <row r="81" spans="1:15" s="13" customFormat="1" ht="23.1" customHeight="1">
      <c r="B81" s="13" t="s">
        <v>103</v>
      </c>
      <c r="I81" s="35">
        <v>1104</v>
      </c>
      <c r="J81" s="36"/>
      <c r="K81" s="37">
        <v>1242</v>
      </c>
      <c r="L81" s="36"/>
      <c r="M81" s="35">
        <v>792</v>
      </c>
      <c r="N81" s="36"/>
      <c r="O81" s="35">
        <v>761</v>
      </c>
    </row>
    <row r="82" spans="1:15" s="13" customFormat="1" ht="23.1" customHeight="1">
      <c r="B82" s="13" t="s">
        <v>91</v>
      </c>
      <c r="I82" s="132"/>
      <c r="J82" s="133"/>
      <c r="K82" s="134"/>
      <c r="L82" s="133"/>
      <c r="M82" s="132"/>
      <c r="N82" s="133"/>
      <c r="O82" s="134"/>
    </row>
    <row r="83" spans="1:15" s="13" customFormat="1" ht="23.1" customHeight="1">
      <c r="A83" s="13" t="s">
        <v>132</v>
      </c>
      <c r="B83" s="135"/>
      <c r="C83" s="135"/>
      <c r="D83" s="135"/>
      <c r="E83" s="135"/>
      <c r="F83" s="135"/>
      <c r="G83" s="135"/>
      <c r="H83" s="135"/>
      <c r="I83" s="135"/>
      <c r="J83" s="135"/>
      <c r="K83" s="135"/>
      <c r="L83" s="135"/>
      <c r="M83" s="135"/>
      <c r="N83" s="135"/>
      <c r="O83" s="135"/>
    </row>
    <row r="84" spans="1:15" s="13" customFormat="1" ht="23.1" customHeight="1">
      <c r="A84" s="135"/>
      <c r="B84" s="135"/>
      <c r="C84" s="135"/>
      <c r="D84" s="135"/>
      <c r="E84" s="135"/>
      <c r="F84" s="135"/>
      <c r="G84" s="135"/>
      <c r="H84" s="135"/>
      <c r="I84" s="135"/>
      <c r="J84" s="135"/>
      <c r="K84" s="135"/>
      <c r="L84" s="135"/>
      <c r="M84" s="135"/>
      <c r="N84" s="135"/>
      <c r="O84" s="135"/>
    </row>
    <row r="85" spans="1:15" s="13" customFormat="1" ht="23.1" customHeight="1">
      <c r="A85" s="135"/>
      <c r="B85" s="135"/>
      <c r="C85" s="135"/>
      <c r="D85" s="135"/>
      <c r="E85" s="135"/>
      <c r="F85" s="135"/>
      <c r="G85" s="135"/>
      <c r="H85" s="135"/>
      <c r="I85" s="135"/>
      <c r="J85" s="135"/>
      <c r="K85" s="135"/>
      <c r="L85" s="135"/>
      <c r="M85" s="135"/>
      <c r="N85" s="135"/>
      <c r="O85" s="135"/>
    </row>
    <row r="86" spans="1:15" s="13" customFormat="1" ht="23.1" customHeight="1">
      <c r="A86" s="135"/>
      <c r="B86" s="135"/>
      <c r="C86" s="135"/>
      <c r="D86" s="135"/>
      <c r="E86" s="135"/>
      <c r="F86" s="135"/>
      <c r="G86" s="135"/>
      <c r="H86" s="135"/>
      <c r="I86" s="135"/>
      <c r="J86" s="135"/>
      <c r="K86" s="135"/>
      <c r="L86" s="135"/>
      <c r="M86" s="135"/>
      <c r="N86" s="135"/>
      <c r="O86" s="135"/>
    </row>
    <row r="87" spans="1:15" s="13" customFormat="1" ht="23.1" customHeight="1">
      <c r="A87" s="135"/>
      <c r="B87" s="135"/>
      <c r="C87" s="135"/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5"/>
      <c r="O87" s="135"/>
    </row>
    <row r="88" spans="1:15" s="13" customFormat="1" ht="23.1" customHeight="1">
      <c r="A88" s="135"/>
      <c r="B88" s="135"/>
      <c r="C88" s="135"/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5"/>
      <c r="O88" s="135"/>
    </row>
    <row r="89" spans="1:15" s="13" customFormat="1" ht="23.1" customHeight="1">
      <c r="A89" s="135"/>
      <c r="B89" s="135"/>
      <c r="C89" s="135"/>
      <c r="D89" s="135"/>
      <c r="E89" s="135"/>
      <c r="F89" s="135"/>
      <c r="G89" s="135"/>
      <c r="H89" s="135"/>
      <c r="I89" s="135"/>
      <c r="J89" s="135"/>
      <c r="K89" s="135"/>
      <c r="L89" s="135"/>
      <c r="M89" s="135"/>
      <c r="N89" s="135"/>
      <c r="O89" s="135"/>
    </row>
    <row r="90" spans="1:15" s="13" customFormat="1" ht="23.1" customHeight="1">
      <c r="A90" s="135"/>
      <c r="B90" s="135"/>
      <c r="C90" s="135"/>
      <c r="D90" s="135"/>
      <c r="E90" s="135"/>
      <c r="F90" s="135"/>
      <c r="G90" s="135"/>
      <c r="H90" s="135"/>
      <c r="I90" s="135"/>
      <c r="J90" s="135"/>
      <c r="K90" s="135"/>
      <c r="L90" s="135"/>
      <c r="M90" s="135"/>
      <c r="N90" s="135"/>
      <c r="O90" s="135"/>
    </row>
    <row r="91" spans="1:15" s="13" customFormat="1" ht="23.1" customHeight="1">
      <c r="A91" s="135"/>
      <c r="B91" s="135"/>
      <c r="C91" s="135"/>
      <c r="D91" s="135"/>
      <c r="E91" s="135"/>
      <c r="F91" s="135"/>
      <c r="G91" s="135"/>
      <c r="H91" s="135"/>
      <c r="I91" s="136"/>
      <c r="J91" s="135"/>
      <c r="K91" s="135"/>
      <c r="L91" s="135"/>
      <c r="M91" s="135"/>
      <c r="N91" s="135"/>
      <c r="O91" s="135"/>
    </row>
    <row r="92" spans="1:15" s="13" customFormat="1" ht="23.1" customHeight="1">
      <c r="A92" s="135"/>
      <c r="B92" s="135"/>
      <c r="C92" s="135"/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</row>
    <row r="93" spans="1:15" s="13" customFormat="1" ht="23.1" customHeight="1">
      <c r="A93" s="135"/>
      <c r="B93" s="135"/>
      <c r="C93" s="135"/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5"/>
      <c r="O93" s="135"/>
    </row>
    <row r="94" spans="1:15" s="13" customFormat="1" ht="23.1" customHeight="1">
      <c r="A94" s="135"/>
      <c r="B94" s="135"/>
      <c r="C94" s="135"/>
      <c r="D94" s="135"/>
      <c r="E94" s="135"/>
      <c r="F94" s="135"/>
      <c r="G94" s="135"/>
      <c r="H94" s="135"/>
      <c r="I94" s="135"/>
      <c r="J94" s="135"/>
      <c r="K94" s="135"/>
      <c r="L94" s="135"/>
      <c r="M94" s="135"/>
      <c r="N94" s="135"/>
      <c r="O94" s="135"/>
    </row>
    <row r="95" spans="1:15" s="13" customFormat="1" ht="24.75" customHeight="1">
      <c r="A95" s="135"/>
      <c r="B95" s="135"/>
      <c r="C95" s="135"/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135"/>
    </row>
    <row r="96" spans="1:15" s="13" customFormat="1" ht="23.1" customHeight="1">
      <c r="A96" s="54"/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18" t="s">
        <v>167</v>
      </c>
    </row>
    <row r="97" spans="1:15" ht="21.75" customHeight="1">
      <c r="A97" s="13"/>
      <c r="O97" s="3"/>
    </row>
    <row r="98" spans="1:15" ht="21.75" customHeight="1">
      <c r="A98" s="13"/>
      <c r="O98" s="3"/>
    </row>
  </sheetData>
  <mergeCells count="6">
    <mergeCell ref="A50:O50"/>
    <mergeCell ref="A1:O1"/>
    <mergeCell ref="A2:O2"/>
    <mergeCell ref="A3:O3"/>
    <mergeCell ref="A48:O48"/>
    <mergeCell ref="A49:O49"/>
  </mergeCells>
  <phoneticPr fontId="4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5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งบแสดงฐานะการเงิน</vt:lpstr>
      <vt:lpstr>งบกำไรขาดทุน 3 เดือน </vt:lpstr>
      <vt:lpstr>งบเปลี่ยนแปลงงบรวม</vt:lpstr>
      <vt:lpstr>งบเปลี่ยนแปลง</vt:lpstr>
      <vt:lpstr>งบกระแสเงินสด </vt:lpstr>
      <vt:lpstr>'งบกระแสเงินสด '!Print_Area</vt:lpstr>
      <vt:lpstr>'งบกำไรขาดทุน 3 เดือน '!Print_Area</vt:lpstr>
      <vt:lpstr>งบเปลี่ยนแปลง!Print_Area</vt:lpstr>
      <vt:lpstr>งบแสดงฐานะการเงิน!Print_Area</vt:lpstr>
    </vt:vector>
  </TitlesOfParts>
  <Company>PITISEVI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dhirasak</cp:lastModifiedBy>
  <cp:lastPrinted>2021-05-11T06:19:44Z</cp:lastPrinted>
  <dcterms:created xsi:type="dcterms:W3CDTF">2007-05-02T13:19:22Z</dcterms:created>
  <dcterms:modified xsi:type="dcterms:W3CDTF">2021-05-12T08:14:36Z</dcterms:modified>
</cp:coreProperties>
</file>