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O:\01 Financial Statements\FS ปี 2564\Q1 2564\FS\Final\"/>
    </mc:Choice>
  </mc:AlternateContent>
  <bookViews>
    <workbookView xWindow="-105" yWindow="-105" windowWidth="23250" windowHeight="12570" tabRatio="807"/>
  </bookViews>
  <sheets>
    <sheet name="SFP-3-5" sheetId="1" r:id="rId1"/>
    <sheet name="PL3M-6-7" sheetId="2" r:id="rId2"/>
    <sheet name="CH Conso-8" sheetId="3" r:id="rId3"/>
    <sheet name="CH Separate-9" sheetId="4" r:id="rId4"/>
    <sheet name="CF-10-12" sheetId="5" r:id="rId5"/>
  </sheets>
  <definedNames>
    <definedName name="_xlnm.Print_Area" localSheetId="4">'CF-10-12'!$A$1:$I$92</definedName>
    <definedName name="_xlnm.Print_Area" localSheetId="2">'CH Conso-8'!$A$1:$T$28</definedName>
    <definedName name="_xlnm.Print_Area" localSheetId="3">'CH Separate-9'!$A$1:$L$25</definedName>
    <definedName name="_xlnm.Print_Area" localSheetId="1">'PL3M-6-7'!$A$1:$J$59</definedName>
    <definedName name="_xlnm.Print_Area" localSheetId="0">'SFP-3-5'!$A$1:$J$98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3" i="4" l="1"/>
  <c r="H25" i="4" s="1"/>
  <c r="F23" i="4"/>
  <c r="F25" i="4" s="1"/>
  <c r="D23" i="4"/>
  <c r="D25" i="4" s="1"/>
  <c r="L19" i="4"/>
  <c r="P25" i="3"/>
  <c r="P24" i="3"/>
  <c r="N26" i="3"/>
  <c r="N28" i="3" s="1"/>
  <c r="J26" i="3"/>
  <c r="J28" i="3" s="1"/>
  <c r="H26" i="3"/>
  <c r="H28" i="3" s="1"/>
  <c r="F26" i="3"/>
  <c r="F28" i="3" s="1"/>
  <c r="D26" i="3"/>
  <c r="D28" i="3" s="1"/>
  <c r="P21" i="3"/>
  <c r="T25" i="3" l="1"/>
  <c r="R26" i="3"/>
  <c r="R28" i="3" s="1"/>
  <c r="P26" i="3"/>
  <c r="P28" i="3" s="1"/>
  <c r="T24" i="3"/>
  <c r="L26" i="3"/>
  <c r="L28" i="3" s="1"/>
  <c r="T21" i="3"/>
  <c r="T26" i="3" l="1"/>
  <c r="T28" i="3" s="1"/>
  <c r="J45" i="2" l="1"/>
  <c r="H45" i="2"/>
  <c r="F45" i="2"/>
  <c r="D45" i="2"/>
  <c r="L10" i="4" l="1"/>
  <c r="J58" i="1" l="1"/>
  <c r="P12" i="3" l="1"/>
  <c r="T12" i="3" s="1"/>
  <c r="I87" i="5" l="1"/>
  <c r="E87" i="5"/>
  <c r="C87" i="5" l="1"/>
  <c r="G87" i="5"/>
  <c r="C78" i="5"/>
  <c r="I78" i="5" l="1"/>
  <c r="G78" i="5"/>
  <c r="E78" i="5"/>
  <c r="I62" i="5" l="1"/>
  <c r="G62" i="5"/>
  <c r="E62" i="5"/>
  <c r="C62" i="5"/>
  <c r="D14" i="4" l="1"/>
  <c r="D16" i="4" s="1"/>
  <c r="F14" i="4"/>
  <c r="F16" i="4" s="1"/>
  <c r="H14" i="4"/>
  <c r="H16" i="4" s="1"/>
  <c r="R16" i="3" l="1"/>
  <c r="R18" i="3" s="1"/>
  <c r="N16" i="3"/>
  <c r="N18" i="3" s="1"/>
  <c r="L16" i="3"/>
  <c r="L18" i="3" s="1"/>
  <c r="J16" i="3"/>
  <c r="J18" i="3" s="1"/>
  <c r="H16" i="3"/>
  <c r="H18" i="3" s="1"/>
  <c r="F16" i="3"/>
  <c r="F18" i="3" s="1"/>
  <c r="D16" i="3"/>
  <c r="D18" i="3" s="1"/>
  <c r="H58" i="1" l="1"/>
  <c r="D58" i="1"/>
  <c r="F58" i="1"/>
  <c r="F18" i="1" l="1"/>
  <c r="J94" i="1" l="1"/>
  <c r="H94" i="1"/>
  <c r="F94" i="1"/>
  <c r="A1" i="5"/>
  <c r="A1" i="4"/>
  <c r="P15" i="3"/>
  <c r="P16" i="3" l="1"/>
  <c r="P18" i="3" s="1"/>
  <c r="T15" i="3"/>
  <c r="T16" i="3" s="1"/>
  <c r="T18" i="3" s="1"/>
  <c r="A63" i="5"/>
  <c r="A36" i="5"/>
  <c r="D94" i="1" l="1"/>
  <c r="A1" i="3" l="1"/>
  <c r="J12" i="2"/>
  <c r="J15" i="2" s="1"/>
  <c r="J20" i="2" s="1"/>
  <c r="H12" i="2"/>
  <c r="H15" i="2" s="1"/>
  <c r="H20" i="2" s="1"/>
  <c r="D12" i="2"/>
  <c r="D15" i="2" s="1"/>
  <c r="D20" i="2" s="1"/>
  <c r="F12" i="2"/>
  <c r="F15" i="2" s="1"/>
  <c r="F20" i="2" s="1"/>
  <c r="A1" i="2"/>
  <c r="A30" i="2" s="1"/>
  <c r="A38" i="1"/>
  <c r="A71" i="1" s="1"/>
  <c r="D25" i="2" l="1"/>
  <c r="H25" i="2"/>
  <c r="J25" i="2"/>
  <c r="F25" i="2"/>
  <c r="J56" i="2"/>
  <c r="J51" i="2"/>
  <c r="F51" i="2"/>
  <c r="D96" i="1"/>
  <c r="J96" i="1"/>
  <c r="F96" i="1"/>
  <c r="J67" i="1"/>
  <c r="F67" i="1"/>
  <c r="H67" i="1"/>
  <c r="D67" i="1"/>
  <c r="J34" i="1"/>
  <c r="H34" i="1"/>
  <c r="F34" i="1"/>
  <c r="D34" i="1"/>
  <c r="J18" i="1"/>
  <c r="H18" i="1"/>
  <c r="D18" i="1"/>
  <c r="F56" i="2" l="1"/>
  <c r="H36" i="1"/>
  <c r="J69" i="1"/>
  <c r="J98" i="1" s="1"/>
  <c r="F69" i="1"/>
  <c r="F98" i="1" s="1"/>
  <c r="D36" i="1"/>
  <c r="F36" i="1"/>
  <c r="H69" i="1"/>
  <c r="H96" i="1"/>
  <c r="J36" i="1"/>
  <c r="D69" i="1"/>
  <c r="D98" i="1" s="1"/>
  <c r="H98" i="1" l="1"/>
  <c r="D56" i="2" l="1"/>
  <c r="D51" i="2"/>
  <c r="D27" i="2" l="1"/>
  <c r="F27" i="2"/>
  <c r="H27" i="2"/>
  <c r="J27" i="2"/>
  <c r="I24" i="5" l="1"/>
  <c r="I47" i="5" s="1"/>
  <c r="I50" i="5" s="1"/>
  <c r="I80" i="5" s="1"/>
  <c r="I82" i="5" s="1"/>
  <c r="H46" i="2"/>
  <c r="E24" i="5"/>
  <c r="E47" i="5" s="1"/>
  <c r="E50" i="5" s="1"/>
  <c r="E80" i="5" s="1"/>
  <c r="E82" i="5" s="1"/>
  <c r="F46" i="2"/>
  <c r="D46" i="2"/>
  <c r="H51" i="2"/>
  <c r="G24" i="5"/>
  <c r="G47" i="5" s="1"/>
  <c r="G50" i="5" s="1"/>
  <c r="G80" i="5" s="1"/>
  <c r="G82" i="5" s="1"/>
  <c r="J46" i="2"/>
  <c r="L22" i="4" l="1"/>
  <c r="L23" i="4" s="1"/>
  <c r="L25" i="4" s="1"/>
  <c r="J23" i="4"/>
  <c r="J25" i="4" s="1"/>
  <c r="J14" i="4"/>
  <c r="J16" i="4" s="1"/>
  <c r="L13" i="4"/>
  <c r="L14" i="4" s="1"/>
  <c r="L16" i="4" s="1"/>
  <c r="C24" i="5"/>
  <c r="C47" i="5" s="1"/>
  <c r="C50" i="5" s="1"/>
  <c r="H56" i="2"/>
  <c r="C80" i="5" l="1"/>
  <c r="C82" i="5" s="1"/>
</calcChain>
</file>

<file path=xl/sharedStrings.xml><?xml version="1.0" encoding="utf-8"?>
<sst xmlns="http://schemas.openxmlformats.org/spreadsheetml/2006/main" count="308" uniqueCount="194">
  <si>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</si>
  <si>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</si>
  <si>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</si>
  <si>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</si>
  <si>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</si>
  <si>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</si>
  <si>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</si>
  <si>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</si>
  <si>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</si>
  <si>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</si>
  <si>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</si>
  <si>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</si>
  <si>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</si>
  <si>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</si>
  <si>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 อาคารและอุปกรณ์ </t>
  </si>
  <si>
    <t>สินทรัพย์ไม่มีตัวตน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</si>
  <si>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</si>
  <si>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</si>
  <si>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</si>
  <si>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</si>
  <si>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   ที่ถึงกำหนดชำระภายในหนึ่งปี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</si>
  <si>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</si>
  <si>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</si>
  <si>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</si>
  <si>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</si>
  <si>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</si>
  <si>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</si>
  <si>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</si>
  <si>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</si>
  <si>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 xml:space="preserve">   จัดสรรแล้ว</t>
  </si>
  <si>
    <t xml:space="preserve">      ทุนสำรองตามกฎหมาย  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</si>
  <si>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</si>
  <si>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</si>
  <si>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</si>
  <si>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</si>
  <si>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สินค้าคงเหลือ </t>
  </si>
  <si>
    <t xml:space="preserve">เงินลงทุนในบริษัทย่อย </t>
  </si>
  <si>
    <t>เงินให้กู้ยืมระยะยาวแก่กิจการที่เกี่ยวข้องกัน</t>
  </si>
  <si>
    <t xml:space="preserve">อสังหาริมทรัพย์เพื่อการลงทุน </t>
  </si>
  <si>
    <t>ค่าความนิยม</t>
  </si>
  <si>
    <t>สินทรัพย์ภาษีเงินได้รอตัดบัญชี</t>
  </si>
  <si>
    <t>สินทรัพย์ไม่หมุนเวียนอื่น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</si>
  <si>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</si>
  <si>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</si>
  <si>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</si>
  <si>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ส่วนเกินทุนจากการรวมธุรกิจภายใต้</t>
  </si>
  <si>
    <t xml:space="preserve">   การควบคุมเดียวกัน</t>
  </si>
  <si>
    <t>งบกำไรขาดทุนเบ็ดเสร็จ (ไม่ได้ตรวจสอบ)</t>
  </si>
  <si>
    <t xml:space="preserve">สำหรับงวดสามเดือนสิ้นสุด       </t>
  </si>
  <si>
    <t>รายได้</t>
  </si>
  <si>
    <t>รายได้อื่น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</si>
  <si>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</si>
  <si>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</si>
  <si>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</si>
  <si>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>กำไรขาดทุนเบ็ดเสร็จอื่น</t>
  </si>
  <si>
    <t xml:space="preserve">การแบ่งปันกำไร (ขาดทุน) </t>
  </si>
  <si>
    <t xml:space="preserve">      ส่วนที่เป็นของบริษัทใหญ่</t>
  </si>
  <si>
    <t xml:space="preserve">      ส่วนที่เป็นของส่วนได้เสียที่ไม่มีอำนาจควบคุม</t>
  </si>
  <si>
    <t>รายได้จากการขาย</t>
  </si>
  <si>
    <t>ต้นทุนขาย</t>
  </si>
  <si>
    <r>
      <t xml:space="preserve">       </t>
    </r>
    <r>
      <rPr>
        <sz val="11"/>
        <color theme="1"/>
        <rFont val="Tahoma"/>
        <family val="2"/>
        <scheme val="minor"/>
      </rPr>
      <t xml:space="preserve"> </t>
    </r>
  </si>
  <si>
    <t>งบแสดงการเปลี่ยนแปลงส่วนของผู้ถือหุ้น (ไม่ได้ตรวจสอบ)</t>
  </si>
  <si>
    <t>ส่วนได้เสีย</t>
  </si>
  <si>
    <t>ที่ออกและ</t>
  </si>
  <si>
    <t>ส่วนเกิน</t>
  </si>
  <si>
    <t>ทุนสำรอง</t>
  </si>
  <si>
    <t>รวมส่วนของ</t>
  </si>
  <si>
    <t>ที่ไม่มีอำนาจ</t>
  </si>
  <si>
    <t>รวมส่วน</t>
  </si>
  <si>
    <t>ชำระแล้ว</t>
  </si>
  <si>
    <t>ตามกฎหมาย</t>
  </si>
  <si>
    <t>ยังไม่ได้จัดสรร</t>
  </si>
  <si>
    <t>บริษัทใหญ่</t>
  </si>
  <si>
    <t>ควบคุม</t>
  </si>
  <si>
    <t>ของผู้ถือหุ้น</t>
  </si>
  <si>
    <t>กำไรขาดทุนเบ็ดเสร็จสำหรับงวด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</si>
  <si>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</si>
  <si>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</si>
  <si>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</si>
  <si>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</si>
  <si>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เงินปันผลรับ</t>
  </si>
  <si>
    <t>การเปลี่ยนแปลงในสินทรัพย์และหนี้สินดำเนินงาน</t>
  </si>
  <si>
    <t>งบกระแสเงินสด  (ไม่ได้ตรวจสอบ)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</si>
  <si>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</si>
  <si>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</si>
  <si>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รายการที่ไม่ใช่เงินสด</t>
  </si>
  <si>
    <t>สินค้าคงเหลือ</t>
  </si>
  <si>
    <t xml:space="preserve">เงินสดจ่ายซื้อที่ดิน อาคารและอุปกรณ์ </t>
  </si>
  <si>
    <t>เงินสดจ่ายซื้อสินทรัพย์ไม่มีตัวตน</t>
  </si>
  <si>
    <t>ส่วนเกินทุนจาก</t>
  </si>
  <si>
    <t>การควบคุมเดียวกัน</t>
  </si>
  <si>
    <t>การรวมธุรกิจภายใต้</t>
  </si>
  <si>
    <t>ในบริษัทย่อย</t>
  </si>
  <si>
    <t>บริษัท ทาคูนิ กรุ๊ป จำกัด (มหาชน) และบริษัทย่อย</t>
  </si>
  <si>
    <t>ส่วนของเงินกู้ยืมระยะยาวจากสถาบันการเงิน</t>
  </si>
  <si>
    <t>เงินกู้ยืมระยะยาวจากสถาบันการเงิน</t>
  </si>
  <si>
    <t>ประมาณการหนี้สินไม่หมุนเวียน</t>
  </si>
  <si>
    <t xml:space="preserve">   สำหรับผลประโยชน์พนักงาน</t>
  </si>
  <si>
    <t xml:space="preserve">    ทุนที่ออกและชำระแล้ว</t>
  </si>
  <si>
    <t xml:space="preserve">    ทุนจดทะเบียน</t>
  </si>
  <si>
    <t>องค์ประกอบอื่นของส่วนของผู้ถือหุ้น</t>
  </si>
  <si>
    <t>กำไรขั้นต้น</t>
  </si>
  <si>
    <t>ผู้ถือหุ้น</t>
  </si>
  <si>
    <t>องค์ประกอบอื่น</t>
  </si>
  <si>
    <t>ของส่วนของผู้ถือหุ้น</t>
  </si>
  <si>
    <t>กำไร (ขาดทุน) สำหรับงวด</t>
  </si>
  <si>
    <t>ปรับรายการที่กระทบกำไร (ขาดทุน) เป็นเงินสดรับ (จ่าย)</t>
  </si>
  <si>
    <t>เงินสดจ่ายเพื่อซื้อบริษัทร่วมสุทธิจากเงินสดที่ได้มา</t>
  </si>
  <si>
    <t xml:space="preserve">เงินสดจ่ายชำระหนี้สินตามสัญญาเช่า </t>
  </si>
  <si>
    <t>ลูกหนี้การค้าและลูกหนี้หมุนเวียนอื่น</t>
  </si>
  <si>
    <t>ภาษีเงินได้ถูกหัก ณ ที่จ่ายรอขอคืน</t>
  </si>
  <si>
    <t>จ่ายดอกเบี้ย</t>
  </si>
  <si>
    <t>เงินสดรับจากการจำหน่ายที่ดิน อาคารและอุปกรณ์</t>
  </si>
  <si>
    <t>ซื้อที่ดิน อาคารและอุปกรณ์โดยยังไม่ได้จ่ายชำระ</t>
  </si>
  <si>
    <t>กำไร (ขาดทุน) จากกิจกรรมดำเนินงาน</t>
  </si>
  <si>
    <t xml:space="preserve">   เป็นสินทรัพย์ที่ถือไว้เพื่อขาย </t>
  </si>
  <si>
    <t>สินทรัพย์ไม่หมุนเวียนที่จัดประเภท</t>
  </si>
  <si>
    <t xml:space="preserve">เจ้าหนี้การค้าและเจ้าหนี้หมุนเวียนอื่น  </t>
  </si>
  <si>
    <t>ต้นทุนในการจัดจำหน่าย</t>
  </si>
  <si>
    <t>เจ้าหนี้การค้าและเจ้าหนี้หมุนเวียนอื่น</t>
  </si>
  <si>
    <t xml:space="preserve">    สำหรับผลประโยชน์พนักงาน</t>
  </si>
  <si>
    <t xml:space="preserve">หนี้สินตามสัญญาเช่า </t>
  </si>
  <si>
    <t xml:space="preserve">ยอดคงเหลือ ณ วันที่ 1 มกราคม 2563 </t>
  </si>
  <si>
    <t>เงินกู้ยืมระยะสั้นจากสถาบันการเงิน</t>
  </si>
  <si>
    <t>เงินฝากสถาบันการเงินที่ติดภาระค้ำประกัน</t>
  </si>
  <si>
    <t>ส่วนเกินมูลค่าหุ้นสามัญ</t>
  </si>
  <si>
    <t>มูลค่าหุ้นสามัญ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</si>
  <si>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</si>
  <si>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</si>
  <si>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ภาษีเงินได้</t>
  </si>
  <si>
    <t>เงินสดรับจากเงินให้กู้ยืมแก่กิจการที่เกี่ยวข้องกัน</t>
  </si>
  <si>
    <t>เงินสดจ่ายเงินให้กู้ยืมแก่กิจการที่เกี่ยวข้องกัน</t>
  </si>
  <si>
    <t>ซื้อสินทรัพย์ไม่มีตัวตนโดยยังไม่ได้จ่ายชำระ</t>
  </si>
  <si>
    <t>เงินลงทุนในบริษัทร่วม</t>
  </si>
  <si>
    <t>เงินสดรับจากเงินกู้ยืมระยะสั้นจากบุคคลที่เกี่ยวข้องกัน</t>
  </si>
  <si>
    <t>การได้มาซึ่งสิทธิการใช้ภายใต้สัญญาเช่า</t>
  </si>
  <si>
    <t>สินทรัพย์ที่เกิดจากสัญญา</t>
  </si>
  <si>
    <t>หนี้สินที่เกิดจากสัญญา</t>
  </si>
  <si>
    <t>การเปลี่ยนแปลงสัดส่วน</t>
  </si>
  <si>
    <t>ของผู้ถือหุ้นใหญ่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</si>
  <si>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</si>
  <si>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เงินสดจ่ายเพื่อชำระเงินกู้ยืมระยะสั้นจากบุคคลที่เกี่ยวข้องกัน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</si>
  <si>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</si>
  <si>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</si>
  <si>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รวมกำไรขาดทุนเบ็ดเสร็จสำหรับงวด</t>
  </si>
  <si>
    <t xml:space="preserve">     (ขาดทุน)</t>
  </si>
  <si>
    <t>เงินสดและรายการเทียบเท่าเงินสด ณ วันที่ 1 มกราคม</t>
  </si>
  <si>
    <t>การแบ่งปันกำไรขาดทุนเบ็ดเสร็จรวม</t>
  </si>
  <si>
    <t>เงินสดและรายการเทียบเท่าเงินสดลดลงสุทธิ</t>
  </si>
  <si>
    <t>เงินฝากสถาบันการเงินที่ติดภาระค้ำประกันลดลง</t>
  </si>
  <si>
    <t>กระแสเงินสดสุทธิได้มาจาก (ใช้ไปใน) กิจกรรมลงทุน</t>
  </si>
  <si>
    <t xml:space="preserve">   กำไร</t>
  </si>
  <si>
    <t xml:space="preserve">   กำไร </t>
  </si>
  <si>
    <t>เงินเบิกเกินบัญชีธนาคาร</t>
  </si>
  <si>
    <t>31 มีนาคม</t>
  </si>
  <si>
    <t>วันที่ 31 มีนาคม</t>
  </si>
  <si>
    <t>สำหรับงวดสามเดือนสิ้นสุดวันที่ 31 มีนาคม 2564</t>
  </si>
  <si>
    <t>สำหรับงวดสามเดือนสิ้นสุดวันที่ 31 มีนาคม 2563</t>
  </si>
  <si>
    <t>ยอดคงเหลือ ณ วันที่ 31 มีนาคม 2563</t>
  </si>
  <si>
    <t>ยอดคงเหลือ ณ วันที่ 31 มีนาคม 2564</t>
  </si>
  <si>
    <t>ยอดคงเหลือ ณ วันที่ 1 มกราคม 2564</t>
  </si>
  <si>
    <t>เงินสดและรายการเทียบเท่าเงินสด ณ วันที่ 31 มีนาคม</t>
  </si>
  <si>
    <t>ลูกหนี้ค่าที่ดิน</t>
  </si>
  <si>
    <t>ลูกหนี้เงินประกันผลงาน</t>
  </si>
  <si>
    <t>เงินกู้ยืมระยะสั้นจากบุคคลอื่น</t>
  </si>
  <si>
    <t>รายได้รอการรับรู้</t>
  </si>
  <si>
    <t>กำไร (ขาดทุน) ก่อนภาษีเงินได้</t>
  </si>
  <si>
    <t xml:space="preserve">   ยังไม่ได้จัดสรร</t>
  </si>
  <si>
    <t>รายการที่จะไม่ถูกจัดประเภทใหม่</t>
  </si>
  <si>
    <t xml:space="preserve">   ไว้ในกำไรหรือขาดทุนในภายหลัง</t>
  </si>
  <si>
    <t>ผลกำไรจากการวัดมูลค่าใหม่ของผลประโยชน์</t>
  </si>
  <si>
    <t xml:space="preserve">   พนักงานที่กำหนดไว้</t>
  </si>
  <si>
    <t>ภาษีเงินได้ของรายการที่จะไม่ถูกจัดประเภทใหม่</t>
  </si>
  <si>
    <t xml:space="preserve">   กำไรขาดทุนเบ็ดเสร็จอื่น</t>
  </si>
  <si>
    <t>(กำไร) ขาดทุนจากการจำหน่ายและตัดจำหน่าย</t>
  </si>
  <si>
    <t xml:space="preserve">   ที่ดิน อาคารและอุปกรณ์</t>
  </si>
  <si>
    <t>ส่วนแบ่ง (กำไร) ขาดทุนจากเงินลงทุนในบริษัทร่วม</t>
  </si>
  <si>
    <t xml:space="preserve">   ที่ใช้วิธีส่วนได้เสีย</t>
  </si>
  <si>
    <t>ภาษีเงินได้จ่ายออก</t>
  </si>
  <si>
    <t xml:space="preserve">กระแสเงินสดสุทธิใช้ไปในกิจกรรมดำเนินงาน </t>
  </si>
  <si>
    <t>กระแสเงินสดสุทธิใช้ไปในกิจกรรมจัดหาเงิน</t>
  </si>
  <si>
    <t>ส่วนแบ่งกำไร (ขาดทุน) จากเงินลงทุนในบริษัทร่วม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</si>
  <si>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</si>
  <si>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จ่ายประมาณการหนี้สินไม่หมุนเวียน</t>
  </si>
  <si>
    <t xml:space="preserve">กระแสเงินสดสุทธิใช้ไปในการดำเนินงาน </t>
  </si>
  <si>
    <t>รายได้จากการก่อสร้างและการให้บริการ</t>
  </si>
  <si>
    <t>ต้นทุนการก่อสร้างและการให้บริการ</t>
  </si>
  <si>
    <t xml:space="preserve">    - หุ้นสามัญ</t>
  </si>
  <si>
    <t>4, 12</t>
  </si>
  <si>
    <t>5, 12</t>
  </si>
  <si>
    <t xml:space="preserve">        มูลค่า 0.5 บาทต่อหุ้น</t>
  </si>
  <si>
    <t>(กลับรายการ) ขาดทุนจากการปรับลดมูลค่าสินค้าคงเหลือ</t>
  </si>
  <si>
    <t xml:space="preserve">    - หุ้นสามัญจำนวน 1,200,000,000 หุ้น</t>
  </si>
  <si>
    <t>(กลับรายการ) ผลขาดทุนด้านเครดิตที่คาดว่าจะเกิดขึ้นของลูกหนี้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</si>
</sst>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\ ;\(#,##0\)"/>
    <numFmt numFmtId="191" formatCode="_(* #,##0_);_(* \(#,##0\);_(* &quot;-&quot;????_);_(@_)"/>
    <numFmt numFmtId="192" formatCode="#,##0.00\ ;\(#,##0.00\)"/>
  </numFmts>
  <fonts count="25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b/>
      <i/>
      <sz val="15"/>
      <name val="Angsana New"/>
      <family val="1"/>
    </font>
    <font>
      <b/>
      <sz val="10"/>
      <name val="Angsana New"/>
      <family val="1"/>
    </font>
    <font>
      <i/>
      <sz val="10"/>
      <name val="Angsana New"/>
      <family val="1"/>
    </font>
    <font>
      <sz val="10"/>
      <name val="Angsana New"/>
      <family val="1"/>
    </font>
    <font>
      <b/>
      <sz val="15"/>
      <color indexed="9"/>
      <name val="Angsana New"/>
      <family val="1"/>
    </font>
    <font>
      <i/>
      <sz val="15"/>
      <color indexed="9"/>
      <name val="Angsana New"/>
      <family val="1"/>
    </font>
    <font>
      <sz val="15"/>
      <color indexed="9"/>
      <name val="Angsana New"/>
      <family val="1"/>
    </font>
    <font>
      <sz val="13"/>
      <name val="Browallia New"/>
      <family val="2"/>
    </font>
    <font>
      <sz val="14"/>
      <name val="Angsana New"/>
      <family val="1"/>
    </font>
    <font>
      <b/>
      <sz val="16"/>
      <name val="Angsana New"/>
      <family val="1"/>
    </font>
    <font>
      <sz val="15"/>
      <color rgb="FFFF0000"/>
      <name val="Angsana New"/>
      <family val="1"/>
    </font>
    <font>
      <i/>
      <sz val="16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1"/>
      <color indexed="8"/>
      <name val="Calibri"/>
      <family val="2"/>
    </font>
    <font>
      <sz val="13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0"/>
      </bottom>
      <diagonal/>
    </border>
  </borders>
  <cellStyleXfs count="13">
    <xf numFmtId="0" fontId="0" fillId="0" borderId="0"/>
    <xf numFmtId="18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14" fillId="0" borderId="0"/>
    <xf numFmtId="43" fontId="5" fillId="0" borderId="0" applyFont="0" applyFill="0" applyBorder="0" applyAlignment="0" applyProtection="0"/>
    <xf numFmtId="0" fontId="22" fillId="0" borderId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</cellStyleXfs>
  <cellXfs count="256">
    <xf numFmtId="0" fontId="0" fillId="0" borderId="0" xfId="0"/>
    <xf numFmtId="0" fontId="3" fillId="0" borderId="0" xfId="0" applyFont="1" applyFill="1" applyAlignment="1">
      <alignment vertical="center"/>
    </xf>
    <xf numFmtId="188" fontId="4" fillId="0" borderId="0" xfId="1" applyFont="1" applyFill="1" applyAlignment="1">
      <alignment vertical="center"/>
    </xf>
    <xf numFmtId="188" fontId="4" fillId="0" borderId="0" xfId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6" fillId="0" borderId="0" xfId="0" applyFont="1" applyFill="1" applyAlignment="1"/>
    <xf numFmtId="0" fontId="4" fillId="0" borderId="0" xfId="0" applyFont="1" applyFill="1" applyAlignment="1"/>
    <xf numFmtId="0" fontId="4" fillId="0" borderId="0" xfId="0" applyFont="1" applyFill="1" applyAlignment="1">
      <alignment horizontal="right"/>
    </xf>
    <xf numFmtId="190" fontId="4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wrapText="1"/>
    </xf>
    <xf numFmtId="0" fontId="2" fillId="0" borderId="0" xfId="0" applyFont="1" applyFill="1" applyAlignment="1"/>
    <xf numFmtId="190" fontId="2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right"/>
    </xf>
    <xf numFmtId="190" fontId="2" fillId="0" borderId="0" xfId="0" applyNumberFormat="1" applyFont="1" applyFill="1" applyBorder="1" applyAlignment="1">
      <alignment horizontal="right" vertical="center"/>
    </xf>
    <xf numFmtId="189" fontId="4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89" fontId="4" fillId="0" borderId="0" xfId="3" applyNumberFormat="1" applyFont="1" applyFill="1" applyBorder="1" applyAlignment="1">
      <alignment horizontal="right"/>
    </xf>
    <xf numFmtId="187" fontId="2" fillId="0" borderId="0" xfId="3" applyNumberFormat="1" applyFont="1" applyFill="1" applyBorder="1" applyAlignment="1">
      <alignment horizontal="right"/>
    </xf>
    <xf numFmtId="0" fontId="7" fillId="0" borderId="0" xfId="0" applyFont="1" applyFill="1" applyAlignment="1"/>
    <xf numFmtId="0" fontId="8" fillId="0" borderId="0" xfId="0" applyFont="1" applyFill="1" applyAlignment="1">
      <alignment horizontal="center"/>
    </xf>
    <xf numFmtId="0" fontId="9" fillId="0" borderId="0" xfId="0" applyFont="1" applyFill="1" applyAlignment="1"/>
    <xf numFmtId="0" fontId="7" fillId="0" borderId="0" xfId="0" applyFont="1" applyFill="1" applyAlignment="1">
      <alignment vertical="center"/>
    </xf>
    <xf numFmtId="189" fontId="9" fillId="0" borderId="0" xfId="1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188" fontId="9" fillId="0" borderId="0" xfId="1" applyFont="1" applyFill="1" applyBorder="1" applyAlignment="1">
      <alignment vertical="center"/>
    </xf>
    <xf numFmtId="187" fontId="4" fillId="0" borderId="0" xfId="3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187" fontId="2" fillId="0" borderId="0" xfId="3" applyNumberFormat="1" applyFont="1" applyFill="1" applyAlignment="1">
      <alignment horizontal="right"/>
    </xf>
    <xf numFmtId="190" fontId="4" fillId="0" borderId="0" xfId="0" applyNumberFormat="1" applyFont="1" applyFill="1" applyBorder="1" applyAlignment="1">
      <alignment horizontal="right"/>
    </xf>
    <xf numFmtId="190" fontId="4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/>
    <xf numFmtId="0" fontId="4" fillId="0" borderId="0" xfId="0" applyFont="1" applyFill="1" applyBorder="1" applyAlignment="1"/>
    <xf numFmtId="0" fontId="10" fillId="0" borderId="0" xfId="0" applyFont="1" applyFill="1" applyAlignment="1"/>
    <xf numFmtId="0" fontId="11" fillId="0" borderId="0" xfId="0" applyFont="1" applyFill="1" applyAlignment="1">
      <alignment horizontal="center"/>
    </xf>
    <xf numFmtId="0" fontId="12" fillId="0" borderId="0" xfId="0" applyFont="1" applyFill="1" applyAlignment="1"/>
    <xf numFmtId="188" fontId="4" fillId="0" borderId="0" xfId="3" applyFont="1" applyFill="1" applyAlignment="1"/>
    <xf numFmtId="0" fontId="3" fillId="0" borderId="0" xfId="0" applyFont="1" applyFill="1" applyBorder="1" applyAlignment="1">
      <alignment vertical="center"/>
    </xf>
    <xf numFmtId="190" fontId="4" fillId="0" borderId="0" xfId="0" applyNumberFormat="1" applyFont="1" applyFill="1" applyBorder="1" applyAlignment="1">
      <alignment vertical="center"/>
    </xf>
    <xf numFmtId="188" fontId="4" fillId="0" borderId="0" xfId="0" applyNumberFormat="1" applyFont="1" applyFill="1" applyBorder="1" applyAlignment="1">
      <alignment vertical="center"/>
    </xf>
    <xf numFmtId="190" fontId="2" fillId="0" borderId="0" xfId="0" applyNumberFormat="1" applyFont="1" applyFill="1" applyAlignment="1">
      <alignment vertical="center"/>
    </xf>
    <xf numFmtId="188" fontId="2" fillId="0" borderId="0" xfId="1" applyFont="1" applyFill="1" applyAlignment="1">
      <alignment vertical="center"/>
    </xf>
    <xf numFmtId="188" fontId="2" fillId="0" borderId="0" xfId="1" applyFont="1" applyFill="1" applyBorder="1" applyAlignment="1">
      <alignment vertical="center"/>
    </xf>
    <xf numFmtId="187" fontId="4" fillId="0" borderId="0" xfId="1" applyNumberFormat="1" applyFont="1" applyFill="1" applyBorder="1" applyAlignment="1">
      <alignment horizontal="right" vertical="center"/>
    </xf>
    <xf numFmtId="187" fontId="4" fillId="0" borderId="0" xfId="0" applyNumberFormat="1" applyFont="1" applyFill="1" applyBorder="1" applyAlignment="1">
      <alignment vertical="center"/>
    </xf>
    <xf numFmtId="0" fontId="15" fillId="0" borderId="0" xfId="0" applyFont="1" applyFill="1" applyAlignment="1"/>
    <xf numFmtId="0" fontId="3" fillId="0" borderId="0" xfId="0" applyFont="1" applyFill="1" applyAlignment="1"/>
    <xf numFmtId="188" fontId="4" fillId="0" borderId="0" xfId="3" applyFont="1" applyFill="1" applyBorder="1" applyAlignment="1"/>
    <xf numFmtId="0" fontId="4" fillId="0" borderId="0" xfId="0" applyFont="1" applyFill="1" applyAlignment="1">
      <alignment horizontal="center"/>
    </xf>
    <xf numFmtId="187" fontId="4" fillId="0" borderId="0" xfId="0" applyNumberFormat="1" applyFont="1" applyFill="1" applyAlignment="1"/>
    <xf numFmtId="187" fontId="4" fillId="0" borderId="0" xfId="0" applyNumberFormat="1" applyFont="1" applyFill="1" applyAlignment="1">
      <alignment horizontal="right"/>
    </xf>
    <xf numFmtId="187" fontId="4" fillId="0" borderId="0" xfId="0" applyNumberFormat="1" applyFont="1" applyFill="1" applyBorder="1" applyAlignment="1">
      <alignment horizontal="right"/>
    </xf>
    <xf numFmtId="190" fontId="4" fillId="0" borderId="0" xfId="0" applyNumberFormat="1" applyFont="1" applyFill="1" applyAlignment="1"/>
    <xf numFmtId="187" fontId="16" fillId="0" borderId="0" xfId="0" applyNumberFormat="1" applyFont="1" applyFill="1" applyAlignment="1"/>
    <xf numFmtId="191" fontId="4" fillId="0" borderId="0" xfId="3" applyNumberFormat="1" applyFont="1" applyFill="1" applyBorder="1" applyAlignment="1">
      <alignment horizontal="center" vertical="top"/>
    </xf>
    <xf numFmtId="0" fontId="3" fillId="0" borderId="0" xfId="0" quotePrefix="1" applyFont="1" applyFill="1" applyAlignment="1">
      <alignment horizontal="center"/>
    </xf>
    <xf numFmtId="187" fontId="4" fillId="0" borderId="0" xfId="0" applyNumberFormat="1" applyFont="1" applyFill="1" applyBorder="1" applyAlignment="1"/>
    <xf numFmtId="190" fontId="2" fillId="0" borderId="0" xfId="0" applyNumberFormat="1" applyFont="1" applyFill="1" applyAlignment="1"/>
    <xf numFmtId="188" fontId="2" fillId="0" borderId="0" xfId="3" applyFont="1" applyFill="1" applyAlignment="1"/>
    <xf numFmtId="10" fontId="4" fillId="0" borderId="0" xfId="2" applyNumberFormat="1" applyFont="1" applyFill="1" applyAlignment="1"/>
    <xf numFmtId="0" fontId="4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3" fontId="2" fillId="0" borderId="0" xfId="0" applyNumberFormat="1" applyFont="1" applyFill="1" applyBorder="1" applyAlignment="1"/>
    <xf numFmtId="191" fontId="4" fillId="0" borderId="0" xfId="3" applyNumberFormat="1" applyFont="1" applyFill="1" applyAlignment="1">
      <alignment horizontal="center" vertical="top"/>
    </xf>
    <xf numFmtId="187" fontId="2" fillId="0" borderId="0" xfId="0" applyNumberFormat="1" applyFont="1" applyFill="1" applyBorder="1" applyAlignment="1">
      <alignment horizontal="right"/>
    </xf>
    <xf numFmtId="187" fontId="4" fillId="0" borderId="0" xfId="3" applyNumberFormat="1" applyFont="1" applyFill="1" applyBorder="1" applyAlignment="1"/>
    <xf numFmtId="188" fontId="2" fillId="0" borderId="2" xfId="3" applyNumberFormat="1" applyFont="1" applyFill="1" applyBorder="1" applyAlignment="1">
      <alignment horizontal="right"/>
    </xf>
    <xf numFmtId="188" fontId="2" fillId="0" borderId="0" xfId="3" applyNumberFormat="1" applyFont="1" applyFill="1" applyBorder="1" applyAlignment="1">
      <alignment horizontal="right"/>
    </xf>
    <xf numFmtId="188" fontId="4" fillId="0" borderId="0" xfId="0" applyNumberFormat="1" applyFont="1" applyFill="1" applyAlignment="1"/>
    <xf numFmtId="187" fontId="2" fillId="0" borderId="0" xfId="3" applyNumberFormat="1" applyFont="1" applyFill="1" applyBorder="1" applyAlignment="1">
      <alignment horizontal="right" vertical="top"/>
    </xf>
    <xf numFmtId="189" fontId="2" fillId="0" borderId="0" xfId="3" applyNumberFormat="1" applyFont="1" applyFill="1" applyBorder="1" applyAlignment="1">
      <alignment horizontal="center"/>
    </xf>
    <xf numFmtId="39" fontId="2" fillId="0" borderId="0" xfId="0" applyNumberFormat="1" applyFont="1" applyFill="1" applyBorder="1" applyAlignment="1">
      <alignment horizontal="right"/>
    </xf>
    <xf numFmtId="188" fontId="4" fillId="0" borderId="0" xfId="3" applyFont="1" applyFill="1" applyBorder="1" applyAlignment="1">
      <alignment horizontal="right"/>
    </xf>
    <xf numFmtId="192" fontId="4" fillId="0" borderId="0" xfId="0" applyNumberFormat="1" applyFont="1" applyFill="1" applyAlignment="1"/>
    <xf numFmtId="0" fontId="17" fillId="0" borderId="0" xfId="0" applyFont="1" applyFill="1" applyAlignment="1"/>
    <xf numFmtId="0" fontId="0" fillId="0" borderId="0" xfId="0" applyFont="1" applyFill="1" applyAlignment="1"/>
    <xf numFmtId="0" fontId="0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top" wrapText="1"/>
    </xf>
    <xf numFmtId="0" fontId="18" fillId="0" borderId="0" xfId="0" applyFont="1" applyFill="1" applyBorder="1" applyAlignment="1">
      <alignment vertical="top" wrapText="1"/>
    </xf>
    <xf numFmtId="0" fontId="4" fillId="0" borderId="0" xfId="0" applyFont="1" applyFill="1" applyBorder="1"/>
    <xf numFmtId="0" fontId="4" fillId="0" borderId="0" xfId="0" applyFont="1" applyFill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187" fontId="4" fillId="0" borderId="0" xfId="0" applyNumberFormat="1" applyFont="1" applyFill="1" applyAlignment="1">
      <alignment horizontal="center"/>
    </xf>
    <xf numFmtId="187" fontId="4" fillId="0" borderId="0" xfId="0" applyNumberFormat="1" applyFont="1" applyFill="1"/>
    <xf numFmtId="187" fontId="4" fillId="0" borderId="0" xfId="3" applyNumberFormat="1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 vertical="top" wrapText="1"/>
    </xf>
    <xf numFmtId="189" fontId="2" fillId="0" borderId="0" xfId="3" applyNumberFormat="1" applyFont="1" applyFill="1" applyBorder="1" applyAlignment="1">
      <alignment vertical="top"/>
    </xf>
    <xf numFmtId="189" fontId="21" fillId="0" borderId="0" xfId="3" applyNumberFormat="1" applyFont="1" applyFill="1" applyBorder="1" applyAlignment="1">
      <alignment vertical="top" wrapText="1"/>
    </xf>
    <xf numFmtId="189" fontId="19" fillId="0" borderId="0" xfId="3" applyNumberFormat="1" applyFont="1" applyFill="1" applyBorder="1" applyAlignment="1">
      <alignment vertical="top" wrapText="1"/>
    </xf>
    <xf numFmtId="189" fontId="4" fillId="0" borderId="0" xfId="3" applyNumberFormat="1" applyFont="1" applyFill="1" applyAlignment="1">
      <alignment vertical="top"/>
    </xf>
    <xf numFmtId="189" fontId="4" fillId="0" borderId="0" xfId="3" applyNumberFormat="1" applyFont="1" applyFill="1" applyBorder="1" applyAlignment="1">
      <alignment vertical="top"/>
    </xf>
    <xf numFmtId="189" fontId="2" fillId="0" borderId="0" xfId="3" applyNumberFormat="1" applyFont="1" applyFill="1" applyBorder="1" applyAlignment="1">
      <alignment horizontal="left" vertical="top"/>
    </xf>
    <xf numFmtId="187" fontId="19" fillId="0" borderId="0" xfId="0" applyNumberFormat="1" applyFont="1" applyFill="1" applyBorder="1" applyAlignment="1">
      <alignment horizontal="center" vertical="top" wrapText="1"/>
    </xf>
    <xf numFmtId="191" fontId="4" fillId="0" borderId="0" xfId="3" applyNumberFormat="1" applyFont="1" applyFill="1" applyAlignment="1">
      <alignment horizontal="left" vertical="top"/>
    </xf>
    <xf numFmtId="189" fontId="4" fillId="0" borderId="0" xfId="3" applyNumberFormat="1" applyFont="1" applyFill="1" applyBorder="1" applyAlignment="1">
      <alignment horizontal="left" vertical="top"/>
    </xf>
    <xf numFmtId="187" fontId="2" fillId="0" borderId="0" xfId="0" applyNumberFormat="1" applyFont="1" applyFill="1"/>
    <xf numFmtId="189" fontId="2" fillId="0" borderId="2" xfId="3" applyNumberFormat="1" applyFont="1" applyFill="1" applyBorder="1" applyAlignment="1">
      <alignment vertical="center"/>
    </xf>
    <xf numFmtId="189" fontId="2" fillId="0" borderId="0" xfId="3" applyNumberFormat="1" applyFont="1" applyFill="1" applyBorder="1" applyAlignment="1">
      <alignment vertical="center"/>
    </xf>
    <xf numFmtId="188" fontId="2" fillId="0" borderId="0" xfId="3" applyFont="1" applyFill="1" applyBorder="1" applyAlignment="1">
      <alignment horizontal="right"/>
    </xf>
    <xf numFmtId="189" fontId="2" fillId="0" borderId="0" xfId="3" applyNumberFormat="1" applyFont="1" applyFill="1" applyBorder="1" applyAlignment="1"/>
    <xf numFmtId="189" fontId="2" fillId="0" borderId="1" xfId="3" quotePrefix="1" applyNumberFormat="1" applyFont="1" applyFill="1" applyBorder="1" applyAlignment="1">
      <alignment horizontal="center"/>
    </xf>
    <xf numFmtId="189" fontId="2" fillId="0" borderId="0" xfId="3" applyNumberFormat="1" applyFont="1" applyFill="1" applyBorder="1" applyAlignment="1">
      <alignment horizontal="left"/>
    </xf>
    <xf numFmtId="189" fontId="4" fillId="0" borderId="0" xfId="3" quotePrefix="1" applyNumberFormat="1" applyFont="1" applyFill="1" applyBorder="1" applyAlignment="1">
      <alignment horizontal="left"/>
    </xf>
    <xf numFmtId="189" fontId="4" fillId="0" borderId="0" xfId="3" applyNumberFormat="1" applyFont="1" applyFill="1" applyBorder="1" applyAlignment="1">
      <alignment horizontal="left"/>
    </xf>
    <xf numFmtId="189" fontId="4" fillId="0" borderId="0" xfId="3" applyNumberFormat="1" applyFont="1" applyFill="1" applyBorder="1" applyAlignment="1">
      <alignment horizontal="left" indent="1"/>
    </xf>
    <xf numFmtId="189" fontId="4" fillId="0" borderId="0" xfId="3" applyNumberFormat="1" applyFont="1" applyFill="1" applyBorder="1" applyAlignment="1"/>
    <xf numFmtId="191" fontId="2" fillId="0" borderId="0" xfId="3" applyNumberFormat="1" applyFont="1" applyFill="1" applyAlignment="1">
      <alignment horizontal="center" vertical="top"/>
    </xf>
    <xf numFmtId="189" fontId="21" fillId="0" borderId="0" xfId="3" applyNumberFormat="1" applyFont="1" applyFill="1" applyBorder="1" applyAlignment="1">
      <alignment horizontal="left" vertical="top" wrapText="1"/>
    </xf>
    <xf numFmtId="191" fontId="2" fillId="0" borderId="4" xfId="3" applyNumberFormat="1" applyFont="1" applyFill="1" applyBorder="1" applyAlignment="1">
      <alignment horizontal="center" vertical="top"/>
    </xf>
    <xf numFmtId="189" fontId="2" fillId="0" borderId="4" xfId="3" applyNumberFormat="1" applyFont="1" applyFill="1" applyBorder="1" applyAlignment="1">
      <alignment vertical="top"/>
    </xf>
    <xf numFmtId="189" fontId="2" fillId="0" borderId="2" xfId="3" applyNumberFormat="1" applyFont="1" applyFill="1" applyBorder="1" applyAlignment="1">
      <alignment vertical="top"/>
    </xf>
    <xf numFmtId="49" fontId="6" fillId="0" borderId="0" xfId="0" applyNumberFormat="1" applyFont="1" applyFill="1" applyAlignment="1"/>
    <xf numFmtId="49" fontId="3" fillId="0" borderId="0" xfId="0" applyNumberFormat="1" applyFont="1" applyFill="1" applyAlignment="1"/>
    <xf numFmtId="49" fontId="2" fillId="0" borderId="0" xfId="0" applyNumberFormat="1" applyFont="1" applyFill="1" applyAlignment="1"/>
    <xf numFmtId="189" fontId="2" fillId="0" borderId="0" xfId="3" applyNumberFormat="1" applyFont="1" applyFill="1" applyBorder="1" applyAlignment="1">
      <alignment horizontal="right"/>
    </xf>
    <xf numFmtId="0" fontId="15" fillId="0" borderId="0" xfId="0" applyFont="1" applyFill="1" applyAlignment="1">
      <alignment horizontal="left"/>
    </xf>
    <xf numFmtId="37" fontId="4" fillId="0" borderId="0" xfId="0" applyNumberFormat="1" applyFont="1" applyFill="1"/>
    <xf numFmtId="0" fontId="12" fillId="0" borderId="0" xfId="0" applyFont="1" applyFill="1"/>
    <xf numFmtId="187" fontId="12" fillId="0" borderId="0" xfId="0" applyNumberFormat="1" applyFont="1" applyFill="1"/>
    <xf numFmtId="188" fontId="12" fillId="0" borderId="0" xfId="3" applyFont="1" applyFill="1"/>
    <xf numFmtId="0" fontId="6" fillId="0" borderId="0" xfId="0" applyFont="1" applyFill="1"/>
    <xf numFmtId="0" fontId="4" fillId="0" borderId="0" xfId="0" applyFont="1" applyFill="1" applyAlignment="1">
      <alignment wrapText="1"/>
    </xf>
    <xf numFmtId="0" fontId="3" fillId="0" borderId="0" xfId="0" applyFont="1" applyFill="1" applyBorder="1" applyAlignment="1"/>
    <xf numFmtId="0" fontId="23" fillId="0" borderId="0" xfId="4" applyFont="1" applyFill="1" applyAlignment="1">
      <alignment vertical="center"/>
    </xf>
    <xf numFmtId="0" fontId="15" fillId="0" borderId="0" xfId="0" applyFont="1" applyFill="1" applyBorder="1" applyAlignment="1"/>
    <xf numFmtId="188" fontId="2" fillId="0" borderId="0" xfId="3" applyFont="1" applyFill="1" applyBorder="1" applyAlignment="1">
      <alignment horizontal="center"/>
    </xf>
    <xf numFmtId="0" fontId="6" fillId="0" borderId="0" xfId="0" applyFont="1" applyFill="1" applyBorder="1" applyAlignment="1"/>
    <xf numFmtId="0" fontId="3" fillId="0" borderId="0" xfId="0" quotePrefix="1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191" fontId="4" fillId="0" borderId="0" xfId="3" applyNumberFormat="1" applyFont="1" applyFill="1" applyBorder="1" applyAlignment="1">
      <alignment horizontal="center"/>
    </xf>
    <xf numFmtId="10" fontId="4" fillId="0" borderId="0" xfId="2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187" fontId="4" fillId="0" borderId="0" xfId="3" applyNumberFormat="1" applyFont="1" applyFill="1" applyBorder="1" applyAlignment="1">
      <alignment horizontal="right" vertical="top"/>
    </xf>
    <xf numFmtId="189" fontId="2" fillId="0" borderId="0" xfId="3" quotePrefix="1" applyNumberFormat="1" applyFont="1" applyFill="1" applyBorder="1" applyAlignment="1">
      <alignment horizontal="center"/>
    </xf>
    <xf numFmtId="191" fontId="2" fillId="0" borderId="0" xfId="3" applyNumberFormat="1" applyFont="1" applyFill="1" applyBorder="1" applyAlignment="1">
      <alignment horizontal="center"/>
    </xf>
    <xf numFmtId="39" fontId="2" fillId="0" borderId="0" xfId="3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left"/>
    </xf>
    <xf numFmtId="188" fontId="4" fillId="0" borderId="0" xfId="0" applyNumberFormat="1" applyFont="1" applyFill="1" applyBorder="1" applyAlignment="1"/>
    <xf numFmtId="190" fontId="4" fillId="0" borderId="0" xfId="0" applyNumberFormat="1" applyFont="1" applyFill="1" applyBorder="1" applyAlignment="1"/>
    <xf numFmtId="187" fontId="16" fillId="0" borderId="0" xfId="0" applyNumberFormat="1" applyFont="1" applyFill="1" applyBorder="1" applyAlignment="1"/>
    <xf numFmtId="188" fontId="4" fillId="0" borderId="0" xfId="1" applyFont="1" applyFill="1" applyAlignment="1">
      <alignment horizontal="center" vertical="top"/>
    </xf>
    <xf numFmtId="189" fontId="4" fillId="0" borderId="3" xfId="1" applyNumberFormat="1" applyFont="1" applyFill="1" applyBorder="1" applyAlignment="1"/>
    <xf numFmtId="189" fontId="4" fillId="0" borderId="3" xfId="1" applyNumberFormat="1" applyFont="1" applyFill="1" applyBorder="1" applyAlignment="1">
      <alignment horizontal="right" vertical="center"/>
    </xf>
    <xf numFmtId="189" fontId="4" fillId="0" borderId="3" xfId="1" applyNumberFormat="1" applyFont="1" applyFill="1" applyBorder="1" applyAlignment="1">
      <alignment horizontal="right"/>
    </xf>
    <xf numFmtId="189" fontId="2" fillId="0" borderId="0" xfId="1" applyNumberFormat="1" applyFont="1" applyFill="1" applyBorder="1" applyAlignment="1">
      <alignment horizontal="right"/>
    </xf>
    <xf numFmtId="189" fontId="2" fillId="0" borderId="0" xfId="1" applyNumberFormat="1" applyFont="1" applyFill="1" applyAlignment="1">
      <alignment horizontal="right"/>
    </xf>
    <xf numFmtId="189" fontId="4" fillId="0" borderId="0" xfId="1" applyNumberFormat="1" applyFont="1" applyFill="1" applyBorder="1" applyAlignment="1"/>
    <xf numFmtId="189" fontId="2" fillId="0" borderId="0" xfId="1" applyNumberFormat="1" applyFont="1" applyFill="1" applyBorder="1" applyAlignment="1">
      <alignment horizontal="right" vertical="center"/>
    </xf>
    <xf numFmtId="189" fontId="2" fillId="0" borderId="3" xfId="1" applyNumberFormat="1" applyFont="1" applyFill="1" applyBorder="1" applyAlignment="1">
      <alignment horizontal="right"/>
    </xf>
    <xf numFmtId="189" fontId="2" fillId="0" borderId="0" xfId="1" applyNumberFormat="1" applyFont="1" applyFill="1" applyAlignment="1"/>
    <xf numFmtId="189" fontId="4" fillId="0" borderId="6" xfId="1" applyNumberFormat="1" applyFont="1" applyFill="1" applyBorder="1" applyAlignment="1">
      <alignment horizontal="right" vertical="center"/>
    </xf>
    <xf numFmtId="189" fontId="2" fillId="0" borderId="1" xfId="1" applyNumberFormat="1" applyFont="1" applyFill="1" applyBorder="1" applyAlignment="1"/>
    <xf numFmtId="189" fontId="2" fillId="0" borderId="0" xfId="1" applyNumberFormat="1" applyFont="1" applyFill="1" applyBorder="1" applyAlignment="1"/>
    <xf numFmtId="189" fontId="2" fillId="0" borderId="3" xfId="1" applyNumberFormat="1" applyFont="1" applyFill="1" applyBorder="1" applyAlignment="1">
      <alignment horizontal="center" vertical="top"/>
    </xf>
    <xf numFmtId="189" fontId="2" fillId="0" borderId="2" xfId="1" applyNumberFormat="1" applyFont="1" applyFill="1" applyBorder="1" applyAlignment="1">
      <alignment horizontal="center"/>
    </xf>
    <xf numFmtId="189" fontId="2" fillId="0" borderId="5" xfId="1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center"/>
    </xf>
    <xf numFmtId="188" fontId="2" fillId="0" borderId="1" xfId="1" applyFont="1" applyFill="1" applyBorder="1" applyAlignment="1">
      <alignment horizontal="center" vertical="top"/>
    </xf>
    <xf numFmtId="189" fontId="2" fillId="0" borderId="1" xfId="1" applyNumberFormat="1" applyFont="1" applyFill="1" applyBorder="1" applyAlignment="1">
      <alignment horizontal="center" vertical="top"/>
    </xf>
    <xf numFmtId="189" fontId="2" fillId="0" borderId="2" xfId="1" applyNumberFormat="1" applyFont="1" applyFill="1" applyBorder="1" applyAlignment="1">
      <alignment horizontal="right"/>
    </xf>
    <xf numFmtId="189" fontId="4" fillId="0" borderId="0" xfId="1" applyNumberFormat="1" applyFont="1" applyFill="1" applyAlignment="1">
      <alignment horizontal="center"/>
    </xf>
    <xf numFmtId="189" fontId="9" fillId="0" borderId="0" xfId="1" applyNumberFormat="1" applyFont="1" applyFill="1" applyAlignment="1">
      <alignment horizontal="right"/>
    </xf>
    <xf numFmtId="189" fontId="2" fillId="0" borderId="0" xfId="1" applyNumberFormat="1" applyFont="1" applyFill="1" applyAlignment="1">
      <alignment vertical="center"/>
    </xf>
    <xf numFmtId="189" fontId="9" fillId="0" borderId="0" xfId="1" applyNumberFormat="1" applyFont="1" applyFill="1" applyBorder="1" applyAlignment="1">
      <alignment horizontal="right"/>
    </xf>
    <xf numFmtId="189" fontId="4" fillId="0" borderId="2" xfId="1" applyNumberFormat="1" applyFont="1" applyFill="1" applyBorder="1" applyAlignment="1">
      <alignment horizontal="right"/>
    </xf>
    <xf numFmtId="189" fontId="2" fillId="0" borderId="4" xfId="1" applyNumberFormat="1" applyFont="1" applyFill="1" applyBorder="1" applyAlignment="1">
      <alignment horizontal="right"/>
    </xf>
    <xf numFmtId="189" fontId="4" fillId="0" borderId="0" xfId="1" applyNumberFormat="1" applyFont="1" applyFill="1" applyBorder="1" applyAlignment="1">
      <alignment horizontal="center" vertical="top"/>
    </xf>
    <xf numFmtId="189" fontId="4" fillId="0" borderId="0" xfId="1" quotePrefix="1" applyNumberFormat="1" applyFont="1" applyFill="1" applyBorder="1" applyAlignment="1">
      <alignment horizontal="right" vertical="center"/>
    </xf>
    <xf numFmtId="189" fontId="12" fillId="0" borderId="0" xfId="1" applyNumberFormat="1" applyFont="1" applyFill="1"/>
    <xf numFmtId="189" fontId="4" fillId="0" borderId="4" xfId="1" applyNumberFormat="1" applyFont="1" applyFill="1" applyBorder="1" applyAlignment="1">
      <alignment horizontal="right"/>
    </xf>
    <xf numFmtId="189" fontId="4" fillId="0" borderId="3" xfId="1" applyNumberFormat="1" applyFont="1" applyFill="1" applyBorder="1" applyAlignment="1">
      <alignment vertical="center"/>
    </xf>
    <xf numFmtId="189" fontId="2" fillId="0" borderId="0" xfId="1" applyNumberFormat="1" applyFont="1" applyFill="1" applyBorder="1" applyAlignment="1">
      <alignment horizontal="center"/>
    </xf>
    <xf numFmtId="0" fontId="3" fillId="0" borderId="0" xfId="0" applyFont="1" applyFill="1"/>
    <xf numFmtId="189" fontId="4" fillId="0" borderId="0" xfId="0" applyNumberFormat="1" applyFont="1" applyFill="1"/>
    <xf numFmtId="191" fontId="2" fillId="0" borderId="0" xfId="3" applyNumberFormat="1" applyFont="1" applyFill="1" applyBorder="1" applyAlignment="1">
      <alignment horizontal="center" vertical="top"/>
    </xf>
    <xf numFmtId="189" fontId="2" fillId="0" borderId="4" xfId="1" applyNumberFormat="1" applyFont="1" applyFill="1" applyBorder="1" applyAlignment="1"/>
    <xf numFmtId="189" fontId="4" fillId="0" borderId="0" xfId="0" applyNumberFormat="1" applyFont="1" applyFill="1" applyAlignment="1"/>
    <xf numFmtId="188" fontId="4" fillId="0" borderId="0" xfId="1" applyFont="1" applyFill="1" applyBorder="1" applyAlignment="1">
      <alignment horizontal="center" vertical="top"/>
    </xf>
    <xf numFmtId="189" fontId="4" fillId="0" borderId="0" xfId="0" applyNumberFormat="1" applyFont="1" applyFill="1" applyBorder="1" applyAlignment="1"/>
    <xf numFmtId="16" fontId="2" fillId="0" borderId="0" xfId="0" applyNumberFormat="1" applyFont="1" applyFill="1" applyAlignment="1">
      <alignment vertical="center"/>
    </xf>
    <xf numFmtId="188" fontId="4" fillId="0" borderId="0" xfId="1" applyNumberFormat="1" applyFont="1" applyFill="1" applyBorder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/>
    </xf>
    <xf numFmtId="189" fontId="4" fillId="0" borderId="0" xfId="3" applyNumberFormat="1" applyFont="1" applyFill="1" applyAlignment="1">
      <alignment horizontal="right"/>
    </xf>
    <xf numFmtId="187" fontId="4" fillId="0" borderId="0" xfId="3" applyNumberFormat="1" applyFont="1" applyFill="1" applyAlignment="1">
      <alignment horizontal="right"/>
    </xf>
    <xf numFmtId="189" fontId="4" fillId="0" borderId="0" xfId="1" applyNumberFormat="1" applyFont="1" applyFill="1" applyBorder="1" applyAlignment="1">
      <alignment vertical="center"/>
    </xf>
    <xf numFmtId="49" fontId="4" fillId="0" borderId="0" xfId="0" applyNumberFormat="1" applyFont="1" applyFill="1" applyAlignment="1"/>
    <xf numFmtId="0" fontId="4" fillId="0" borderId="0" xfId="0" applyFont="1" applyFill="1"/>
    <xf numFmtId="37" fontId="4" fillId="0" borderId="0" xfId="0" applyNumberFormat="1" applyFont="1" applyFill="1" applyBorder="1" applyAlignment="1">
      <alignment horizontal="right"/>
    </xf>
    <xf numFmtId="189" fontId="4" fillId="0" borderId="0" xfId="1" applyNumberFormat="1" applyFont="1" applyFill="1" applyAlignment="1"/>
    <xf numFmtId="189" fontId="4" fillId="0" borderId="0" xfId="1" applyNumberFormat="1" applyFont="1" applyFill="1" applyAlignment="1">
      <alignment horizontal="right"/>
    </xf>
    <xf numFmtId="189" fontId="4" fillId="0" borderId="0" xfId="1" applyNumberFormat="1" applyFont="1" applyFill="1" applyBorder="1" applyAlignment="1">
      <alignment horizontal="right" vertical="center"/>
    </xf>
    <xf numFmtId="189" fontId="4" fillId="0" borderId="0" xfId="1" applyNumberFormat="1" applyFont="1" applyFill="1" applyBorder="1" applyAlignment="1">
      <alignment horizontal="right"/>
    </xf>
    <xf numFmtId="189" fontId="4" fillId="0" borderId="0" xfId="1" applyNumberFormat="1" applyFont="1" applyFill="1" applyAlignment="1">
      <alignment horizontal="center" vertical="top"/>
    </xf>
    <xf numFmtId="189" fontId="4" fillId="0" borderId="0" xfId="1" applyNumberFormat="1" applyFont="1" applyFill="1" applyAlignment="1">
      <alignment vertical="center"/>
    </xf>
    <xf numFmtId="189" fontId="2" fillId="0" borderId="1" xfId="1" applyNumberFormat="1" applyFont="1" applyFill="1" applyBorder="1" applyAlignment="1">
      <alignment horizontal="right"/>
    </xf>
    <xf numFmtId="189" fontId="4" fillId="0" borderId="0" xfId="1" quotePrefix="1" applyNumberFormat="1" applyFont="1" applyFill="1" applyBorder="1" applyAlignment="1">
      <alignment horizontal="center"/>
    </xf>
    <xf numFmtId="189" fontId="4" fillId="0" borderId="0" xfId="1" applyNumberFormat="1" applyFont="1" applyFill="1"/>
    <xf numFmtId="189" fontId="4" fillId="0" borderId="0" xfId="1" applyNumberFormat="1" applyFont="1" applyFill="1" applyBorder="1"/>
    <xf numFmtId="189" fontId="4" fillId="0" borderId="0" xfId="1" applyNumberFormat="1" applyFont="1" applyFill="1" applyAlignment="1">
      <alignment horizontal="right" vertical="center"/>
    </xf>
    <xf numFmtId="189" fontId="4" fillId="0" borderId="3" xfId="1" applyNumberFormat="1" applyFont="1" applyFill="1" applyBorder="1"/>
    <xf numFmtId="10" fontId="4" fillId="0" borderId="0" xfId="0" applyNumberFormat="1" applyFont="1" applyFill="1" applyBorder="1" applyAlignment="1"/>
    <xf numFmtId="0" fontId="19" fillId="0" borderId="0" xfId="0" applyFont="1" applyFill="1" applyBorder="1" applyAlignment="1">
      <alignment horizontal="center" vertical="center"/>
    </xf>
    <xf numFmtId="0" fontId="13" fillId="0" borderId="0" xfId="6" applyFont="1" applyFill="1"/>
    <xf numFmtId="189" fontId="4" fillId="0" borderId="0" xfId="0" applyNumberFormat="1" applyFont="1" applyFill="1" applyAlignment="1">
      <alignment vertical="center"/>
    </xf>
    <xf numFmtId="189" fontId="4" fillId="0" borderId="0" xfId="1" applyNumberFormat="1" applyFont="1" applyFill="1" applyAlignment="1">
      <alignment horizontal="left"/>
    </xf>
    <xf numFmtId="0" fontId="4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/>
    <xf numFmtId="187" fontId="4" fillId="0" borderId="0" xfId="3" applyNumberFormat="1" applyFont="1" applyFill="1" applyAlignment="1">
      <alignment horizontal="left"/>
    </xf>
    <xf numFmtId="3" fontId="4" fillId="0" borderId="0" xfId="0" applyNumberFormat="1" applyFont="1" applyFill="1"/>
    <xf numFmtId="3" fontId="12" fillId="0" borderId="0" xfId="0" applyNumberFormat="1" applyFont="1" applyFill="1"/>
    <xf numFmtId="189" fontId="12" fillId="0" borderId="0" xfId="0" applyNumberFormat="1" applyFont="1" applyFill="1"/>
    <xf numFmtId="0" fontId="4" fillId="0" borderId="0" xfId="0" quotePrefix="1" applyFont="1" applyFill="1"/>
    <xf numFmtId="189" fontId="2" fillId="0" borderId="0" xfId="3" applyNumberFormat="1" applyFont="1" applyFill="1" applyAlignment="1">
      <alignment vertical="top"/>
    </xf>
    <xf numFmtId="189" fontId="2" fillId="0" borderId="0" xfId="0" applyNumberFormat="1" applyFont="1" applyFill="1" applyAlignment="1">
      <alignment vertical="center"/>
    </xf>
    <xf numFmtId="0" fontId="18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189" fontId="3" fillId="0" borderId="0" xfId="1" applyNumberFormat="1" applyFont="1" applyFill="1" applyAlignment="1">
      <alignment vertical="center"/>
    </xf>
    <xf numFmtId="189" fontId="3" fillId="0" borderId="0" xfId="1" applyNumberFormat="1" applyFont="1" applyFill="1" applyAlignment="1">
      <alignment horizontal="right"/>
    </xf>
    <xf numFmtId="187" fontId="3" fillId="0" borderId="0" xfId="3" applyNumberFormat="1" applyFont="1" applyFill="1" applyAlignment="1">
      <alignment horizontal="right"/>
    </xf>
    <xf numFmtId="189" fontId="3" fillId="0" borderId="0" xfId="1" applyNumberFormat="1" applyFont="1" applyFill="1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89" fontId="2" fillId="0" borderId="0" xfId="1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189" fontId="2" fillId="0" borderId="0" xfId="1" applyNumberFormat="1" applyFont="1" applyFill="1" applyAlignment="1">
      <alignment horizontal="center"/>
    </xf>
    <xf numFmtId="189" fontId="4" fillId="0" borderId="0" xfId="1" applyNumberFormat="1" applyFont="1" applyFill="1" applyAlignment="1">
      <alignment horizontal="center" wrapText="1"/>
    </xf>
    <xf numFmtId="189" fontId="3" fillId="0" borderId="0" xfId="1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19" fillId="0" borderId="3" xfId="0" applyFont="1" applyFill="1" applyBorder="1" applyAlignment="1">
      <alignment horizontal="center" vertical="top" wrapText="1"/>
    </xf>
    <xf numFmtId="0" fontId="18" fillId="0" borderId="0" xfId="0" applyFont="1" applyFill="1" applyBorder="1" applyAlignment="1">
      <alignment horizontal="center" vertical="top" wrapText="1"/>
    </xf>
  </cellXfs>
  <cellStyles count="13">
    <cellStyle name="Comma" xfId="1" builtinId="3"/>
    <cellStyle name="Comma 2" xfId="10"/>
    <cellStyle name="Comma 2 3" xfId="3"/>
    <cellStyle name="Comma 2 5" xfId="7"/>
    <cellStyle name="Comma 27" xfId="5"/>
    <cellStyle name="Comma 4" xfId="11"/>
    <cellStyle name="Comma 4 3" xfId="8"/>
    <cellStyle name="Comma 4 3 2" xfId="9"/>
    <cellStyle name="Comma 4 4" xfId="12"/>
    <cellStyle name="Normal" xfId="0" builtinId="0"/>
    <cellStyle name="Normal 5" xfId="6"/>
    <cellStyle name="Normal 7" xfId="4"/>
    <cellStyle name="Percent" xfId="2" builtinId="5"/>
  </cellStyles>
  <dxfs count="0"/>
  <tableStyles count="0" defaultTableStyle="TableStyleMedium2" defaultPivotStyle="PivotStyleLight16"/>
  <colors>
    <mruColors>
      <color rgb="FFCCCCFF"/>
      <color rgb="FF66FF9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tabSelected="1" view="pageBreakPreview" topLeftCell="A42" zoomScale="80" zoomScaleNormal="80" zoomScaleSheetLayoutView="80" workbookViewId="0">
      <selection activeCell="A40" sqref="A40"/>
    </sheetView>
  </sheetViews>
  <sheetFormatPr defaultColWidth="9.25" defaultRowHeight="21.75" x14ac:dyDescent="0.2"/>
  <cols>
    <col min="1" max="1" width="34.25" style="193" customWidth="1"/>
    <col min="2" max="2" width="7.75" style="1" customWidth="1"/>
    <col min="3" max="3" width="1" style="193" customWidth="1"/>
    <col min="4" max="4" width="13.75" style="193" customWidth="1"/>
    <col min="5" max="5" width="1" style="194" customWidth="1"/>
    <col min="6" max="6" width="12.25" style="193" customWidth="1"/>
    <col min="7" max="7" width="1" style="194" customWidth="1"/>
    <col min="8" max="8" width="13.75" style="193" customWidth="1"/>
    <col min="9" max="9" width="1" style="194" customWidth="1"/>
    <col min="10" max="10" width="12.25" style="193" customWidth="1"/>
    <col min="11" max="11" width="14" style="193" bestFit="1" customWidth="1"/>
    <col min="12" max="12" width="2.625" style="2" customWidth="1"/>
    <col min="13" max="13" width="16" style="194" bestFit="1" customWidth="1"/>
    <col min="14" max="14" width="2.625" style="3" customWidth="1"/>
    <col min="15" max="15" width="9.75" style="194" customWidth="1"/>
    <col min="16" max="16" width="2.625" style="194" customWidth="1"/>
    <col min="17" max="17" width="16" style="194" bestFit="1" customWidth="1"/>
    <col min="18" max="18" width="11.375" style="193" customWidth="1"/>
    <col min="19" max="16384" width="9.25" style="193"/>
  </cols>
  <sheetData>
    <row r="1" spans="1:17" ht="20.25" customHeight="1" x14ac:dyDescent="0.2">
      <c r="A1" s="192" t="s">
        <v>93</v>
      </c>
    </row>
    <row r="2" spans="1:17" ht="20.25" customHeight="1" x14ac:dyDescent="0.2">
      <c r="A2" s="192" t="s">
        <v>0</v>
      </c>
    </row>
    <row r="3" spans="1:17" ht="20.25" customHeight="1" x14ac:dyDescent="0.2">
      <c r="B3" s="4"/>
      <c r="D3" s="5"/>
      <c r="E3" s="6"/>
      <c r="F3" s="5"/>
      <c r="G3" s="6"/>
      <c r="H3" s="5"/>
      <c r="I3" s="6"/>
      <c r="J3" s="5"/>
    </row>
    <row r="4" spans="1:17" ht="20.25" customHeight="1" x14ac:dyDescent="0.2">
      <c r="B4" s="4"/>
      <c r="D4" s="242" t="s">
        <v>1</v>
      </c>
      <c r="E4" s="242"/>
      <c r="F4" s="242"/>
      <c r="G4" s="7"/>
      <c r="H4" s="242" t="s">
        <v>2</v>
      </c>
      <c r="I4" s="242"/>
      <c r="J4" s="242"/>
    </row>
    <row r="5" spans="1:17" ht="20.25" customHeight="1" x14ac:dyDescent="0.2">
      <c r="B5" s="193"/>
      <c r="D5" s="5" t="s">
        <v>154</v>
      </c>
      <c r="E5" s="7"/>
      <c r="F5" s="5" t="s">
        <v>3</v>
      </c>
      <c r="G5" s="7"/>
      <c r="H5" s="5" t="s">
        <v>154</v>
      </c>
      <c r="I5" s="7"/>
      <c r="J5" s="5" t="s">
        <v>3</v>
      </c>
    </row>
    <row r="6" spans="1:17" ht="20.25" customHeight="1" x14ac:dyDescent="0.2">
      <c r="A6" s="192" t="s">
        <v>4</v>
      </c>
      <c r="B6" s="236" t="s">
        <v>5</v>
      </c>
      <c r="D6" s="6">
        <v>2564</v>
      </c>
      <c r="E6" s="6"/>
      <c r="F6" s="6">
        <v>2563</v>
      </c>
      <c r="G6" s="6"/>
      <c r="H6" s="6">
        <v>2564</v>
      </c>
      <c r="I6" s="6"/>
      <c r="J6" s="6">
        <v>2563</v>
      </c>
    </row>
    <row r="7" spans="1:17" ht="20.25" customHeight="1" x14ac:dyDescent="0.2">
      <c r="A7" s="192"/>
      <c r="B7" s="236"/>
      <c r="D7" s="6" t="s">
        <v>6</v>
      </c>
      <c r="E7" s="6"/>
      <c r="F7" s="6"/>
      <c r="G7" s="6"/>
      <c r="H7" s="6" t="s">
        <v>6</v>
      </c>
      <c r="I7" s="6"/>
      <c r="J7" s="6"/>
    </row>
    <row r="8" spans="1:17" ht="20.25" customHeight="1" x14ac:dyDescent="0.2">
      <c r="A8" s="192"/>
      <c r="B8" s="236"/>
      <c r="D8" s="243" t="s">
        <v>7</v>
      </c>
      <c r="E8" s="243"/>
      <c r="F8" s="243"/>
      <c r="G8" s="243"/>
      <c r="H8" s="243"/>
      <c r="I8" s="243"/>
      <c r="J8" s="243"/>
      <c r="L8" s="193"/>
      <c r="N8" s="194"/>
    </row>
    <row r="9" spans="1:17" x14ac:dyDescent="0.45">
      <c r="A9" s="8" t="s">
        <v>8</v>
      </c>
      <c r="B9" s="195"/>
      <c r="C9" s="9"/>
      <c r="D9" s="10"/>
      <c r="E9" s="10"/>
      <c r="F9" s="10"/>
      <c r="G9" s="10"/>
      <c r="H9" s="10"/>
      <c r="I9" s="10"/>
      <c r="J9" s="10"/>
      <c r="L9" s="193"/>
      <c r="N9" s="194"/>
    </row>
    <row r="10" spans="1:17" ht="22.5" customHeight="1" x14ac:dyDescent="0.45">
      <c r="A10" s="9" t="s">
        <v>9</v>
      </c>
      <c r="B10" s="12"/>
      <c r="C10" s="9"/>
      <c r="D10" s="207">
        <v>349001</v>
      </c>
      <c r="E10" s="207"/>
      <c r="F10" s="207">
        <v>472611</v>
      </c>
      <c r="G10" s="207"/>
      <c r="H10" s="207">
        <v>312627</v>
      </c>
      <c r="I10" s="207"/>
      <c r="J10" s="207">
        <v>320427</v>
      </c>
      <c r="K10" s="11"/>
      <c r="L10" s="193"/>
      <c r="M10" s="198"/>
      <c r="N10" s="194"/>
      <c r="Q10" s="17"/>
    </row>
    <row r="11" spans="1:17" ht="22.5" customHeight="1" x14ac:dyDescent="0.45">
      <c r="A11" s="9" t="s">
        <v>109</v>
      </c>
      <c r="B11" s="12" t="s">
        <v>188</v>
      </c>
      <c r="C11" s="9"/>
      <c r="D11" s="207">
        <v>280338</v>
      </c>
      <c r="E11" s="207"/>
      <c r="F11" s="207">
        <v>265180</v>
      </c>
      <c r="G11" s="207"/>
      <c r="H11" s="210">
        <v>41537</v>
      </c>
      <c r="I11" s="207"/>
      <c r="J11" s="207">
        <v>79041</v>
      </c>
      <c r="K11" s="11"/>
      <c r="L11" s="193"/>
      <c r="M11" s="198"/>
      <c r="N11" s="194"/>
      <c r="Q11" s="17"/>
    </row>
    <row r="12" spans="1:17" ht="21.75" customHeight="1" x14ac:dyDescent="0.45">
      <c r="A12" s="9" t="s">
        <v>136</v>
      </c>
      <c r="B12" s="12" t="s">
        <v>189</v>
      </c>
      <c r="C12" s="9"/>
      <c r="D12" s="207">
        <v>587526</v>
      </c>
      <c r="E12" s="207"/>
      <c r="F12" s="207">
        <v>524091</v>
      </c>
      <c r="G12" s="207"/>
      <c r="H12" s="210">
        <v>0</v>
      </c>
      <c r="I12" s="207"/>
      <c r="J12" s="207">
        <v>0</v>
      </c>
      <c r="K12" s="11"/>
      <c r="L12" s="193"/>
      <c r="M12" s="198"/>
      <c r="N12" s="194"/>
      <c r="Q12" s="17"/>
    </row>
    <row r="13" spans="1:17" ht="21.75" customHeight="1" x14ac:dyDescent="0.45">
      <c r="A13" s="9" t="s">
        <v>10</v>
      </c>
      <c r="B13" s="12">
        <v>3</v>
      </c>
      <c r="C13" s="9"/>
      <c r="D13" s="207">
        <v>18320</v>
      </c>
      <c r="E13" s="207"/>
      <c r="F13" s="207">
        <v>18320</v>
      </c>
      <c r="G13" s="207"/>
      <c r="H13" s="210">
        <v>64550</v>
      </c>
      <c r="I13" s="207"/>
      <c r="J13" s="207">
        <v>87330</v>
      </c>
      <c r="K13" s="11"/>
      <c r="L13" s="193"/>
      <c r="M13" s="198"/>
      <c r="N13" s="194"/>
      <c r="Q13" s="17"/>
    </row>
    <row r="14" spans="1:17" ht="21.75" customHeight="1" x14ac:dyDescent="0.45">
      <c r="A14" s="9" t="s">
        <v>35</v>
      </c>
      <c r="B14" s="12">
        <v>6</v>
      </c>
      <c r="C14" s="9"/>
      <c r="D14" s="207">
        <v>53756</v>
      </c>
      <c r="E14" s="207"/>
      <c r="F14" s="207">
        <v>61080</v>
      </c>
      <c r="G14" s="207"/>
      <c r="H14" s="210">
        <v>12743</v>
      </c>
      <c r="I14" s="207"/>
      <c r="J14" s="207">
        <v>11135</v>
      </c>
      <c r="K14" s="11"/>
      <c r="L14" s="193"/>
      <c r="M14" s="198"/>
      <c r="N14" s="194"/>
      <c r="Q14" s="17"/>
    </row>
    <row r="15" spans="1:17" ht="21.75" customHeight="1" x14ac:dyDescent="0.45">
      <c r="A15" s="9" t="s">
        <v>11</v>
      </c>
      <c r="B15" s="12"/>
      <c r="C15" s="9"/>
      <c r="D15" s="207">
        <v>8538</v>
      </c>
      <c r="E15" s="207"/>
      <c r="F15" s="207">
        <v>7961</v>
      </c>
      <c r="G15" s="207"/>
      <c r="H15" s="210">
        <v>100</v>
      </c>
      <c r="I15" s="207"/>
      <c r="J15" s="207">
        <v>114</v>
      </c>
      <c r="K15" s="11"/>
      <c r="L15" s="193"/>
      <c r="M15" s="198"/>
      <c r="N15" s="194"/>
      <c r="Q15" s="17"/>
    </row>
    <row r="16" spans="1:17" ht="21.75" hidden="1" customHeight="1" x14ac:dyDescent="0.45">
      <c r="A16" s="9" t="s">
        <v>116</v>
      </c>
      <c r="B16" s="12"/>
      <c r="C16" s="9"/>
      <c r="E16" s="207"/>
      <c r="G16" s="207"/>
      <c r="H16" s="207"/>
      <c r="I16" s="207"/>
      <c r="J16" s="207"/>
      <c r="K16" s="11"/>
      <c r="L16" s="193"/>
      <c r="M16" s="3"/>
      <c r="N16" s="194"/>
      <c r="Q16" s="3"/>
    </row>
    <row r="17" spans="1:18" ht="21.75" hidden="1" customHeight="1" x14ac:dyDescent="0.45">
      <c r="A17" s="9" t="s">
        <v>115</v>
      </c>
      <c r="B17" s="12"/>
      <c r="C17" s="9"/>
      <c r="D17" s="207"/>
      <c r="E17" s="207"/>
      <c r="F17" s="207"/>
      <c r="G17" s="207"/>
      <c r="H17" s="207"/>
      <c r="I17" s="207"/>
      <c r="J17" s="207"/>
      <c r="K17" s="11"/>
      <c r="L17" s="193"/>
      <c r="M17" s="3"/>
      <c r="N17" s="194"/>
      <c r="Q17" s="3"/>
    </row>
    <row r="18" spans="1:18" x14ac:dyDescent="0.45">
      <c r="A18" s="13" t="s">
        <v>12</v>
      </c>
      <c r="B18" s="195"/>
      <c r="C18" s="9"/>
      <c r="D18" s="208">
        <f>SUM(D10:D17)</f>
        <v>1297479</v>
      </c>
      <c r="E18" s="155"/>
      <c r="F18" s="208">
        <f>SUM(F10:F17)</f>
        <v>1349243</v>
      </c>
      <c r="G18" s="154"/>
      <c r="H18" s="208">
        <f>SUM(H10:H17)</f>
        <v>431557</v>
      </c>
      <c r="I18" s="155"/>
      <c r="J18" s="208">
        <f>SUM(J10:J17)</f>
        <v>498047</v>
      </c>
      <c r="L18" s="193"/>
      <c r="M18" s="17"/>
      <c r="N18" s="194"/>
      <c r="Q18" s="3"/>
    </row>
    <row r="19" spans="1:18" ht="20.25" customHeight="1" x14ac:dyDescent="0.45">
      <c r="A19" s="9"/>
      <c r="B19" s="195"/>
      <c r="C19" s="9"/>
      <c r="D19" s="203"/>
      <c r="E19" s="203"/>
      <c r="F19" s="203"/>
      <c r="G19" s="203"/>
      <c r="H19" s="203"/>
      <c r="I19" s="203"/>
      <c r="J19" s="203"/>
      <c r="K19" s="11"/>
      <c r="L19" s="193"/>
      <c r="M19" s="3"/>
      <c r="N19" s="194"/>
      <c r="Q19" s="3"/>
    </row>
    <row r="20" spans="1:18" x14ac:dyDescent="0.45">
      <c r="A20" s="8" t="s">
        <v>13</v>
      </c>
      <c r="B20" s="195"/>
      <c r="C20" s="9"/>
      <c r="D20" s="203"/>
      <c r="E20" s="203"/>
      <c r="F20" s="203"/>
      <c r="G20" s="203"/>
      <c r="H20" s="203"/>
      <c r="I20" s="203"/>
      <c r="J20" s="203"/>
      <c r="L20" s="193"/>
      <c r="N20" s="194"/>
    </row>
    <row r="21" spans="1:18" ht="21.75" customHeight="1" x14ac:dyDescent="0.45">
      <c r="A21" s="9" t="s">
        <v>124</v>
      </c>
      <c r="B21" s="12"/>
      <c r="C21" s="9"/>
      <c r="D21" s="207">
        <v>27451</v>
      </c>
      <c r="E21" s="207"/>
      <c r="F21" s="207">
        <v>29820</v>
      </c>
      <c r="G21" s="207"/>
      <c r="H21" s="210">
        <v>15800</v>
      </c>
      <c r="I21" s="207"/>
      <c r="J21" s="207">
        <v>15800</v>
      </c>
      <c r="K21" s="11"/>
      <c r="L21" s="193"/>
      <c r="M21" s="198"/>
      <c r="N21" s="194"/>
      <c r="Q21" s="17"/>
    </row>
    <row r="22" spans="1:18" ht="21.75" customHeight="1" x14ac:dyDescent="0.45">
      <c r="A22" s="9" t="s">
        <v>36</v>
      </c>
      <c r="B22" s="12">
        <v>8</v>
      </c>
      <c r="C22" s="9"/>
      <c r="D22" s="207">
        <v>0</v>
      </c>
      <c r="E22" s="207"/>
      <c r="F22" s="207">
        <v>0</v>
      </c>
      <c r="G22" s="207"/>
      <c r="H22" s="210">
        <v>111459</v>
      </c>
      <c r="I22" s="207"/>
      <c r="J22" s="207">
        <v>111459</v>
      </c>
      <c r="K22" s="11"/>
      <c r="M22" s="198"/>
      <c r="N22" s="194"/>
      <c r="Q22" s="17"/>
    </row>
    <row r="23" spans="1:18" ht="21.75" customHeight="1" x14ac:dyDescent="0.45">
      <c r="A23" s="9" t="s">
        <v>133</v>
      </c>
      <c r="B23" s="12">
        <v>7</v>
      </c>
      <c r="C23" s="9"/>
      <c r="D23" s="207">
        <v>1689</v>
      </c>
      <c r="E23" s="207"/>
      <c r="F23" s="207">
        <v>1447</v>
      </c>
      <c r="G23" s="207"/>
      <c r="H23" s="207">
        <v>4000</v>
      </c>
      <c r="I23" s="207"/>
      <c r="J23" s="207">
        <v>4000</v>
      </c>
      <c r="K23" s="11"/>
      <c r="M23" s="198"/>
      <c r="N23" s="194"/>
      <c r="Q23" s="17"/>
    </row>
    <row r="24" spans="1:18" ht="21.75" customHeight="1" x14ac:dyDescent="0.45">
      <c r="A24" s="9" t="s">
        <v>37</v>
      </c>
      <c r="B24" s="12">
        <v>3</v>
      </c>
      <c r="C24" s="9"/>
      <c r="D24" s="207">
        <v>1316</v>
      </c>
      <c r="E24" s="207"/>
      <c r="F24" s="207">
        <v>0</v>
      </c>
      <c r="G24" s="207"/>
      <c r="H24" s="210">
        <v>144500</v>
      </c>
      <c r="I24" s="207"/>
      <c r="J24" s="207">
        <v>86670</v>
      </c>
      <c r="K24" s="11"/>
      <c r="L24" s="193"/>
      <c r="M24" s="198"/>
      <c r="N24" s="194"/>
      <c r="Q24" s="17"/>
    </row>
    <row r="25" spans="1:18" ht="21.75" customHeight="1" x14ac:dyDescent="0.45">
      <c r="A25" s="9" t="s">
        <v>38</v>
      </c>
      <c r="B25" s="12"/>
      <c r="C25" s="9"/>
      <c r="D25" s="207">
        <v>4172</v>
      </c>
      <c r="E25" s="207"/>
      <c r="F25" s="207">
        <v>4287</v>
      </c>
      <c r="G25" s="207"/>
      <c r="H25" s="210">
        <v>0</v>
      </c>
      <c r="I25" s="207"/>
      <c r="J25" s="207">
        <v>0</v>
      </c>
      <c r="K25" s="11"/>
      <c r="L25" s="193"/>
      <c r="M25" s="198"/>
      <c r="N25" s="194"/>
      <c r="Q25" s="17"/>
    </row>
    <row r="26" spans="1:18" ht="21.75" customHeight="1" x14ac:dyDescent="0.45">
      <c r="A26" s="9" t="s">
        <v>14</v>
      </c>
      <c r="B26" s="12">
        <v>9</v>
      </c>
      <c r="C26" s="9"/>
      <c r="D26" s="207">
        <v>710423</v>
      </c>
      <c r="E26" s="207"/>
      <c r="F26" s="207">
        <v>721356</v>
      </c>
      <c r="G26" s="207"/>
      <c r="H26" s="207">
        <v>56221</v>
      </c>
      <c r="I26" s="207"/>
      <c r="J26" s="207">
        <v>57572</v>
      </c>
      <c r="K26" s="11"/>
      <c r="L26" s="193"/>
      <c r="M26" s="198"/>
      <c r="N26" s="194"/>
      <c r="Q26" s="17"/>
    </row>
    <row r="27" spans="1:18" ht="21.75" customHeight="1" x14ac:dyDescent="0.45">
      <c r="A27" s="9" t="s">
        <v>39</v>
      </c>
      <c r="B27" s="12"/>
      <c r="C27" s="9"/>
      <c r="D27" s="207">
        <v>19384</v>
      </c>
      <c r="E27" s="207"/>
      <c r="F27" s="207">
        <v>19384</v>
      </c>
      <c r="G27" s="207"/>
      <c r="H27" s="210">
        <v>0</v>
      </c>
      <c r="I27" s="207"/>
      <c r="J27" s="207">
        <v>0</v>
      </c>
      <c r="K27" s="11"/>
      <c r="L27" s="193"/>
      <c r="M27" s="198"/>
      <c r="N27" s="194"/>
      <c r="Q27" s="17"/>
    </row>
    <row r="28" spans="1:18" ht="21.75" customHeight="1" x14ac:dyDescent="0.45">
      <c r="A28" s="9" t="s">
        <v>15</v>
      </c>
      <c r="B28" s="12"/>
      <c r="C28" s="9"/>
      <c r="D28" s="207">
        <v>15474</v>
      </c>
      <c r="E28" s="207"/>
      <c r="F28" s="207">
        <v>15950</v>
      </c>
      <c r="G28" s="207"/>
      <c r="H28" s="207">
        <v>1533</v>
      </c>
      <c r="I28" s="207"/>
      <c r="J28" s="207">
        <v>1633</v>
      </c>
      <c r="K28" s="11"/>
      <c r="L28" s="193"/>
      <c r="M28" s="198"/>
      <c r="N28" s="194"/>
      <c r="Q28" s="17"/>
    </row>
    <row r="29" spans="1:18" ht="21.75" customHeight="1" x14ac:dyDescent="0.45">
      <c r="A29" s="9" t="s">
        <v>162</v>
      </c>
      <c r="B29" s="12">
        <v>3</v>
      </c>
      <c r="C29" s="9"/>
      <c r="D29" s="207">
        <v>76241</v>
      </c>
      <c r="E29" s="207"/>
      <c r="F29" s="207">
        <v>76241</v>
      </c>
      <c r="G29" s="207"/>
      <c r="H29" s="207">
        <v>0</v>
      </c>
      <c r="I29" s="207"/>
      <c r="J29" s="207">
        <v>0</v>
      </c>
      <c r="K29" s="11"/>
      <c r="L29" s="193"/>
      <c r="M29" s="198"/>
      <c r="N29" s="194"/>
      <c r="Q29" s="17"/>
    </row>
    <row r="30" spans="1:18" ht="21.75" customHeight="1" x14ac:dyDescent="0.45">
      <c r="A30" s="9" t="s">
        <v>163</v>
      </c>
      <c r="B30" s="12">
        <v>5</v>
      </c>
      <c r="C30" s="9"/>
      <c r="D30" s="207">
        <v>62200</v>
      </c>
      <c r="E30" s="207"/>
      <c r="F30" s="207">
        <v>54192</v>
      </c>
      <c r="G30" s="207"/>
      <c r="H30" s="207">
        <v>0</v>
      </c>
      <c r="I30" s="207"/>
      <c r="J30" s="207">
        <v>0</v>
      </c>
      <c r="K30" s="11"/>
      <c r="L30" s="193"/>
      <c r="M30" s="198"/>
      <c r="N30" s="194"/>
      <c r="Q30" s="17"/>
    </row>
    <row r="31" spans="1:18" ht="21.75" customHeight="1" x14ac:dyDescent="0.45">
      <c r="A31" s="9" t="s">
        <v>110</v>
      </c>
      <c r="B31" s="12"/>
      <c r="C31" s="9"/>
      <c r="D31" s="207">
        <v>159793</v>
      </c>
      <c r="E31" s="207"/>
      <c r="F31" s="207">
        <v>151193</v>
      </c>
      <c r="G31" s="207"/>
      <c r="H31" s="210">
        <v>9077</v>
      </c>
      <c r="I31" s="207"/>
      <c r="J31" s="207">
        <v>8977</v>
      </c>
      <c r="K31" s="11"/>
      <c r="L31" s="193"/>
      <c r="M31" s="198"/>
      <c r="N31" s="194"/>
      <c r="Q31" s="17"/>
      <c r="R31" s="217"/>
    </row>
    <row r="32" spans="1:18" ht="21.75" customHeight="1" x14ac:dyDescent="0.45">
      <c r="A32" s="9" t="s">
        <v>40</v>
      </c>
      <c r="B32" s="12"/>
      <c r="C32" s="9"/>
      <c r="D32" s="207">
        <v>8390</v>
      </c>
      <c r="E32" s="207"/>
      <c r="F32" s="207">
        <v>7683</v>
      </c>
      <c r="G32" s="207"/>
      <c r="H32" s="210">
        <v>1869</v>
      </c>
      <c r="I32" s="207"/>
      <c r="J32" s="207">
        <v>1989</v>
      </c>
      <c r="K32" s="11"/>
      <c r="L32" s="193"/>
      <c r="M32" s="198"/>
      <c r="N32" s="194"/>
      <c r="Q32" s="17"/>
    </row>
    <row r="33" spans="1:17" ht="21.75" customHeight="1" x14ac:dyDescent="0.45">
      <c r="A33" s="9" t="s">
        <v>41</v>
      </c>
      <c r="B33" s="12"/>
      <c r="C33" s="9"/>
      <c r="D33" s="207">
        <v>10358</v>
      </c>
      <c r="E33" s="207"/>
      <c r="F33" s="207">
        <v>7421</v>
      </c>
      <c r="G33" s="207"/>
      <c r="H33" s="210">
        <v>3584</v>
      </c>
      <c r="I33" s="207"/>
      <c r="J33" s="207">
        <v>2985</v>
      </c>
      <c r="K33" s="11"/>
      <c r="L33" s="193"/>
      <c r="M33" s="198"/>
      <c r="N33" s="194"/>
      <c r="Q33" s="17"/>
    </row>
    <row r="34" spans="1:17" x14ac:dyDescent="0.45">
      <c r="A34" s="13" t="s">
        <v>16</v>
      </c>
      <c r="B34" s="195"/>
      <c r="C34" s="9"/>
      <c r="D34" s="208">
        <f>SUM(D21:D33)</f>
        <v>1096891</v>
      </c>
      <c r="E34" s="155"/>
      <c r="F34" s="208">
        <f>SUM(F21:F33)</f>
        <v>1088974</v>
      </c>
      <c r="G34" s="154"/>
      <c r="H34" s="208">
        <f>SUM(H21:H33)</f>
        <v>348043</v>
      </c>
      <c r="I34" s="155"/>
      <c r="J34" s="208">
        <f>SUM(J21:J33)</f>
        <v>291085</v>
      </c>
      <c r="L34" s="193"/>
      <c r="M34" s="17"/>
      <c r="N34" s="194"/>
      <c r="Q34" s="3"/>
    </row>
    <row r="35" spans="1:17" ht="20.25" customHeight="1" x14ac:dyDescent="0.45">
      <c r="A35" s="13"/>
      <c r="B35" s="195"/>
      <c r="C35" s="9"/>
      <c r="D35" s="154"/>
      <c r="E35" s="155"/>
      <c r="F35" s="154"/>
      <c r="G35" s="154"/>
      <c r="H35" s="154"/>
      <c r="I35" s="155"/>
      <c r="J35" s="154"/>
      <c r="L35" s="193"/>
      <c r="M35" s="17"/>
      <c r="N35" s="194"/>
      <c r="Q35" s="3"/>
    </row>
    <row r="36" spans="1:17" ht="22.5" thickBot="1" x14ac:dyDescent="0.5">
      <c r="A36" s="13" t="s">
        <v>17</v>
      </c>
      <c r="B36" s="195"/>
      <c r="C36" s="9"/>
      <c r="D36" s="169">
        <f>SUM(D18+D34)</f>
        <v>2394370</v>
      </c>
      <c r="E36" s="155"/>
      <c r="F36" s="169">
        <f>SUM(F18+F34)</f>
        <v>2438217</v>
      </c>
      <c r="G36" s="154"/>
      <c r="H36" s="169">
        <f>SUM(H18+H34)</f>
        <v>779600</v>
      </c>
      <c r="I36" s="155"/>
      <c r="J36" s="169">
        <f>SUM(J18+J34)</f>
        <v>789132</v>
      </c>
      <c r="L36" s="193"/>
      <c r="M36" s="17"/>
      <c r="N36" s="194"/>
      <c r="Q36" s="3"/>
    </row>
    <row r="37" spans="1:17" ht="20.25" customHeight="1" thickTop="1" x14ac:dyDescent="0.2">
      <c r="A37" s="18"/>
      <c r="B37" s="236"/>
      <c r="C37" s="194"/>
      <c r="D37" s="16"/>
      <c r="E37" s="16"/>
      <c r="F37" s="16"/>
      <c r="G37" s="16"/>
      <c r="H37" s="16"/>
      <c r="I37" s="16"/>
      <c r="J37" s="16"/>
      <c r="L37" s="193"/>
      <c r="N37" s="194"/>
    </row>
    <row r="38" spans="1:17" ht="22.5" thickTop="1" x14ac:dyDescent="0.2">
      <c r="A38" s="192" t="str">
        <f>A1</f>
        <v>บริษัท ทาคูนิ กรุ๊ป จำกัด (มหาชน) และบริษัทย่อย</v>
      </c>
      <c r="L38" s="193"/>
      <c r="N38" s="194"/>
    </row>
    <row r="39" spans="1:17" ht="20.25" customHeight="1" x14ac:dyDescent="0.2">
      <c r="A39" s="192" t="s">
        <v>0</v>
      </c>
      <c r="L39" s="193"/>
      <c r="N39" s="194"/>
    </row>
    <row r="40" spans="1:17" ht="20.25" customHeight="1" x14ac:dyDescent="0.2">
      <c r="A40" s="192"/>
      <c r="L40" s="193"/>
      <c r="N40" s="194"/>
    </row>
    <row r="41" spans="1:17" ht="20.25" customHeight="1" x14ac:dyDescent="0.2">
      <c r="B41" s="4"/>
      <c r="D41" s="242" t="s">
        <v>1</v>
      </c>
      <c r="E41" s="242"/>
      <c r="F41" s="242"/>
      <c r="G41" s="242"/>
      <c r="H41" s="242" t="s">
        <v>2</v>
      </c>
      <c r="I41" s="242"/>
      <c r="J41" s="242"/>
      <c r="L41" s="193"/>
      <c r="N41" s="194"/>
    </row>
    <row r="42" spans="1:17" ht="20.25" customHeight="1" x14ac:dyDescent="0.2">
      <c r="B42" s="193"/>
      <c r="C42" s="194"/>
      <c r="D42" s="5" t="s">
        <v>154</v>
      </c>
      <c r="E42" s="7"/>
      <c r="F42" s="5" t="s">
        <v>3</v>
      </c>
      <c r="G42" s="7"/>
      <c r="H42" s="5" t="s">
        <v>154</v>
      </c>
      <c r="I42" s="7"/>
      <c r="J42" s="5" t="s">
        <v>3</v>
      </c>
      <c r="L42" s="193"/>
      <c r="N42" s="194"/>
    </row>
    <row r="43" spans="1:17" ht="21" customHeight="1" x14ac:dyDescent="0.2">
      <c r="A43" s="192" t="s">
        <v>18</v>
      </c>
      <c r="B43" s="236" t="s">
        <v>5</v>
      </c>
      <c r="C43" s="194"/>
      <c r="D43" s="6">
        <v>2564</v>
      </c>
      <c r="E43" s="6"/>
      <c r="F43" s="6">
        <v>2563</v>
      </c>
      <c r="G43" s="6"/>
      <c r="H43" s="6">
        <v>2564</v>
      </c>
      <c r="I43" s="6"/>
      <c r="J43" s="6">
        <v>2563</v>
      </c>
      <c r="L43" s="193"/>
      <c r="N43" s="194"/>
    </row>
    <row r="44" spans="1:17" ht="20.25" customHeight="1" x14ac:dyDescent="0.2">
      <c r="A44" s="192"/>
      <c r="B44" s="236"/>
      <c r="C44" s="194"/>
      <c r="D44" s="6" t="s">
        <v>6</v>
      </c>
      <c r="E44" s="6"/>
      <c r="F44" s="6"/>
      <c r="G44" s="6"/>
      <c r="H44" s="6" t="s">
        <v>6</v>
      </c>
      <c r="I44" s="6"/>
      <c r="J44" s="6"/>
      <c r="L44" s="193"/>
      <c r="N44" s="194"/>
    </row>
    <row r="45" spans="1:17" ht="20.25" customHeight="1" x14ac:dyDescent="0.2">
      <c r="A45" s="192"/>
      <c r="B45" s="236"/>
      <c r="C45" s="194"/>
      <c r="D45" s="243" t="s">
        <v>7</v>
      </c>
      <c r="E45" s="243"/>
      <c r="F45" s="243"/>
      <c r="G45" s="243"/>
      <c r="H45" s="243"/>
      <c r="I45" s="243"/>
      <c r="J45" s="243"/>
      <c r="L45" s="193"/>
      <c r="N45" s="194"/>
    </row>
    <row r="46" spans="1:17" ht="22.5" customHeight="1" x14ac:dyDescent="0.45">
      <c r="A46" s="8" t="s">
        <v>19</v>
      </c>
      <c r="B46" s="195"/>
      <c r="C46" s="9"/>
      <c r="D46" s="203"/>
      <c r="E46" s="203"/>
      <c r="F46" s="203"/>
      <c r="G46" s="203"/>
      <c r="H46" s="203"/>
      <c r="I46" s="203"/>
      <c r="J46" s="203"/>
      <c r="L46" s="193"/>
      <c r="N46" s="194"/>
    </row>
    <row r="47" spans="1:17" ht="22.5" customHeight="1" x14ac:dyDescent="0.45">
      <c r="A47" s="9" t="s">
        <v>153</v>
      </c>
      <c r="B47" s="195"/>
      <c r="C47" s="9"/>
      <c r="D47" s="203">
        <v>8</v>
      </c>
      <c r="E47" s="203"/>
      <c r="F47" s="202">
        <v>8</v>
      </c>
      <c r="G47" s="198"/>
      <c r="H47" s="203">
        <v>0</v>
      </c>
      <c r="I47" s="198"/>
      <c r="J47" s="203">
        <v>0</v>
      </c>
      <c r="K47" s="217"/>
      <c r="L47" s="193"/>
      <c r="N47" s="194"/>
      <c r="Q47" s="17"/>
    </row>
    <row r="48" spans="1:17" ht="22.5" customHeight="1" x14ac:dyDescent="0.45">
      <c r="A48" s="200" t="s">
        <v>123</v>
      </c>
      <c r="B48" s="195"/>
      <c r="C48" s="9"/>
      <c r="D48" s="203">
        <v>484435</v>
      </c>
      <c r="E48" s="203"/>
      <c r="F48" s="202">
        <v>509104</v>
      </c>
      <c r="G48" s="203"/>
      <c r="H48" s="203">
        <v>0</v>
      </c>
      <c r="I48" s="203"/>
      <c r="J48" s="203">
        <v>0</v>
      </c>
      <c r="L48" s="193"/>
      <c r="N48" s="194"/>
      <c r="Q48" s="17"/>
    </row>
    <row r="49" spans="1:17" ht="22.35" customHeight="1" x14ac:dyDescent="0.45">
      <c r="A49" s="9" t="s">
        <v>117</v>
      </c>
      <c r="B49" s="195"/>
      <c r="C49" s="9"/>
      <c r="D49" s="202">
        <v>261733</v>
      </c>
      <c r="E49" s="203"/>
      <c r="F49" s="202">
        <v>277024</v>
      </c>
      <c r="G49" s="202"/>
      <c r="H49" s="203">
        <v>18608</v>
      </c>
      <c r="I49" s="203"/>
      <c r="J49" s="203">
        <v>24787</v>
      </c>
      <c r="L49" s="193"/>
      <c r="M49" s="198"/>
      <c r="N49" s="194"/>
      <c r="Q49" s="17"/>
    </row>
    <row r="50" spans="1:17" ht="22.5" customHeight="1" x14ac:dyDescent="0.45">
      <c r="A50" s="9" t="s">
        <v>137</v>
      </c>
      <c r="B50" s="195">
        <v>5</v>
      </c>
      <c r="C50" s="9"/>
      <c r="D50" s="205">
        <v>133177</v>
      </c>
      <c r="E50" s="203"/>
      <c r="F50" s="205">
        <v>141439</v>
      </c>
      <c r="G50" s="205"/>
      <c r="H50" s="203">
        <v>0</v>
      </c>
      <c r="I50" s="203"/>
      <c r="J50" s="203">
        <v>0</v>
      </c>
      <c r="L50" s="193"/>
      <c r="M50" s="198"/>
      <c r="N50" s="194"/>
      <c r="Q50" s="17"/>
    </row>
    <row r="51" spans="1:17" ht="22.5" customHeight="1" x14ac:dyDescent="0.45">
      <c r="A51" s="9" t="s">
        <v>164</v>
      </c>
      <c r="B51" s="195"/>
      <c r="C51" s="9"/>
      <c r="D51" s="205">
        <v>20000</v>
      </c>
      <c r="E51" s="203"/>
      <c r="F51" s="205">
        <v>20000</v>
      </c>
      <c r="G51" s="205"/>
      <c r="H51" s="203">
        <v>0</v>
      </c>
      <c r="I51" s="203"/>
      <c r="J51" s="203">
        <v>0</v>
      </c>
      <c r="L51" s="193"/>
      <c r="M51" s="198"/>
      <c r="N51" s="194"/>
      <c r="Q51" s="17"/>
    </row>
    <row r="52" spans="1:17" ht="22.5" customHeight="1" x14ac:dyDescent="0.45">
      <c r="A52" s="9" t="s">
        <v>94</v>
      </c>
      <c r="B52" s="195"/>
      <c r="C52" s="9"/>
      <c r="D52" s="170"/>
      <c r="E52" s="203"/>
      <c r="F52" s="170"/>
      <c r="G52" s="205"/>
      <c r="H52" s="203"/>
      <c r="I52" s="203"/>
      <c r="J52" s="203"/>
      <c r="L52" s="193"/>
      <c r="M52" s="198"/>
      <c r="N52" s="194"/>
      <c r="Q52" s="17"/>
    </row>
    <row r="53" spans="1:17" ht="22.5" customHeight="1" x14ac:dyDescent="0.45">
      <c r="A53" s="9" t="s">
        <v>20</v>
      </c>
      <c r="B53" s="195">
        <v>12</v>
      </c>
      <c r="C53" s="9"/>
      <c r="D53" s="205">
        <v>38640</v>
      </c>
      <c r="E53" s="203"/>
      <c r="F53" s="205">
        <v>38640</v>
      </c>
      <c r="G53" s="205"/>
      <c r="H53" s="203">
        <v>0</v>
      </c>
      <c r="I53" s="203"/>
      <c r="J53" s="203">
        <v>0</v>
      </c>
      <c r="L53" s="193"/>
      <c r="M53" s="198"/>
      <c r="N53" s="194"/>
      <c r="Q53" s="17"/>
    </row>
    <row r="54" spans="1:17" ht="23.65" customHeight="1" x14ac:dyDescent="0.45">
      <c r="A54" s="9" t="s">
        <v>42</v>
      </c>
      <c r="B54" s="195"/>
      <c r="C54" s="9"/>
      <c r="D54" s="203"/>
      <c r="E54" s="203"/>
      <c r="F54" s="203"/>
      <c r="G54" s="203"/>
      <c r="H54" s="203"/>
      <c r="I54" s="203"/>
      <c r="J54" s="203"/>
      <c r="L54" s="193"/>
      <c r="M54" s="198"/>
      <c r="N54" s="194"/>
      <c r="Q54" s="17"/>
    </row>
    <row r="55" spans="1:17" ht="22.5" customHeight="1" x14ac:dyDescent="0.45">
      <c r="A55" s="9" t="s">
        <v>20</v>
      </c>
      <c r="B55" s="195"/>
      <c r="C55" s="9"/>
      <c r="D55" s="205">
        <v>26436</v>
      </c>
      <c r="E55" s="203"/>
      <c r="F55" s="203">
        <v>24480</v>
      </c>
      <c r="G55" s="202"/>
      <c r="H55" s="203">
        <v>988</v>
      </c>
      <c r="I55" s="203"/>
      <c r="J55" s="203">
        <v>977</v>
      </c>
      <c r="L55" s="193"/>
      <c r="M55" s="198"/>
      <c r="N55" s="194"/>
      <c r="Q55" s="17"/>
    </row>
    <row r="56" spans="1:17" s="192" customFormat="1" ht="22.5" customHeight="1" x14ac:dyDescent="0.45">
      <c r="A56" s="9" t="s">
        <v>43</v>
      </c>
      <c r="B56" s="195"/>
      <c r="C56" s="9"/>
      <c r="D56" s="202">
        <v>4520</v>
      </c>
      <c r="E56" s="203"/>
      <c r="F56" s="202">
        <v>4145</v>
      </c>
      <c r="G56" s="202"/>
      <c r="H56" s="170">
        <v>0</v>
      </c>
      <c r="I56" s="203"/>
      <c r="J56" s="203">
        <v>0</v>
      </c>
      <c r="K56" s="189"/>
      <c r="M56" s="190"/>
      <c r="N56" s="190"/>
      <c r="O56" s="190"/>
      <c r="P56" s="194"/>
      <c r="Q56" s="17"/>
    </row>
    <row r="57" spans="1:17" s="192" customFormat="1" ht="22.5" customHeight="1" x14ac:dyDescent="0.45">
      <c r="A57" s="9" t="s">
        <v>44</v>
      </c>
      <c r="B57" s="195"/>
      <c r="C57" s="9"/>
      <c r="D57" s="202">
        <v>31746</v>
      </c>
      <c r="E57" s="203"/>
      <c r="F57" s="202">
        <v>34801</v>
      </c>
      <c r="G57" s="202"/>
      <c r="H57" s="210">
        <v>3967</v>
      </c>
      <c r="I57" s="203"/>
      <c r="J57" s="203">
        <v>5408</v>
      </c>
      <c r="K57" s="229"/>
      <c r="M57" s="198"/>
      <c r="N57" s="190"/>
      <c r="O57" s="190"/>
      <c r="P57" s="194"/>
      <c r="Q57" s="17"/>
    </row>
    <row r="58" spans="1:17" s="192" customFormat="1" ht="22.5" customHeight="1" x14ac:dyDescent="0.45">
      <c r="A58" s="13" t="s">
        <v>21</v>
      </c>
      <c r="B58" s="195"/>
      <c r="C58" s="9"/>
      <c r="D58" s="208">
        <f>SUM(D47:D57)</f>
        <v>1000695</v>
      </c>
      <c r="E58" s="154"/>
      <c r="F58" s="208">
        <f>SUM(F47:F57)</f>
        <v>1049641</v>
      </c>
      <c r="G58" s="154"/>
      <c r="H58" s="208">
        <f>SUM(H47:H57)</f>
        <v>23563</v>
      </c>
      <c r="I58" s="154"/>
      <c r="J58" s="208">
        <f>SUM(J47:J57)</f>
        <v>31172</v>
      </c>
      <c r="K58" s="191"/>
      <c r="M58" s="198"/>
      <c r="N58" s="194"/>
      <c r="O58" s="198"/>
      <c r="P58" s="194"/>
      <c r="Q58" s="3"/>
    </row>
    <row r="59" spans="1:17" s="24" customFormat="1" ht="14.25" x14ac:dyDescent="0.3">
      <c r="A59" s="21"/>
      <c r="B59" s="22"/>
      <c r="C59" s="23"/>
      <c r="D59" s="171"/>
      <c r="E59" s="171"/>
      <c r="F59" s="171"/>
      <c r="G59" s="171"/>
      <c r="H59" s="171"/>
      <c r="I59" s="171"/>
      <c r="J59" s="171"/>
      <c r="M59" s="25"/>
      <c r="N59" s="26"/>
      <c r="O59" s="26"/>
      <c r="P59" s="26"/>
      <c r="Q59" s="27"/>
    </row>
    <row r="60" spans="1:17" s="192" customFormat="1" ht="23.65" customHeight="1" x14ac:dyDescent="0.45">
      <c r="A60" s="8" t="s">
        <v>22</v>
      </c>
      <c r="B60" s="195"/>
      <c r="C60" s="9"/>
      <c r="D60" s="203"/>
      <c r="E60" s="203"/>
      <c r="F60" s="203"/>
      <c r="G60" s="203"/>
      <c r="H60" s="203"/>
      <c r="I60" s="203"/>
      <c r="J60" s="203"/>
      <c r="K60" s="193"/>
      <c r="L60" s="193"/>
      <c r="M60" s="198"/>
      <c r="N60" s="194"/>
      <c r="O60" s="194"/>
      <c r="P60" s="194"/>
      <c r="Q60" s="3"/>
    </row>
    <row r="61" spans="1:17" s="192" customFormat="1" ht="22.5" customHeight="1" x14ac:dyDescent="0.45">
      <c r="A61" s="9" t="s">
        <v>95</v>
      </c>
      <c r="B61" s="195">
        <v>12</v>
      </c>
      <c r="C61" s="9"/>
      <c r="D61" s="205">
        <v>73920</v>
      </c>
      <c r="E61" s="203"/>
      <c r="F61" s="205">
        <v>84300</v>
      </c>
      <c r="G61" s="205"/>
      <c r="H61" s="203">
        <v>0</v>
      </c>
      <c r="I61" s="203"/>
      <c r="J61" s="203">
        <v>0</v>
      </c>
      <c r="K61" s="189"/>
      <c r="M61" s="190"/>
      <c r="N61" s="190"/>
      <c r="O61" s="190"/>
      <c r="P61" s="194"/>
      <c r="Q61" s="17"/>
    </row>
    <row r="62" spans="1:17" s="192" customFormat="1" ht="22.5" customHeight="1" x14ac:dyDescent="0.45">
      <c r="A62" s="9" t="s">
        <v>121</v>
      </c>
      <c r="B62" s="195"/>
      <c r="C62" s="9"/>
      <c r="D62" s="205">
        <v>34293</v>
      </c>
      <c r="E62" s="203"/>
      <c r="F62" s="205">
        <v>36217</v>
      </c>
      <c r="G62" s="205"/>
      <c r="H62" s="203">
        <v>4347</v>
      </c>
      <c r="I62" s="203"/>
      <c r="J62" s="203">
        <v>4945</v>
      </c>
      <c r="K62" s="189"/>
      <c r="M62" s="198"/>
      <c r="N62" s="190"/>
      <c r="O62" s="190"/>
      <c r="P62" s="194"/>
      <c r="Q62" s="17"/>
    </row>
    <row r="63" spans="1:17" s="192" customFormat="1" ht="22.5" customHeight="1" x14ac:dyDescent="0.45">
      <c r="A63" s="9" t="s">
        <v>165</v>
      </c>
      <c r="B63" s="195"/>
      <c r="C63" s="9"/>
      <c r="D63" s="205">
        <v>14236</v>
      </c>
      <c r="E63" s="203"/>
      <c r="F63" s="205">
        <v>14236</v>
      </c>
      <c r="G63" s="205"/>
      <c r="H63" s="203">
        <v>0</v>
      </c>
      <c r="I63" s="203"/>
      <c r="J63" s="203">
        <v>0</v>
      </c>
      <c r="M63" s="198"/>
      <c r="N63" s="194"/>
      <c r="O63" s="194"/>
      <c r="P63" s="194"/>
      <c r="Q63" s="17"/>
    </row>
    <row r="64" spans="1:17" s="192" customFormat="1" ht="23.65" customHeight="1" x14ac:dyDescent="0.45">
      <c r="A64" s="9" t="s">
        <v>96</v>
      </c>
      <c r="B64" s="195"/>
      <c r="C64" s="9"/>
      <c r="D64" s="205"/>
      <c r="E64" s="203"/>
      <c r="F64" s="172"/>
      <c r="G64" s="205"/>
      <c r="H64" s="203"/>
      <c r="I64" s="203"/>
      <c r="J64" s="172"/>
      <c r="M64" s="198"/>
      <c r="N64" s="194"/>
      <c r="O64" s="194"/>
      <c r="P64" s="194"/>
      <c r="Q64" s="17"/>
    </row>
    <row r="65" spans="1:17" s="192" customFormat="1" ht="23.65" customHeight="1" x14ac:dyDescent="0.45">
      <c r="A65" s="9" t="s">
        <v>97</v>
      </c>
      <c r="B65" s="195"/>
      <c r="C65" s="9"/>
      <c r="D65" s="205">
        <v>13416</v>
      </c>
      <c r="E65" s="203"/>
      <c r="F65" s="205">
        <v>14547</v>
      </c>
      <c r="G65" s="205"/>
      <c r="H65" s="210">
        <v>4881</v>
      </c>
      <c r="I65" s="203"/>
      <c r="J65" s="203">
        <v>4776</v>
      </c>
      <c r="M65" s="198"/>
      <c r="N65" s="194"/>
      <c r="O65" s="194"/>
      <c r="P65" s="194"/>
      <c r="Q65" s="17"/>
    </row>
    <row r="66" spans="1:17" s="192" customFormat="1" ht="22.5" customHeight="1" x14ac:dyDescent="0.45">
      <c r="A66" s="9" t="s">
        <v>23</v>
      </c>
      <c r="B66" s="195"/>
      <c r="C66" s="9"/>
      <c r="D66" s="205">
        <v>10187</v>
      </c>
      <c r="E66" s="205"/>
      <c r="F66" s="205">
        <v>9633</v>
      </c>
      <c r="G66" s="205"/>
      <c r="H66" s="210">
        <v>615</v>
      </c>
      <c r="I66" s="205"/>
      <c r="J66" s="203">
        <v>670</v>
      </c>
      <c r="M66" s="198"/>
      <c r="N66" s="194"/>
      <c r="O66" s="194"/>
      <c r="P66" s="194"/>
      <c r="Q66" s="17"/>
    </row>
    <row r="67" spans="1:17" s="192" customFormat="1" ht="22.5" customHeight="1" x14ac:dyDescent="0.45">
      <c r="A67" s="13" t="s">
        <v>24</v>
      </c>
      <c r="B67" s="29"/>
      <c r="C67" s="13"/>
      <c r="D67" s="208">
        <f>SUM(D61:D66)</f>
        <v>146052</v>
      </c>
      <c r="E67" s="155"/>
      <c r="F67" s="208">
        <f>SUM(F61:F66)</f>
        <v>158933</v>
      </c>
      <c r="G67" s="154"/>
      <c r="H67" s="208">
        <f>SUM(H61:H66)</f>
        <v>9843</v>
      </c>
      <c r="I67" s="155"/>
      <c r="J67" s="208">
        <f>SUM(J61:J66)</f>
        <v>10391</v>
      </c>
      <c r="M67" s="198"/>
      <c r="N67" s="194"/>
      <c r="O67" s="194"/>
      <c r="P67" s="194"/>
      <c r="Q67" s="3"/>
    </row>
    <row r="68" spans="1:17" s="24" customFormat="1" ht="14.25" x14ac:dyDescent="0.3">
      <c r="A68" s="23"/>
      <c r="B68" s="22"/>
      <c r="C68" s="23"/>
      <c r="D68" s="173"/>
      <c r="E68" s="171"/>
      <c r="F68" s="173"/>
      <c r="G68" s="173"/>
      <c r="H68" s="173"/>
      <c r="I68" s="171"/>
      <c r="J68" s="173"/>
      <c r="M68" s="25"/>
      <c r="N68" s="26"/>
      <c r="O68" s="26"/>
      <c r="P68" s="26"/>
      <c r="Q68" s="27"/>
    </row>
    <row r="69" spans="1:17" s="192" customFormat="1" ht="22.5" customHeight="1" x14ac:dyDescent="0.45">
      <c r="A69" s="13" t="s">
        <v>25</v>
      </c>
      <c r="B69" s="195"/>
      <c r="C69" s="9"/>
      <c r="D69" s="158">
        <f>D58+D67</f>
        <v>1146747</v>
      </c>
      <c r="E69" s="155"/>
      <c r="F69" s="158">
        <f>F58+F67</f>
        <v>1208574</v>
      </c>
      <c r="G69" s="154"/>
      <c r="H69" s="158">
        <f>H58+H67</f>
        <v>33406</v>
      </c>
      <c r="I69" s="155"/>
      <c r="J69" s="158">
        <f>J58+J67</f>
        <v>41563</v>
      </c>
      <c r="M69" s="198"/>
      <c r="N69" s="194"/>
      <c r="O69" s="194"/>
      <c r="P69" s="194"/>
      <c r="Q69" s="3"/>
    </row>
    <row r="70" spans="1:17" s="192" customFormat="1" ht="22.5" customHeight="1" x14ac:dyDescent="0.45">
      <c r="A70" s="13"/>
      <c r="B70" s="195"/>
      <c r="C70" s="9"/>
      <c r="D70" s="20"/>
      <c r="E70" s="30"/>
      <c r="F70" s="20"/>
      <c r="G70" s="20"/>
      <c r="H70" s="20"/>
      <c r="I70" s="30"/>
      <c r="J70" s="20"/>
      <c r="M70" s="198"/>
      <c r="N70" s="194"/>
      <c r="O70" s="194"/>
      <c r="P70" s="194"/>
      <c r="Q70" s="3"/>
    </row>
    <row r="71" spans="1:17" x14ac:dyDescent="0.2">
      <c r="A71" s="192" t="str">
        <f>A38</f>
        <v>บริษัท ทาคูนิ กรุ๊ป จำกัด (มหาชน) และบริษัทย่อย</v>
      </c>
      <c r="L71" s="193"/>
      <c r="N71" s="194"/>
    </row>
    <row r="72" spans="1:17" x14ac:dyDescent="0.2">
      <c r="A72" s="192" t="s">
        <v>0</v>
      </c>
      <c r="L72" s="193"/>
      <c r="N72" s="194"/>
    </row>
    <row r="73" spans="1:17" ht="20.25" customHeight="1" x14ac:dyDescent="0.2">
      <c r="A73" s="192"/>
      <c r="L73" s="193"/>
      <c r="N73" s="194"/>
    </row>
    <row r="74" spans="1:17" ht="20.25" customHeight="1" x14ac:dyDescent="0.2">
      <c r="B74" s="4"/>
      <c r="D74" s="242" t="s">
        <v>1</v>
      </c>
      <c r="E74" s="242"/>
      <c r="F74" s="242"/>
      <c r="G74" s="242"/>
      <c r="H74" s="242" t="s">
        <v>2</v>
      </c>
      <c r="I74" s="242"/>
      <c r="J74" s="242"/>
      <c r="L74" s="193"/>
      <c r="N74" s="194"/>
    </row>
    <row r="75" spans="1:17" ht="20.25" customHeight="1" x14ac:dyDescent="0.2">
      <c r="B75" s="193"/>
      <c r="C75" s="194"/>
      <c r="D75" s="5" t="s">
        <v>154</v>
      </c>
      <c r="E75" s="7"/>
      <c r="F75" s="5" t="s">
        <v>3</v>
      </c>
      <c r="G75" s="7"/>
      <c r="H75" s="5" t="s">
        <v>154</v>
      </c>
      <c r="I75" s="7"/>
      <c r="J75" s="5" t="s">
        <v>3</v>
      </c>
      <c r="L75" s="193"/>
      <c r="N75" s="194"/>
    </row>
    <row r="76" spans="1:17" x14ac:dyDescent="0.2">
      <c r="A76" s="192" t="s">
        <v>18</v>
      </c>
      <c r="B76" s="236" t="s">
        <v>5</v>
      </c>
      <c r="C76" s="194"/>
      <c r="D76" s="6">
        <v>2564</v>
      </c>
      <c r="E76" s="6"/>
      <c r="F76" s="6">
        <v>2563</v>
      </c>
      <c r="G76" s="6"/>
      <c r="H76" s="6">
        <v>2564</v>
      </c>
      <c r="I76" s="6"/>
      <c r="J76" s="6">
        <v>2563</v>
      </c>
      <c r="L76" s="193"/>
      <c r="N76" s="194"/>
    </row>
    <row r="77" spans="1:17" ht="20.25" customHeight="1" x14ac:dyDescent="0.2">
      <c r="A77" s="192"/>
      <c r="B77" s="236"/>
      <c r="C77" s="194"/>
      <c r="D77" s="6" t="s">
        <v>6</v>
      </c>
      <c r="E77" s="6"/>
      <c r="F77" s="6"/>
      <c r="G77" s="6"/>
      <c r="H77" s="6" t="s">
        <v>6</v>
      </c>
      <c r="I77" s="6"/>
      <c r="J77" s="6"/>
      <c r="L77" s="193"/>
      <c r="N77" s="194"/>
    </row>
    <row r="78" spans="1:17" ht="20.25" customHeight="1" x14ac:dyDescent="0.2">
      <c r="A78" s="192"/>
      <c r="B78" s="236"/>
      <c r="C78" s="194"/>
      <c r="D78" s="243" t="s">
        <v>7</v>
      </c>
      <c r="E78" s="243"/>
      <c r="F78" s="243"/>
      <c r="G78" s="243"/>
      <c r="H78" s="243"/>
      <c r="I78" s="243"/>
      <c r="J78" s="243"/>
      <c r="L78" s="193"/>
      <c r="N78" s="194"/>
    </row>
    <row r="79" spans="1:17" x14ac:dyDescent="0.45">
      <c r="A79" s="8" t="s">
        <v>26</v>
      </c>
      <c r="B79" s="195"/>
      <c r="C79" s="9"/>
      <c r="D79" s="203"/>
      <c r="E79" s="203"/>
      <c r="F79" s="203"/>
      <c r="G79" s="203"/>
      <c r="H79" s="203"/>
      <c r="I79" s="203"/>
      <c r="J79" s="203"/>
      <c r="K79" s="194"/>
      <c r="L79" s="193"/>
      <c r="N79" s="194"/>
    </row>
    <row r="80" spans="1:17" x14ac:dyDescent="0.45">
      <c r="A80" s="9" t="s">
        <v>27</v>
      </c>
      <c r="C80" s="9"/>
      <c r="D80" s="203"/>
      <c r="E80" s="203"/>
      <c r="F80" s="203"/>
      <c r="G80" s="203"/>
      <c r="H80" s="203"/>
      <c r="I80" s="203"/>
      <c r="J80" s="203"/>
      <c r="K80" s="194"/>
      <c r="L80" s="193"/>
      <c r="N80" s="194"/>
    </row>
    <row r="81" spans="1:17" x14ac:dyDescent="0.45">
      <c r="A81" s="9" t="s">
        <v>99</v>
      </c>
      <c r="B81" s="195"/>
      <c r="C81" s="9"/>
      <c r="D81" s="203"/>
      <c r="E81" s="203"/>
      <c r="F81" s="203"/>
      <c r="G81" s="203"/>
      <c r="H81" s="203"/>
      <c r="I81" s="203"/>
      <c r="J81" s="203"/>
      <c r="K81" s="194"/>
      <c r="L81" s="193"/>
      <c r="N81" s="194"/>
    </row>
    <row r="82" spans="1:17" x14ac:dyDescent="0.45">
      <c r="A82" s="48" t="s">
        <v>192</v>
      </c>
      <c r="B82" s="195"/>
      <c r="C82" s="9"/>
      <c r="D82" s="203"/>
      <c r="E82" s="203"/>
      <c r="F82" s="203"/>
      <c r="G82" s="203"/>
      <c r="H82" s="203"/>
      <c r="I82" s="203"/>
      <c r="J82" s="203"/>
      <c r="K82" s="194"/>
      <c r="L82" s="193"/>
      <c r="N82" s="194"/>
    </row>
    <row r="83" spans="1:17" ht="22.5" thickBot="1" x14ac:dyDescent="0.5">
      <c r="A83" s="48" t="s">
        <v>190</v>
      </c>
      <c r="B83" s="195"/>
      <c r="C83" s="9"/>
      <c r="D83" s="174">
        <v>600000</v>
      </c>
      <c r="E83" s="203"/>
      <c r="F83" s="174">
        <v>600000</v>
      </c>
      <c r="G83" s="205"/>
      <c r="H83" s="174">
        <v>600000</v>
      </c>
      <c r="I83" s="203"/>
      <c r="J83" s="174">
        <v>600000</v>
      </c>
      <c r="K83" s="194"/>
      <c r="L83" s="193"/>
      <c r="N83" s="194"/>
      <c r="Q83" s="17"/>
    </row>
    <row r="84" spans="1:17" ht="22.5" thickTop="1" x14ac:dyDescent="0.45">
      <c r="A84" s="9" t="s">
        <v>98</v>
      </c>
      <c r="B84" s="195"/>
      <c r="C84" s="9"/>
      <c r="D84" s="203"/>
      <c r="E84" s="203"/>
      <c r="F84" s="203"/>
      <c r="G84" s="203"/>
      <c r="H84" s="205"/>
      <c r="I84" s="203"/>
      <c r="J84" s="205"/>
      <c r="K84" s="194"/>
      <c r="L84" s="193"/>
      <c r="N84" s="194"/>
      <c r="Q84" s="17"/>
    </row>
    <row r="85" spans="1:17" x14ac:dyDescent="0.45">
      <c r="A85" s="48" t="s">
        <v>187</v>
      </c>
      <c r="B85" s="195">
        <v>11</v>
      </c>
      <c r="C85" s="9"/>
      <c r="D85" s="203">
        <v>400000</v>
      </c>
      <c r="E85" s="203"/>
      <c r="F85" s="203">
        <v>400000</v>
      </c>
      <c r="G85" s="203"/>
      <c r="H85" s="203">
        <v>400000</v>
      </c>
      <c r="I85" s="203"/>
      <c r="J85" s="203">
        <v>400000</v>
      </c>
      <c r="K85" s="194"/>
      <c r="L85" s="193"/>
      <c r="M85" s="198"/>
      <c r="N85" s="194"/>
      <c r="Q85" s="17"/>
    </row>
    <row r="86" spans="1:17" x14ac:dyDescent="0.45">
      <c r="A86" s="62" t="s">
        <v>125</v>
      </c>
      <c r="B86" s="195"/>
      <c r="C86" s="9"/>
      <c r="D86" s="203">
        <v>305528</v>
      </c>
      <c r="E86" s="203"/>
      <c r="F86" s="203">
        <v>305528</v>
      </c>
      <c r="G86" s="203"/>
      <c r="H86" s="203">
        <v>305528</v>
      </c>
      <c r="I86" s="203"/>
      <c r="J86" s="203">
        <v>305528</v>
      </c>
      <c r="K86" s="194"/>
      <c r="L86" s="193"/>
      <c r="M86" s="198"/>
      <c r="N86" s="194"/>
      <c r="Q86" s="17"/>
    </row>
    <row r="87" spans="1:17" x14ac:dyDescent="0.45">
      <c r="A87" s="9" t="s">
        <v>45</v>
      </c>
      <c r="B87" s="195"/>
      <c r="C87" s="9"/>
      <c r="D87" s="203"/>
      <c r="E87" s="203"/>
      <c r="F87" s="203"/>
      <c r="G87" s="203"/>
      <c r="H87" s="203"/>
      <c r="I87" s="203"/>
      <c r="J87" s="203"/>
      <c r="K87" s="194"/>
      <c r="L87" s="193"/>
      <c r="M87" s="198"/>
      <c r="N87" s="194"/>
      <c r="Q87" s="17"/>
    </row>
    <row r="88" spans="1:17" x14ac:dyDescent="0.45">
      <c r="A88" s="9" t="s">
        <v>46</v>
      </c>
      <c r="B88" s="195"/>
      <c r="C88" s="9"/>
      <c r="D88" s="203">
        <v>20636</v>
      </c>
      <c r="E88" s="203"/>
      <c r="F88" s="203">
        <v>20636</v>
      </c>
      <c r="G88" s="203"/>
      <c r="H88" s="203">
        <v>0</v>
      </c>
      <c r="I88" s="203"/>
      <c r="J88" s="203">
        <v>0</v>
      </c>
      <c r="K88" s="194"/>
      <c r="L88" s="193"/>
      <c r="M88" s="198"/>
      <c r="N88" s="194"/>
      <c r="Q88" s="17"/>
    </row>
    <row r="89" spans="1:17" x14ac:dyDescent="0.45">
      <c r="A89" s="9" t="s">
        <v>28</v>
      </c>
      <c r="B89" s="195"/>
      <c r="C89" s="9"/>
      <c r="D89" s="203"/>
      <c r="E89" s="203"/>
      <c r="F89" s="203"/>
      <c r="G89" s="203"/>
      <c r="H89" s="203"/>
      <c r="I89" s="203"/>
      <c r="J89" s="203"/>
      <c r="K89" s="194"/>
      <c r="L89" s="193"/>
      <c r="M89" s="198"/>
      <c r="N89" s="194"/>
      <c r="Q89" s="17"/>
    </row>
    <row r="90" spans="1:17" x14ac:dyDescent="0.45">
      <c r="A90" s="9" t="s">
        <v>29</v>
      </c>
      <c r="B90" s="195"/>
      <c r="C90" s="9"/>
      <c r="D90" s="203"/>
      <c r="E90" s="203"/>
      <c r="F90" s="203"/>
      <c r="G90" s="203"/>
      <c r="H90" s="203"/>
      <c r="I90" s="203"/>
      <c r="J90" s="203"/>
      <c r="K90" s="194"/>
      <c r="L90" s="193"/>
      <c r="M90" s="198"/>
      <c r="N90" s="194"/>
      <c r="Q90" s="17"/>
    </row>
    <row r="91" spans="1:17" x14ac:dyDescent="0.45">
      <c r="A91" s="199" t="s">
        <v>30</v>
      </c>
      <c r="B91" s="195"/>
      <c r="C91" s="9"/>
      <c r="D91" s="203">
        <v>11552</v>
      </c>
      <c r="E91" s="203"/>
      <c r="F91" s="203">
        <v>11552</v>
      </c>
      <c r="G91" s="203"/>
      <c r="H91" s="203">
        <v>11552</v>
      </c>
      <c r="I91" s="203"/>
      <c r="J91" s="203">
        <v>11552</v>
      </c>
      <c r="K91" s="194"/>
      <c r="L91" s="193"/>
      <c r="M91" s="198"/>
      <c r="N91" s="194"/>
      <c r="Q91" s="17"/>
    </row>
    <row r="92" spans="1:17" x14ac:dyDescent="0.45">
      <c r="A92" s="199" t="s">
        <v>167</v>
      </c>
      <c r="B92" s="195"/>
      <c r="C92" s="9"/>
      <c r="D92" s="203">
        <v>77761</v>
      </c>
      <c r="E92" s="203"/>
      <c r="F92" s="203">
        <v>73301</v>
      </c>
      <c r="G92" s="203"/>
      <c r="H92" s="203">
        <v>29114</v>
      </c>
      <c r="I92" s="203"/>
      <c r="J92" s="203">
        <v>30489</v>
      </c>
      <c r="K92" s="194"/>
      <c r="L92" s="193"/>
      <c r="M92" s="198"/>
      <c r="N92" s="194"/>
      <c r="Q92" s="17"/>
    </row>
    <row r="93" spans="1:17" x14ac:dyDescent="0.45">
      <c r="A93" s="199" t="s">
        <v>100</v>
      </c>
      <c r="B93" s="195"/>
      <c r="C93" s="9"/>
      <c r="D93" s="153">
        <v>81853</v>
      </c>
      <c r="E93" s="203"/>
      <c r="F93" s="153">
        <v>81853</v>
      </c>
      <c r="G93" s="205"/>
      <c r="H93" s="153">
        <v>0</v>
      </c>
      <c r="I93" s="203"/>
      <c r="J93" s="153">
        <v>0</v>
      </c>
      <c r="K93" s="194"/>
      <c r="L93" s="193"/>
      <c r="M93" s="198"/>
      <c r="N93" s="194"/>
      <c r="Q93" s="17"/>
    </row>
    <row r="94" spans="1:17" x14ac:dyDescent="0.45">
      <c r="A94" s="13" t="s">
        <v>31</v>
      </c>
      <c r="B94" s="195"/>
      <c r="C94" s="9"/>
      <c r="D94" s="175">
        <f>SUM(D85:D93)</f>
        <v>897330</v>
      </c>
      <c r="E94" s="205"/>
      <c r="F94" s="175">
        <f>SUM(F85:F93)</f>
        <v>892870</v>
      </c>
      <c r="G94" s="154"/>
      <c r="H94" s="175">
        <f>SUM(H85:H93)</f>
        <v>746194</v>
      </c>
      <c r="I94" s="205"/>
      <c r="J94" s="175">
        <f>SUM(J85:J93)</f>
        <v>747569</v>
      </c>
      <c r="K94" s="194"/>
      <c r="L94" s="193"/>
      <c r="M94" s="32"/>
      <c r="N94" s="194"/>
      <c r="Q94" s="32"/>
    </row>
    <row r="95" spans="1:17" x14ac:dyDescent="0.45">
      <c r="A95" s="9" t="s">
        <v>32</v>
      </c>
      <c r="B95" s="195"/>
      <c r="C95" s="9"/>
      <c r="D95" s="170">
        <v>350293</v>
      </c>
      <c r="E95" s="203"/>
      <c r="F95" s="170">
        <v>336773</v>
      </c>
      <c r="G95" s="205"/>
      <c r="H95" s="153">
        <v>0</v>
      </c>
      <c r="I95" s="203"/>
      <c r="J95" s="170">
        <v>0</v>
      </c>
      <c r="K95" s="194"/>
      <c r="L95" s="193"/>
      <c r="M95" s="32"/>
      <c r="N95" s="194"/>
      <c r="Q95" s="17"/>
    </row>
    <row r="96" spans="1:17" x14ac:dyDescent="0.45">
      <c r="A96" s="13" t="s">
        <v>33</v>
      </c>
      <c r="B96" s="195"/>
      <c r="C96" s="9"/>
      <c r="D96" s="208">
        <f>SUM(D94:D95)</f>
        <v>1247623</v>
      </c>
      <c r="E96" s="203"/>
      <c r="F96" s="208">
        <f>SUM(F94:F95)</f>
        <v>1229643</v>
      </c>
      <c r="G96" s="154"/>
      <c r="H96" s="208">
        <f>SUM(H94:H95)</f>
        <v>746194</v>
      </c>
      <c r="I96" s="203"/>
      <c r="J96" s="208">
        <f>SUM(J94:J95)</f>
        <v>747569</v>
      </c>
      <c r="K96" s="194"/>
      <c r="L96" s="193"/>
      <c r="M96" s="32"/>
      <c r="N96" s="194"/>
      <c r="Q96" s="32"/>
    </row>
    <row r="97" spans="1:17" s="24" customFormat="1" ht="14.25" x14ac:dyDescent="0.3">
      <c r="A97" s="23"/>
      <c r="B97" s="22"/>
      <c r="C97" s="23"/>
      <c r="D97" s="173"/>
      <c r="E97" s="171"/>
      <c r="F97" s="173"/>
      <c r="G97" s="173"/>
      <c r="H97" s="173"/>
      <c r="I97" s="171"/>
      <c r="J97" s="173"/>
      <c r="M97" s="25"/>
      <c r="N97" s="26"/>
      <c r="O97" s="26"/>
      <c r="P97" s="26"/>
      <c r="Q97" s="27"/>
    </row>
    <row r="98" spans="1:17" ht="24" customHeight="1" thickBot="1" x14ac:dyDescent="0.5">
      <c r="A98" s="13" t="s">
        <v>34</v>
      </c>
      <c r="B98" s="195"/>
      <c r="C98" s="9"/>
      <c r="D98" s="169">
        <f>SUM(D96+D69)</f>
        <v>2394370</v>
      </c>
      <c r="E98" s="155"/>
      <c r="F98" s="169">
        <f>SUM(F96+F69)</f>
        <v>2438217</v>
      </c>
      <c r="G98" s="154"/>
      <c r="H98" s="169">
        <f>SUM(H96+H69)</f>
        <v>779600</v>
      </c>
      <c r="I98" s="155"/>
      <c r="J98" s="169">
        <f>SUM(J96+J69)</f>
        <v>789132</v>
      </c>
      <c r="K98" s="194"/>
      <c r="L98" s="193"/>
      <c r="M98" s="32"/>
      <c r="N98" s="194"/>
      <c r="Q98" s="32"/>
    </row>
    <row r="99" spans="1:17" ht="20.25" customHeight="1" thickTop="1" x14ac:dyDescent="0.45">
      <c r="A99" s="35"/>
      <c r="B99" s="36"/>
      <c r="C99" s="37"/>
      <c r="D99" s="202"/>
      <c r="E99" s="202"/>
      <c r="F99" s="202"/>
      <c r="G99" s="202"/>
      <c r="H99" s="202"/>
      <c r="I99" s="202"/>
      <c r="J99" s="202"/>
      <c r="K99" s="194"/>
      <c r="L99" s="193"/>
      <c r="M99" s="32"/>
      <c r="N99" s="194"/>
      <c r="Q99" s="32"/>
    </row>
    <row r="100" spans="1:17" ht="20.25" customHeight="1" x14ac:dyDescent="0.2">
      <c r="A100" s="194"/>
      <c r="B100" s="3"/>
      <c r="C100" s="194"/>
      <c r="D100" s="198"/>
      <c r="E100" s="198"/>
      <c r="F100" s="198"/>
      <c r="G100" s="198"/>
      <c r="H100" s="198"/>
      <c r="I100" s="198"/>
      <c r="J100" s="198"/>
      <c r="K100" s="194"/>
      <c r="L100" s="193"/>
      <c r="N100" s="194"/>
    </row>
    <row r="101" spans="1:17" ht="20.25" customHeight="1" x14ac:dyDescent="0.2">
      <c r="A101" s="194"/>
      <c r="B101" s="39"/>
      <c r="C101" s="194"/>
      <c r="D101" s="3"/>
      <c r="E101" s="3"/>
      <c r="F101" s="3"/>
      <c r="G101" s="3"/>
      <c r="H101" s="3"/>
      <c r="I101" s="3"/>
      <c r="J101" s="3"/>
      <c r="K101" s="194"/>
    </row>
    <row r="102" spans="1:17" ht="20.25" customHeight="1" x14ac:dyDescent="0.2">
      <c r="A102" s="194"/>
      <c r="B102" s="39"/>
      <c r="C102" s="194"/>
      <c r="D102" s="194"/>
      <c r="F102" s="194"/>
      <c r="H102" s="194"/>
      <c r="J102" s="194"/>
      <c r="K102" s="194"/>
    </row>
    <row r="103" spans="1:17" ht="20.25" customHeight="1" x14ac:dyDescent="0.2">
      <c r="A103" s="194"/>
      <c r="B103" s="39"/>
      <c r="C103" s="194"/>
      <c r="D103" s="194"/>
      <c r="F103" s="194"/>
      <c r="H103" s="194"/>
      <c r="J103" s="194"/>
      <c r="K103" s="194"/>
    </row>
    <row r="104" spans="1:17" ht="20.25" customHeight="1" x14ac:dyDescent="0.2">
      <c r="A104" s="194"/>
      <c r="B104" s="39"/>
      <c r="C104" s="194"/>
      <c r="D104" s="194"/>
      <c r="F104" s="194"/>
      <c r="H104" s="194"/>
      <c r="J104" s="194"/>
      <c r="K104" s="194"/>
    </row>
    <row r="105" spans="1:17" ht="20.25" customHeight="1" x14ac:dyDescent="0.2">
      <c r="A105" s="194"/>
      <c r="B105" s="39"/>
      <c r="C105" s="194"/>
      <c r="D105" s="194"/>
      <c r="F105" s="194"/>
      <c r="H105" s="194"/>
      <c r="J105" s="194"/>
      <c r="K105" s="194"/>
    </row>
    <row r="106" spans="1:17" ht="20.25" customHeight="1" x14ac:dyDescent="0.2">
      <c r="A106" s="194"/>
      <c r="B106" s="39"/>
      <c r="C106" s="194"/>
      <c r="D106" s="194"/>
      <c r="F106" s="194"/>
      <c r="H106" s="194"/>
      <c r="J106" s="194"/>
      <c r="K106" s="194"/>
    </row>
    <row r="107" spans="1:17" ht="20.25" customHeight="1" x14ac:dyDescent="0.2">
      <c r="A107" s="194"/>
      <c r="B107" s="39"/>
      <c r="C107" s="194"/>
      <c r="D107" s="194"/>
      <c r="F107" s="194"/>
      <c r="H107" s="194"/>
      <c r="J107" s="194"/>
      <c r="K107" s="194"/>
    </row>
    <row r="108" spans="1:17" ht="20.25" customHeight="1" x14ac:dyDescent="0.2">
      <c r="A108" s="194"/>
      <c r="B108" s="39"/>
      <c r="C108" s="194"/>
      <c r="D108" s="194"/>
      <c r="F108" s="194"/>
      <c r="H108" s="194"/>
      <c r="J108" s="194"/>
      <c r="K108" s="194"/>
    </row>
    <row r="109" spans="1:17" ht="20.25" customHeight="1" x14ac:dyDescent="0.2">
      <c r="A109" s="194"/>
      <c r="B109" s="39"/>
      <c r="C109" s="194"/>
      <c r="D109" s="194"/>
      <c r="F109" s="194"/>
      <c r="H109" s="194"/>
      <c r="J109" s="194"/>
      <c r="K109" s="194"/>
    </row>
    <row r="110" spans="1:17" ht="20.25" customHeight="1" x14ac:dyDescent="0.2">
      <c r="A110" s="194"/>
      <c r="B110" s="39"/>
      <c r="C110" s="194"/>
      <c r="D110" s="194"/>
      <c r="F110" s="194"/>
      <c r="H110" s="194"/>
      <c r="J110" s="194"/>
      <c r="K110" s="40"/>
    </row>
    <row r="111" spans="1:17" ht="20.25" customHeight="1" x14ac:dyDescent="0.2">
      <c r="A111" s="194"/>
      <c r="B111" s="39"/>
      <c r="C111" s="194"/>
      <c r="D111" s="194"/>
      <c r="F111" s="194"/>
      <c r="H111" s="194"/>
      <c r="J111" s="194"/>
      <c r="K111" s="40"/>
    </row>
    <row r="112" spans="1:17" ht="20.25" customHeight="1" x14ac:dyDescent="0.2">
      <c r="A112" s="194"/>
      <c r="B112" s="39"/>
      <c r="C112" s="194"/>
      <c r="D112" s="194"/>
      <c r="F112" s="194"/>
      <c r="H112" s="194"/>
      <c r="J112" s="194"/>
      <c r="K112" s="40"/>
    </row>
    <row r="113" spans="1:17" ht="20.25" customHeight="1" x14ac:dyDescent="0.2">
      <c r="A113" s="194"/>
      <c r="B113" s="39"/>
      <c r="C113" s="194"/>
      <c r="D113" s="194"/>
      <c r="F113" s="194"/>
      <c r="H113" s="194"/>
      <c r="J113" s="194"/>
      <c r="K113" s="40"/>
    </row>
    <row r="114" spans="1:17" ht="20.25" customHeight="1" x14ac:dyDescent="0.2">
      <c r="A114" s="194"/>
      <c r="B114" s="39"/>
      <c r="C114" s="194"/>
      <c r="D114" s="194"/>
      <c r="F114" s="194"/>
      <c r="H114" s="194"/>
      <c r="J114" s="194"/>
      <c r="K114" s="40"/>
    </row>
    <row r="115" spans="1:17" ht="20.25" customHeight="1" x14ac:dyDescent="0.2">
      <c r="A115" s="194"/>
      <c r="B115" s="39"/>
      <c r="C115" s="194"/>
      <c r="D115" s="194"/>
      <c r="F115" s="194"/>
      <c r="H115" s="194"/>
      <c r="J115" s="194"/>
      <c r="K115" s="40"/>
    </row>
    <row r="116" spans="1:17" ht="20.25" customHeight="1" x14ac:dyDescent="0.2">
      <c r="A116" s="194"/>
      <c r="B116" s="39"/>
      <c r="C116" s="194"/>
      <c r="D116" s="194"/>
      <c r="F116" s="194"/>
      <c r="H116" s="194"/>
      <c r="J116" s="194"/>
      <c r="K116" s="40"/>
    </row>
    <row r="117" spans="1:17" ht="20.25" customHeight="1" x14ac:dyDescent="0.2">
      <c r="A117" s="194"/>
      <c r="B117" s="39"/>
      <c r="C117" s="194"/>
      <c r="D117" s="194"/>
      <c r="F117" s="194"/>
      <c r="H117" s="194"/>
      <c r="J117" s="194"/>
      <c r="K117" s="40"/>
      <c r="P117" s="41"/>
    </row>
    <row r="118" spans="1:17" ht="20.25" customHeight="1" x14ac:dyDescent="0.2">
      <c r="A118" s="194"/>
      <c r="B118" s="39"/>
      <c r="C118" s="194"/>
      <c r="D118" s="194"/>
      <c r="F118" s="194"/>
      <c r="H118" s="194"/>
      <c r="J118" s="194"/>
      <c r="K118" s="40"/>
    </row>
    <row r="119" spans="1:17" ht="20.25" customHeight="1" x14ac:dyDescent="0.2">
      <c r="A119" s="194"/>
      <c r="B119" s="39"/>
      <c r="C119" s="194"/>
      <c r="D119" s="194"/>
      <c r="F119" s="194"/>
      <c r="H119" s="194"/>
      <c r="J119" s="194"/>
      <c r="K119" s="40"/>
    </row>
    <row r="120" spans="1:17" ht="20.25" customHeight="1" x14ac:dyDescent="0.2">
      <c r="A120" s="194"/>
      <c r="B120" s="39"/>
      <c r="C120" s="194"/>
      <c r="D120" s="194"/>
      <c r="F120" s="194"/>
      <c r="H120" s="194"/>
      <c r="J120" s="194"/>
      <c r="K120" s="40"/>
    </row>
    <row r="121" spans="1:17" ht="20.25" customHeight="1" x14ac:dyDescent="0.2">
      <c r="A121" s="194"/>
      <c r="B121" s="39"/>
      <c r="C121" s="194"/>
      <c r="D121" s="194"/>
      <c r="F121" s="194"/>
      <c r="H121" s="194"/>
      <c r="J121" s="194"/>
      <c r="K121" s="11"/>
    </row>
    <row r="122" spans="1:17" ht="20.25" customHeight="1" x14ac:dyDescent="0.2">
      <c r="K122" s="11"/>
    </row>
    <row r="123" spans="1:17" s="192" customFormat="1" ht="20.25" customHeight="1" x14ac:dyDescent="0.2">
      <c r="E123" s="18"/>
      <c r="G123" s="18"/>
      <c r="I123" s="18"/>
      <c r="K123" s="42"/>
      <c r="L123" s="43"/>
      <c r="M123" s="18"/>
      <c r="N123" s="44"/>
      <c r="O123" s="18"/>
      <c r="P123" s="18"/>
      <c r="Q123" s="18"/>
    </row>
    <row r="124" spans="1:17" ht="20.25" customHeight="1" x14ac:dyDescent="0.2">
      <c r="K124" s="11"/>
    </row>
    <row r="125" spans="1:17" s="192" customFormat="1" ht="20.25" customHeight="1" x14ac:dyDescent="0.2">
      <c r="E125" s="18"/>
      <c r="G125" s="18"/>
      <c r="I125" s="18"/>
      <c r="K125" s="42"/>
      <c r="L125" s="43"/>
      <c r="M125" s="18"/>
      <c r="N125" s="44"/>
      <c r="O125" s="18"/>
      <c r="P125" s="18"/>
      <c r="Q125" s="18"/>
    </row>
    <row r="126" spans="1:17" ht="20.25" customHeight="1" x14ac:dyDescent="0.2">
      <c r="K126" s="11"/>
    </row>
    <row r="127" spans="1:17" s="192" customFormat="1" ht="20.25" customHeight="1" x14ac:dyDescent="0.2">
      <c r="E127" s="18"/>
      <c r="G127" s="18"/>
      <c r="I127" s="18"/>
      <c r="K127" s="42"/>
      <c r="L127" s="43"/>
      <c r="M127" s="18"/>
      <c r="N127" s="44"/>
      <c r="O127" s="18"/>
      <c r="P127" s="18"/>
      <c r="Q127" s="18"/>
    </row>
    <row r="128" spans="1:17" ht="20.25" customHeight="1" x14ac:dyDescent="0.2">
      <c r="K128" s="11"/>
    </row>
    <row r="129" spans="11:14" ht="20.25" customHeight="1" x14ac:dyDescent="0.2">
      <c r="K129" s="11"/>
    </row>
    <row r="130" spans="11:14" ht="20.25" customHeight="1" x14ac:dyDescent="0.2">
      <c r="K130" s="11"/>
    </row>
    <row r="131" spans="11:14" ht="20.25" customHeight="1" x14ac:dyDescent="0.2">
      <c r="K131" s="11"/>
    </row>
    <row r="132" spans="11:14" ht="20.25" customHeight="1" x14ac:dyDescent="0.2">
      <c r="K132" s="11"/>
    </row>
    <row r="141" spans="11:14" ht="20.25" customHeight="1" x14ac:dyDescent="0.2">
      <c r="L141" s="193"/>
      <c r="N141" s="194"/>
    </row>
    <row r="142" spans="11:14" ht="20.25" customHeight="1" x14ac:dyDescent="0.2">
      <c r="M142" s="3"/>
    </row>
    <row r="143" spans="11:14" ht="20.25" customHeight="1" x14ac:dyDescent="0.2">
      <c r="L143" s="193"/>
      <c r="N143" s="194"/>
    </row>
    <row r="144" spans="11:14" ht="20.25" customHeight="1" x14ac:dyDescent="0.2">
      <c r="L144" s="193"/>
      <c r="N144" s="194"/>
    </row>
    <row r="145" spans="2:14" ht="20.25" customHeight="1" x14ac:dyDescent="0.2">
      <c r="L145" s="193"/>
      <c r="N145" s="194"/>
    </row>
    <row r="146" spans="2:14" ht="20.25" customHeight="1" x14ac:dyDescent="0.2">
      <c r="L146" s="193"/>
      <c r="N146" s="194"/>
    </row>
    <row r="147" spans="2:14" ht="20.25" customHeight="1" x14ac:dyDescent="0.2">
      <c r="L147" s="193"/>
      <c r="N147" s="194"/>
    </row>
    <row r="148" spans="2:14" ht="20.25" customHeight="1" x14ac:dyDescent="0.2">
      <c r="L148" s="193"/>
      <c r="N148" s="194"/>
    </row>
    <row r="153" spans="2:14" ht="20.25" customHeight="1" x14ac:dyDescent="0.2">
      <c r="B153" s="4"/>
      <c r="C153" s="5"/>
      <c r="D153" s="45"/>
      <c r="E153" s="46"/>
      <c r="F153" s="46"/>
      <c r="G153" s="46"/>
      <c r="H153" s="45"/>
      <c r="I153" s="46"/>
      <c r="J153" s="46"/>
    </row>
  </sheetData>
  <mergeCells count="9">
    <mergeCell ref="D74:G74"/>
    <mergeCell ref="H74:J74"/>
    <mergeCell ref="D78:J78"/>
    <mergeCell ref="D4:F4"/>
    <mergeCell ref="H4:J4"/>
    <mergeCell ref="D8:J8"/>
    <mergeCell ref="D41:G41"/>
    <mergeCell ref="H41:J41"/>
    <mergeCell ref="D45:J45"/>
  </mergeCells>
  <pageMargins left="0.7" right="0.5" top="0.48" bottom="0.5" header="0.5" footer="0.5"/>
  <pageSetup paperSize="9" scale="86" firstPageNumber="3" fitToHeight="3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7" max="9" man="1"/>
    <brk id="7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topLeftCell="A28" zoomScale="87" zoomScaleNormal="100" zoomScaleSheetLayoutView="115" zoomScalePageLayoutView="90" workbookViewId="0"/>
  </sheetViews>
  <sheetFormatPr defaultColWidth="9.25" defaultRowHeight="21.75" x14ac:dyDescent="0.45"/>
  <cols>
    <col min="1" max="1" width="39.625" style="9" customWidth="1"/>
    <col min="2" max="2" width="8" style="48" customWidth="1"/>
    <col min="3" max="3" width="1.375" style="9" customWidth="1"/>
    <col min="4" max="4" width="10.25" style="9" customWidth="1"/>
    <col min="5" max="5" width="1.375" style="9" customWidth="1"/>
    <col min="6" max="6" width="10.25" style="9" customWidth="1"/>
    <col min="7" max="7" width="1.375" style="9" customWidth="1"/>
    <col min="8" max="8" width="10.25" style="9" customWidth="1"/>
    <col min="9" max="9" width="1.375" style="9" customWidth="1"/>
    <col min="10" max="10" width="10.25" style="9" customWidth="1"/>
    <col min="11" max="11" width="14" style="9" bestFit="1" customWidth="1"/>
    <col min="12" max="12" width="2.625" style="38" customWidth="1"/>
    <col min="13" max="13" width="13.625" style="9" bestFit="1" customWidth="1"/>
    <col min="14" max="14" width="7" style="38" bestFit="1" customWidth="1"/>
    <col min="15" max="15" width="11.75" style="9" customWidth="1"/>
    <col min="16" max="16" width="2.625" style="9" customWidth="1"/>
    <col min="17" max="17" width="9.75" style="9" customWidth="1"/>
    <col min="18" max="18" width="11.375" style="9" customWidth="1"/>
    <col min="19" max="16384" width="9.25" style="9"/>
  </cols>
  <sheetData>
    <row r="1" spans="1:16" ht="22.5" customHeight="1" x14ac:dyDescent="0.5">
      <c r="A1" s="47" t="str">
        <f>'SFP-3-5'!A1</f>
        <v>บริษัท ทาคูนิ กรุ๊ป จำกัด (มหาชน) และบริษัทย่อย</v>
      </c>
      <c r="M1" s="34"/>
      <c r="N1" s="49"/>
      <c r="O1" s="34"/>
      <c r="P1" s="34"/>
    </row>
    <row r="2" spans="1:16" ht="22.5" customHeight="1" x14ac:dyDescent="0.5">
      <c r="A2" s="47" t="s">
        <v>47</v>
      </c>
    </row>
    <row r="3" spans="1:16" x14ac:dyDescent="0.45">
      <c r="D3" s="202"/>
      <c r="E3" s="202"/>
      <c r="F3" s="202"/>
      <c r="G3" s="202"/>
      <c r="H3" s="202"/>
      <c r="I3" s="202"/>
      <c r="J3" s="202"/>
    </row>
    <row r="4" spans="1:16" ht="20.25" customHeight="1" x14ac:dyDescent="0.45">
      <c r="A4" s="200"/>
      <c r="B4" s="195"/>
      <c r="D4" s="244" t="s">
        <v>1</v>
      </c>
      <c r="E4" s="244"/>
      <c r="F4" s="244"/>
      <c r="G4" s="241"/>
      <c r="H4" s="244" t="s">
        <v>2</v>
      </c>
      <c r="I4" s="244"/>
      <c r="J4" s="244"/>
    </row>
    <row r="5" spans="1:16" ht="22.5" customHeight="1" x14ac:dyDescent="0.45">
      <c r="A5" s="200"/>
      <c r="B5" s="195"/>
      <c r="D5" s="245" t="s">
        <v>48</v>
      </c>
      <c r="E5" s="245"/>
      <c r="F5" s="245"/>
      <c r="G5" s="241"/>
      <c r="H5" s="245" t="s">
        <v>48</v>
      </c>
      <c r="I5" s="245"/>
      <c r="J5" s="245"/>
    </row>
    <row r="6" spans="1:16" ht="22.5" customHeight="1" x14ac:dyDescent="0.45">
      <c r="A6" s="200"/>
      <c r="B6" s="195"/>
      <c r="D6" s="245" t="s">
        <v>155</v>
      </c>
      <c r="E6" s="245"/>
      <c r="F6" s="245"/>
      <c r="G6" s="241"/>
      <c r="H6" s="245" t="s">
        <v>155</v>
      </c>
      <c r="I6" s="245"/>
      <c r="J6" s="245"/>
    </row>
    <row r="7" spans="1:16" ht="21" customHeight="1" x14ac:dyDescent="0.45">
      <c r="A7" s="13"/>
      <c r="B7" s="237" t="s">
        <v>5</v>
      </c>
      <c r="C7" s="34"/>
      <c r="D7" s="239">
        <v>2564</v>
      </c>
      <c r="E7" s="239"/>
      <c r="F7" s="239">
        <v>2563</v>
      </c>
      <c r="G7" s="239"/>
      <c r="H7" s="239">
        <v>2564</v>
      </c>
      <c r="I7" s="239"/>
      <c r="J7" s="239">
        <v>2563</v>
      </c>
    </row>
    <row r="8" spans="1:16" ht="20.25" customHeight="1" x14ac:dyDescent="0.45">
      <c r="A8" s="13"/>
      <c r="B8" s="237"/>
      <c r="C8" s="34"/>
      <c r="D8" s="247" t="s">
        <v>7</v>
      </c>
      <c r="E8" s="247"/>
      <c r="F8" s="247"/>
      <c r="G8" s="247"/>
      <c r="H8" s="247"/>
      <c r="I8" s="247"/>
      <c r="J8" s="247"/>
    </row>
    <row r="9" spans="1:16" ht="21" customHeight="1" x14ac:dyDescent="0.45">
      <c r="A9" s="8" t="s">
        <v>49</v>
      </c>
      <c r="B9" s="195"/>
      <c r="C9" s="50"/>
      <c r="D9" s="10"/>
      <c r="E9" s="10"/>
      <c r="F9" s="10"/>
      <c r="G9" s="10"/>
      <c r="H9" s="10"/>
      <c r="I9" s="10"/>
      <c r="J9" s="10"/>
    </row>
    <row r="10" spans="1:16" ht="22.5" customHeight="1" x14ac:dyDescent="0.45">
      <c r="A10" s="9" t="s">
        <v>58</v>
      </c>
      <c r="B10" s="195">
        <v>10</v>
      </c>
      <c r="C10" s="50"/>
      <c r="D10" s="202">
        <v>107857</v>
      </c>
      <c r="E10" s="203"/>
      <c r="F10" s="204">
        <v>162975</v>
      </c>
      <c r="G10" s="205"/>
      <c r="H10" s="205">
        <v>107452</v>
      </c>
      <c r="I10" s="205"/>
      <c r="J10" s="204">
        <v>162497</v>
      </c>
      <c r="K10" s="54"/>
      <c r="O10" s="55"/>
    </row>
    <row r="11" spans="1:16" ht="22.5" customHeight="1" x14ac:dyDescent="0.45">
      <c r="A11" s="9" t="s">
        <v>185</v>
      </c>
      <c r="B11" s="195">
        <v>10</v>
      </c>
      <c r="C11" s="50"/>
      <c r="D11" s="151">
        <v>491249</v>
      </c>
      <c r="E11" s="203"/>
      <c r="F11" s="152">
        <v>665272</v>
      </c>
      <c r="G11" s="205"/>
      <c r="H11" s="153">
        <v>0</v>
      </c>
      <c r="I11" s="205"/>
      <c r="J11" s="152">
        <v>34308</v>
      </c>
      <c r="K11" s="54"/>
      <c r="O11" s="55"/>
    </row>
    <row r="12" spans="1:16" ht="22.5" customHeight="1" x14ac:dyDescent="0.45">
      <c r="A12" s="13"/>
      <c r="B12" s="195"/>
      <c r="C12" s="50"/>
      <c r="D12" s="154">
        <f>SUM(D10:D11)</f>
        <v>599106</v>
      </c>
      <c r="E12" s="155"/>
      <c r="F12" s="154">
        <f>SUM(F10:F11)</f>
        <v>828247</v>
      </c>
      <c r="G12" s="155"/>
      <c r="H12" s="154">
        <f>SUM(H10:H11)</f>
        <v>107452</v>
      </c>
      <c r="I12" s="155"/>
      <c r="J12" s="154">
        <f>SUM(J10:J11)</f>
        <v>196805</v>
      </c>
      <c r="K12" s="54"/>
      <c r="O12" s="55"/>
    </row>
    <row r="13" spans="1:16" ht="22.5" customHeight="1" x14ac:dyDescent="0.45">
      <c r="A13" s="9" t="s">
        <v>59</v>
      </c>
      <c r="B13" s="57">
        <v>6</v>
      </c>
      <c r="C13" s="50"/>
      <c r="D13" s="156">
        <v>-102771</v>
      </c>
      <c r="E13" s="205"/>
      <c r="F13" s="204">
        <v>-158045</v>
      </c>
      <c r="G13" s="205"/>
      <c r="H13" s="205">
        <v>-103038</v>
      </c>
      <c r="I13" s="205"/>
      <c r="J13" s="204">
        <v>-158853</v>
      </c>
      <c r="K13" s="148"/>
      <c r="L13" s="49"/>
      <c r="O13" s="55"/>
    </row>
    <row r="14" spans="1:16" ht="22.5" customHeight="1" x14ac:dyDescent="0.45">
      <c r="A14" s="9" t="s">
        <v>186</v>
      </c>
      <c r="B14" s="57"/>
      <c r="C14" s="50"/>
      <c r="D14" s="151">
        <v>-432681</v>
      </c>
      <c r="E14" s="203"/>
      <c r="F14" s="152">
        <v>-599408</v>
      </c>
      <c r="G14" s="205"/>
      <c r="H14" s="153">
        <v>0</v>
      </c>
      <c r="I14" s="205"/>
      <c r="J14" s="152">
        <v>-30084</v>
      </c>
      <c r="K14" s="54"/>
      <c r="O14" s="55"/>
    </row>
    <row r="15" spans="1:16" ht="22.5" customHeight="1" x14ac:dyDescent="0.45">
      <c r="A15" s="13" t="s">
        <v>101</v>
      </c>
      <c r="B15" s="57"/>
      <c r="C15" s="50"/>
      <c r="D15" s="157">
        <f>SUM(D12:D14)</f>
        <v>63654</v>
      </c>
      <c r="E15" s="155"/>
      <c r="F15" s="157">
        <f>SUM(F12:F14)</f>
        <v>70794</v>
      </c>
      <c r="G15" s="154"/>
      <c r="H15" s="157">
        <f>SUM(H12:H14)</f>
        <v>4414</v>
      </c>
      <c r="I15" s="154"/>
      <c r="J15" s="157">
        <f>SUM(J12:J14)</f>
        <v>7868</v>
      </c>
      <c r="K15" s="54"/>
      <c r="O15" s="55"/>
    </row>
    <row r="16" spans="1:16" ht="10.15" customHeight="1" x14ac:dyDescent="0.45">
      <c r="A16" s="13"/>
      <c r="B16" s="57"/>
      <c r="C16" s="50"/>
      <c r="D16" s="202"/>
      <c r="E16" s="203"/>
      <c r="F16" s="204"/>
      <c r="G16" s="205"/>
      <c r="H16" s="205"/>
      <c r="I16" s="205"/>
      <c r="J16" s="204"/>
      <c r="K16" s="54"/>
      <c r="O16" s="55"/>
    </row>
    <row r="17" spans="1:20" s="34" customFormat="1" ht="22.5" customHeight="1" x14ac:dyDescent="0.45">
      <c r="A17" s="34" t="s">
        <v>50</v>
      </c>
      <c r="B17" s="136"/>
      <c r="C17" s="239"/>
      <c r="D17" s="156">
        <v>5752</v>
      </c>
      <c r="E17" s="205"/>
      <c r="F17" s="204">
        <v>2428</v>
      </c>
      <c r="G17" s="205"/>
      <c r="H17" s="205">
        <v>4034</v>
      </c>
      <c r="I17" s="205"/>
      <c r="J17" s="204">
        <v>4896</v>
      </c>
      <c r="K17" s="148"/>
      <c r="L17" s="49"/>
      <c r="N17" s="49"/>
      <c r="O17" s="149"/>
    </row>
    <row r="18" spans="1:20" ht="22.5" customHeight="1" x14ac:dyDescent="0.45">
      <c r="A18" s="9" t="s">
        <v>118</v>
      </c>
      <c r="B18" s="57"/>
      <c r="C18" s="50"/>
      <c r="D18" s="202">
        <v>-1032</v>
      </c>
      <c r="E18" s="203"/>
      <c r="F18" s="204">
        <v>-1191</v>
      </c>
      <c r="G18" s="205"/>
      <c r="H18" s="205">
        <v>-352</v>
      </c>
      <c r="I18" s="205"/>
      <c r="J18" s="204">
        <v>-488</v>
      </c>
      <c r="K18" s="54"/>
      <c r="O18" s="55"/>
    </row>
    <row r="19" spans="1:20" ht="22.5" customHeight="1" x14ac:dyDescent="0.45">
      <c r="A19" s="9" t="s">
        <v>51</v>
      </c>
      <c r="B19" s="57"/>
      <c r="C19" s="50"/>
      <c r="D19" s="151">
        <v>-40791</v>
      </c>
      <c r="E19" s="203"/>
      <c r="F19" s="152">
        <v>-43852</v>
      </c>
      <c r="G19" s="205"/>
      <c r="H19" s="153">
        <v>-9290</v>
      </c>
      <c r="I19" s="205"/>
      <c r="J19" s="152">
        <v>-12539</v>
      </c>
      <c r="K19" s="54"/>
      <c r="O19" s="55"/>
    </row>
    <row r="20" spans="1:20" ht="22.5" customHeight="1" x14ac:dyDescent="0.45">
      <c r="A20" s="13" t="s">
        <v>114</v>
      </c>
      <c r="B20" s="195"/>
      <c r="C20" s="50"/>
      <c r="D20" s="154">
        <f>SUM(D15:D19)</f>
        <v>27583</v>
      </c>
      <c r="E20" s="155"/>
      <c r="F20" s="154">
        <f>SUM(F15:F19)</f>
        <v>28179</v>
      </c>
      <c r="G20" s="155"/>
      <c r="H20" s="154">
        <f>SUM(H15:H19)</f>
        <v>-1194</v>
      </c>
      <c r="I20" s="155"/>
      <c r="J20" s="154">
        <f>SUM(J15:J19)</f>
        <v>-263</v>
      </c>
      <c r="K20" s="54"/>
      <c r="O20" s="55"/>
    </row>
    <row r="21" spans="1:20" ht="9" customHeight="1" x14ac:dyDescent="0.45">
      <c r="B21" s="195"/>
      <c r="C21" s="50"/>
      <c r="D21" s="156"/>
      <c r="E21" s="205"/>
      <c r="F21" s="156"/>
      <c r="G21" s="205"/>
      <c r="H21" s="205"/>
      <c r="I21" s="205"/>
      <c r="J21" s="205"/>
      <c r="K21" s="54"/>
      <c r="O21" s="55"/>
    </row>
    <row r="22" spans="1:20" ht="22.5" customHeight="1" x14ac:dyDescent="0.45">
      <c r="A22" s="9" t="s">
        <v>52</v>
      </c>
      <c r="B22" s="195"/>
      <c r="C22" s="50"/>
      <c r="D22" s="156">
        <v>-6824</v>
      </c>
      <c r="E22" s="205"/>
      <c r="F22" s="156">
        <v>-5805</v>
      </c>
      <c r="G22" s="205"/>
      <c r="H22" s="176">
        <v>-61</v>
      </c>
      <c r="I22" s="154"/>
      <c r="J22" s="176">
        <v>-76</v>
      </c>
      <c r="K22" s="54"/>
      <c r="O22" s="55"/>
    </row>
    <row r="23" spans="1:20" ht="22.5" customHeight="1" x14ac:dyDescent="0.45">
      <c r="A23" s="9" t="s">
        <v>181</v>
      </c>
      <c r="B23" s="195"/>
      <c r="C23" s="50"/>
      <c r="D23" s="156"/>
      <c r="E23" s="203"/>
      <c r="K23" s="54"/>
      <c r="O23" s="55"/>
    </row>
    <row r="24" spans="1:20" ht="22.5" customHeight="1" x14ac:dyDescent="0.45">
      <c r="A24" s="9" t="s">
        <v>177</v>
      </c>
      <c r="B24" s="195"/>
      <c r="C24" s="50"/>
      <c r="D24" s="156">
        <v>242</v>
      </c>
      <c r="E24" s="203"/>
      <c r="F24" s="156">
        <v>-446</v>
      </c>
      <c r="G24" s="203"/>
      <c r="H24" s="176">
        <v>0</v>
      </c>
      <c r="I24" s="155"/>
      <c r="J24" s="176">
        <v>0</v>
      </c>
      <c r="K24" s="54"/>
      <c r="O24" s="55"/>
    </row>
    <row r="25" spans="1:20" s="13" customFormat="1" ht="22.5" customHeight="1" x14ac:dyDescent="0.45">
      <c r="A25" s="13" t="s">
        <v>166</v>
      </c>
      <c r="B25" s="29"/>
      <c r="C25" s="241"/>
      <c r="D25" s="185">
        <f>SUM(D20:D24)</f>
        <v>21001</v>
      </c>
      <c r="E25" s="159"/>
      <c r="F25" s="185">
        <f>SUM(F20:F24)</f>
        <v>21928</v>
      </c>
      <c r="G25" s="159"/>
      <c r="H25" s="185">
        <f>SUM(H20:H24)</f>
        <v>-1255</v>
      </c>
      <c r="I25" s="155"/>
      <c r="J25" s="185">
        <f>SUM(J20:J24)</f>
        <v>-339</v>
      </c>
      <c r="K25" s="59"/>
      <c r="L25" s="60"/>
      <c r="N25" s="60"/>
      <c r="O25" s="55"/>
      <c r="P25" s="9"/>
    </row>
    <row r="26" spans="1:20" ht="22.5" customHeight="1" x14ac:dyDescent="0.45">
      <c r="A26" s="9" t="s">
        <v>53</v>
      </c>
      <c r="B26" s="195"/>
      <c r="C26" s="50"/>
      <c r="D26" s="151">
        <v>-4421</v>
      </c>
      <c r="E26" s="203"/>
      <c r="F26" s="160">
        <v>-5617</v>
      </c>
      <c r="G26" s="203"/>
      <c r="H26" s="205">
        <v>-120</v>
      </c>
      <c r="I26" s="203"/>
      <c r="J26" s="160">
        <v>-493</v>
      </c>
      <c r="K26" s="61"/>
      <c r="M26" s="61"/>
      <c r="N26" s="61"/>
      <c r="O26" s="55"/>
      <c r="P26" s="61"/>
      <c r="R26" s="61"/>
      <c r="S26" s="61"/>
      <c r="T26" s="61"/>
    </row>
    <row r="27" spans="1:20" s="13" customFormat="1" ht="21" customHeight="1" x14ac:dyDescent="0.45">
      <c r="A27" s="13" t="s">
        <v>105</v>
      </c>
      <c r="B27" s="29"/>
      <c r="C27" s="241"/>
      <c r="D27" s="161">
        <f>SUM(D25:D26)</f>
        <v>16580</v>
      </c>
      <c r="E27" s="155"/>
      <c r="F27" s="161">
        <f>SUM(F25:F26)</f>
        <v>16311</v>
      </c>
      <c r="G27" s="155"/>
      <c r="H27" s="161">
        <f>SUM(H25:H26)</f>
        <v>-1375</v>
      </c>
      <c r="I27" s="155"/>
      <c r="J27" s="161">
        <f>SUM(J25:J26)</f>
        <v>-832</v>
      </c>
      <c r="K27" s="59"/>
      <c r="L27" s="60"/>
      <c r="N27" s="60"/>
      <c r="O27" s="55"/>
      <c r="P27" s="9"/>
    </row>
    <row r="28" spans="1:20" s="13" customFormat="1" ht="9.6" customHeight="1" x14ac:dyDescent="0.45">
      <c r="B28" s="29"/>
      <c r="C28" s="241"/>
      <c r="D28" s="162"/>
      <c r="E28" s="155"/>
      <c r="F28" s="162"/>
      <c r="G28" s="155"/>
      <c r="H28" s="162"/>
      <c r="I28" s="155"/>
      <c r="J28" s="162"/>
      <c r="K28" s="59"/>
      <c r="L28" s="60"/>
      <c r="N28" s="60"/>
      <c r="O28" s="9"/>
      <c r="P28" s="9"/>
    </row>
    <row r="29" spans="1:20" ht="22.5" customHeight="1" x14ac:dyDescent="0.45">
      <c r="A29" s="63"/>
      <c r="B29" s="195"/>
      <c r="C29" s="50"/>
      <c r="D29" s="162"/>
      <c r="E29" s="155"/>
      <c r="F29" s="162"/>
      <c r="G29" s="155"/>
      <c r="H29" s="162"/>
      <c r="I29" s="155"/>
      <c r="J29" s="162"/>
      <c r="K29" s="54"/>
    </row>
    <row r="30" spans="1:20" ht="22.5" customHeight="1" x14ac:dyDescent="0.5">
      <c r="A30" s="47" t="str">
        <f>A1</f>
        <v>บริษัท ทาคูนิ กรุ๊ป จำกัด (มหาชน) และบริษัทย่อย</v>
      </c>
      <c r="D30" s="202"/>
      <c r="E30" s="202"/>
      <c r="F30" s="202"/>
      <c r="G30" s="202"/>
      <c r="H30" s="202"/>
      <c r="I30" s="202"/>
      <c r="J30" s="202"/>
    </row>
    <row r="31" spans="1:20" ht="22.5" customHeight="1" x14ac:dyDescent="0.5">
      <c r="A31" s="47" t="s">
        <v>47</v>
      </c>
      <c r="D31" s="202"/>
      <c r="E31" s="202"/>
      <c r="F31" s="202"/>
      <c r="G31" s="202"/>
      <c r="H31" s="202"/>
      <c r="I31" s="202"/>
      <c r="J31" s="202"/>
    </row>
    <row r="32" spans="1:20" x14ac:dyDescent="0.45">
      <c r="D32" s="202"/>
      <c r="E32" s="202"/>
      <c r="F32" s="202"/>
      <c r="G32" s="202"/>
      <c r="H32" s="202"/>
      <c r="I32" s="202"/>
      <c r="J32" s="202"/>
    </row>
    <row r="33" spans="1:15" ht="22.5" customHeight="1" x14ac:dyDescent="0.45">
      <c r="A33" s="200"/>
      <c r="B33" s="195"/>
      <c r="D33" s="248" t="s">
        <v>1</v>
      </c>
      <c r="E33" s="248"/>
      <c r="F33" s="248"/>
      <c r="G33" s="240"/>
      <c r="H33" s="248" t="s">
        <v>2</v>
      </c>
      <c r="I33" s="248"/>
      <c r="J33" s="248"/>
    </row>
    <row r="34" spans="1:15" ht="22.5" customHeight="1" x14ac:dyDescent="0.45">
      <c r="A34" s="200"/>
      <c r="B34" s="195"/>
      <c r="D34" s="249" t="s">
        <v>48</v>
      </c>
      <c r="E34" s="249"/>
      <c r="F34" s="249"/>
      <c r="G34" s="240"/>
      <c r="H34" s="249" t="s">
        <v>48</v>
      </c>
      <c r="I34" s="249"/>
      <c r="J34" s="249"/>
    </row>
    <row r="35" spans="1:15" ht="22.5" customHeight="1" x14ac:dyDescent="0.45">
      <c r="A35" s="200"/>
      <c r="B35" s="195"/>
      <c r="D35" s="245" t="s">
        <v>155</v>
      </c>
      <c r="E35" s="245"/>
      <c r="F35" s="245"/>
      <c r="G35" s="241"/>
      <c r="H35" s="245" t="s">
        <v>155</v>
      </c>
      <c r="I35" s="245"/>
      <c r="J35" s="245"/>
    </row>
    <row r="36" spans="1:15" ht="22.5" customHeight="1" x14ac:dyDescent="0.45">
      <c r="A36" s="13"/>
      <c r="B36" s="237"/>
      <c r="C36" s="34"/>
      <c r="D36" s="239">
        <v>2564</v>
      </c>
      <c r="E36" s="239"/>
      <c r="F36" s="239">
        <v>2563</v>
      </c>
      <c r="G36" s="239"/>
      <c r="H36" s="239">
        <v>2564</v>
      </c>
      <c r="I36" s="239"/>
      <c r="J36" s="239">
        <v>2563</v>
      </c>
    </row>
    <row r="37" spans="1:15" ht="22.5" customHeight="1" x14ac:dyDescent="0.45">
      <c r="A37" s="13"/>
      <c r="B37" s="237"/>
      <c r="C37" s="34"/>
      <c r="D37" s="250" t="s">
        <v>7</v>
      </c>
      <c r="E37" s="250"/>
      <c r="F37" s="250"/>
      <c r="G37" s="250"/>
      <c r="H37" s="250"/>
      <c r="I37" s="250"/>
      <c r="J37" s="250"/>
    </row>
    <row r="38" spans="1:15" ht="22.5" customHeight="1" x14ac:dyDescent="0.45">
      <c r="A38" s="13" t="s">
        <v>54</v>
      </c>
      <c r="B38" s="29"/>
      <c r="C38" s="241"/>
      <c r="D38" s="154"/>
      <c r="E38" s="154"/>
      <c r="F38" s="154"/>
      <c r="G38" s="154"/>
      <c r="H38" s="154"/>
      <c r="I38" s="154"/>
      <c r="J38" s="154"/>
      <c r="L38" s="9"/>
      <c r="N38" s="9"/>
    </row>
    <row r="39" spans="1:15" ht="22.5" customHeight="1" x14ac:dyDescent="0.45">
      <c r="A39" s="8" t="s">
        <v>168</v>
      </c>
      <c r="B39" s="29"/>
      <c r="C39" s="241"/>
      <c r="D39" s="154"/>
      <c r="E39" s="154"/>
      <c r="F39" s="154"/>
      <c r="G39" s="154"/>
      <c r="H39" s="154"/>
      <c r="I39" s="154"/>
      <c r="J39" s="154"/>
      <c r="L39" s="9"/>
      <c r="N39" s="9"/>
    </row>
    <row r="40" spans="1:15" ht="22.5" customHeight="1" x14ac:dyDescent="0.45">
      <c r="A40" s="8" t="s">
        <v>169</v>
      </c>
      <c r="B40" s="29"/>
      <c r="C40" s="241"/>
      <c r="D40" s="154"/>
      <c r="E40" s="154"/>
      <c r="F40" s="154"/>
      <c r="G40" s="154"/>
      <c r="H40" s="154"/>
      <c r="I40" s="154"/>
      <c r="J40" s="154"/>
      <c r="L40" s="9"/>
      <c r="N40" s="9"/>
    </row>
    <row r="41" spans="1:15" ht="22.5" customHeight="1" x14ac:dyDescent="0.45">
      <c r="A41" s="9" t="s">
        <v>170</v>
      </c>
      <c r="B41" s="29"/>
      <c r="C41" s="241"/>
      <c r="D41" s="154"/>
      <c r="E41" s="154"/>
      <c r="F41" s="154"/>
      <c r="G41" s="154"/>
      <c r="H41" s="154"/>
      <c r="I41" s="154"/>
      <c r="J41" s="154"/>
      <c r="L41" s="9"/>
      <c r="N41" s="9"/>
    </row>
    <row r="42" spans="1:15" ht="22.5" customHeight="1" x14ac:dyDescent="0.45">
      <c r="A42" s="9" t="s">
        <v>171</v>
      </c>
      <c r="B42" s="29"/>
      <c r="C42" s="241"/>
      <c r="D42" s="205">
        <v>1750</v>
      </c>
      <c r="E42" s="154"/>
      <c r="F42" s="205">
        <v>0</v>
      </c>
      <c r="G42" s="154"/>
      <c r="H42" s="205">
        <v>0</v>
      </c>
      <c r="I42" s="154"/>
      <c r="J42" s="205">
        <v>0</v>
      </c>
      <c r="L42" s="9"/>
      <c r="N42" s="9"/>
    </row>
    <row r="43" spans="1:15" ht="22.5" customHeight="1" x14ac:dyDescent="0.45">
      <c r="A43" s="9" t="s">
        <v>172</v>
      </c>
      <c r="B43" s="29"/>
      <c r="C43" s="241"/>
      <c r="D43" s="205"/>
      <c r="E43" s="154"/>
      <c r="F43" s="154"/>
      <c r="G43" s="154"/>
      <c r="H43" s="154"/>
      <c r="I43" s="154"/>
      <c r="J43" s="154"/>
      <c r="L43" s="9"/>
      <c r="N43" s="9"/>
    </row>
    <row r="44" spans="1:15" ht="22.5" customHeight="1" x14ac:dyDescent="0.45">
      <c r="A44" s="9" t="s">
        <v>169</v>
      </c>
      <c r="B44" s="29"/>
      <c r="C44" s="241"/>
      <c r="D44" s="153">
        <v>-350</v>
      </c>
      <c r="E44" s="154"/>
      <c r="F44" s="153">
        <v>0</v>
      </c>
      <c r="G44" s="154"/>
      <c r="H44" s="153">
        <v>0</v>
      </c>
      <c r="I44" s="154"/>
      <c r="J44" s="153">
        <v>0</v>
      </c>
      <c r="L44" s="9"/>
      <c r="N44" s="9"/>
    </row>
    <row r="45" spans="1:15" ht="22.5" customHeight="1" x14ac:dyDescent="0.45">
      <c r="A45" s="13" t="s">
        <v>142</v>
      </c>
      <c r="B45" s="195"/>
      <c r="C45" s="50"/>
      <c r="D45" s="163">
        <f>SUM(D42:D44)</f>
        <v>1400</v>
      </c>
      <c r="E45" s="155"/>
      <c r="F45" s="163">
        <f>SUM(F42:F44)</f>
        <v>0</v>
      </c>
      <c r="G45" s="155"/>
      <c r="H45" s="163">
        <f>SUM(H42:H44)</f>
        <v>0</v>
      </c>
      <c r="I45" s="155"/>
      <c r="J45" s="163">
        <f>SUM(J42:J44)</f>
        <v>0</v>
      </c>
      <c r="K45" s="54"/>
      <c r="O45" s="55"/>
    </row>
    <row r="46" spans="1:15" ht="22.5" customHeight="1" thickBot="1" x14ac:dyDescent="0.5">
      <c r="A46" s="63" t="s">
        <v>143</v>
      </c>
      <c r="B46" s="195"/>
      <c r="C46" s="50"/>
      <c r="D46" s="164">
        <f>SUM(D45,D27)</f>
        <v>17980</v>
      </c>
      <c r="E46" s="155"/>
      <c r="F46" s="164">
        <f>SUM(F45,F27)</f>
        <v>16311</v>
      </c>
      <c r="G46" s="155"/>
      <c r="H46" s="164">
        <f>SUM(H45,H27)</f>
        <v>-1375</v>
      </c>
      <c r="I46" s="155"/>
      <c r="J46" s="164">
        <f>SUM(J45,J27)</f>
        <v>-832</v>
      </c>
      <c r="K46" s="54"/>
      <c r="O46" s="55"/>
    </row>
    <row r="47" spans="1:15" ht="22.5" customHeight="1" thickTop="1" x14ac:dyDescent="0.45">
      <c r="A47" s="63"/>
      <c r="B47" s="195"/>
      <c r="C47" s="50"/>
      <c r="D47" s="181"/>
      <c r="E47" s="155"/>
      <c r="F47" s="181"/>
      <c r="G47" s="155"/>
      <c r="H47" s="181"/>
      <c r="I47" s="155"/>
      <c r="J47" s="181"/>
      <c r="K47" s="54"/>
      <c r="O47" s="55"/>
    </row>
    <row r="48" spans="1:15" ht="22.5" customHeight="1" x14ac:dyDescent="0.45">
      <c r="A48" s="13" t="s">
        <v>55</v>
      </c>
      <c r="B48" s="195"/>
      <c r="C48" s="195"/>
      <c r="D48" s="162"/>
      <c r="E48" s="162"/>
      <c r="F48" s="162"/>
      <c r="G48" s="162"/>
      <c r="H48" s="162"/>
      <c r="I48" s="162"/>
      <c r="J48" s="162"/>
      <c r="L48" s="9"/>
      <c r="N48" s="9"/>
    </row>
    <row r="49" spans="1:15" ht="22.5" customHeight="1" x14ac:dyDescent="0.45">
      <c r="A49" s="9" t="s">
        <v>56</v>
      </c>
      <c r="B49" s="195"/>
      <c r="C49" s="195"/>
      <c r="D49" s="205">
        <v>3947</v>
      </c>
      <c r="E49" s="203"/>
      <c r="F49" s="204">
        <v>3499</v>
      </c>
      <c r="G49" s="203"/>
      <c r="H49" s="205">
        <v>-1375</v>
      </c>
      <c r="I49" s="203"/>
      <c r="J49" s="204">
        <v>-832</v>
      </c>
      <c r="M49" s="38"/>
      <c r="O49" s="55"/>
    </row>
    <row r="50" spans="1:15" ht="22.5" customHeight="1" x14ac:dyDescent="0.45">
      <c r="A50" s="9" t="s">
        <v>57</v>
      </c>
      <c r="B50" s="195"/>
      <c r="C50" s="195"/>
      <c r="D50" s="206">
        <v>12633</v>
      </c>
      <c r="E50" s="203"/>
      <c r="F50" s="160">
        <v>12812</v>
      </c>
      <c r="G50" s="203"/>
      <c r="H50" s="206">
        <v>0</v>
      </c>
      <c r="I50" s="203"/>
      <c r="J50" s="160">
        <v>0</v>
      </c>
      <c r="L50" s="9"/>
      <c r="M50" s="186"/>
      <c r="N50" s="9"/>
      <c r="O50" s="55"/>
    </row>
    <row r="51" spans="1:15" ht="22.5" customHeight="1" thickBot="1" x14ac:dyDescent="0.5">
      <c r="A51" s="63"/>
      <c r="B51" s="195"/>
      <c r="C51" s="195"/>
      <c r="D51" s="165">
        <f>SUM(D49:D50)</f>
        <v>16580</v>
      </c>
      <c r="E51" s="154"/>
      <c r="F51" s="165">
        <f>SUM(F49:F50)</f>
        <v>16311</v>
      </c>
      <c r="G51" s="154"/>
      <c r="H51" s="165">
        <f>SUM(H49:H50)</f>
        <v>-1375</v>
      </c>
      <c r="I51" s="154"/>
      <c r="J51" s="165">
        <f>SUM(J49:J50)</f>
        <v>-832</v>
      </c>
      <c r="L51" s="9"/>
      <c r="N51" s="9"/>
      <c r="O51" s="55"/>
    </row>
    <row r="52" spans="1:15" ht="22.5" customHeight="1" thickTop="1" x14ac:dyDescent="0.45">
      <c r="A52" s="63"/>
      <c r="B52" s="195"/>
      <c r="C52" s="195"/>
      <c r="D52" s="154"/>
      <c r="E52" s="154"/>
      <c r="F52" s="154"/>
      <c r="G52" s="154"/>
      <c r="H52" s="154"/>
      <c r="I52" s="154"/>
      <c r="J52" s="154"/>
      <c r="L52" s="9"/>
      <c r="N52" s="9"/>
      <c r="O52" s="55"/>
    </row>
    <row r="53" spans="1:15" ht="22.5" customHeight="1" x14ac:dyDescent="0.45">
      <c r="A53" s="13" t="s">
        <v>147</v>
      </c>
      <c r="B53" s="195"/>
      <c r="C53" s="195"/>
      <c r="D53" s="162"/>
      <c r="E53" s="159"/>
      <c r="F53" s="162"/>
      <c r="G53" s="159"/>
      <c r="H53" s="162"/>
      <c r="I53" s="159"/>
      <c r="J53" s="162"/>
      <c r="L53" s="9"/>
      <c r="N53" s="9"/>
      <c r="O53" s="55"/>
    </row>
    <row r="54" spans="1:15" ht="22.5" customHeight="1" x14ac:dyDescent="0.45">
      <c r="A54" s="9" t="s">
        <v>56</v>
      </c>
      <c r="B54" s="195"/>
      <c r="C54" s="195"/>
      <c r="D54" s="205">
        <v>4460</v>
      </c>
      <c r="E54" s="203"/>
      <c r="F54" s="204">
        <v>3499</v>
      </c>
      <c r="G54" s="203"/>
      <c r="H54" s="205">
        <v>-1375</v>
      </c>
      <c r="I54" s="203"/>
      <c r="J54" s="204">
        <v>-832</v>
      </c>
      <c r="K54" s="186"/>
      <c r="L54" s="9"/>
      <c r="N54" s="9"/>
      <c r="O54" s="55"/>
    </row>
    <row r="55" spans="1:15" ht="22.5" customHeight="1" x14ac:dyDescent="0.45">
      <c r="A55" s="9" t="s">
        <v>57</v>
      </c>
      <c r="B55" s="195"/>
      <c r="C55" s="195"/>
      <c r="D55" s="206">
        <v>13520</v>
      </c>
      <c r="E55" s="203"/>
      <c r="F55" s="160">
        <v>12812</v>
      </c>
      <c r="G55" s="203"/>
      <c r="H55" s="206">
        <v>0</v>
      </c>
      <c r="I55" s="203"/>
      <c r="J55" s="160">
        <v>0</v>
      </c>
      <c r="K55" s="186"/>
      <c r="L55" s="9"/>
      <c r="N55" s="9"/>
      <c r="O55" s="55"/>
    </row>
    <row r="56" spans="1:15" ht="22.5" customHeight="1" thickBot="1" x14ac:dyDescent="0.5">
      <c r="A56" s="63"/>
      <c r="B56" s="195"/>
      <c r="C56" s="195"/>
      <c r="D56" s="165">
        <f>SUM(D54:D55)</f>
        <v>17980</v>
      </c>
      <c r="E56" s="154"/>
      <c r="F56" s="165">
        <f>SUM(F54:F55)</f>
        <v>16311</v>
      </c>
      <c r="G56" s="154"/>
      <c r="H56" s="165">
        <f>SUM(H54:H55)</f>
        <v>-1375</v>
      </c>
      <c r="I56" s="154"/>
      <c r="J56" s="165">
        <f>SUM(J54:J55)</f>
        <v>-832</v>
      </c>
      <c r="O56" s="55"/>
    </row>
    <row r="57" spans="1:15" ht="22.5" customHeight="1" thickTop="1" x14ac:dyDescent="0.45">
      <c r="A57" s="13"/>
      <c r="B57" s="195"/>
      <c r="C57" s="50"/>
      <c r="D57" s="67"/>
      <c r="E57" s="52"/>
      <c r="F57" s="67"/>
      <c r="G57" s="52"/>
      <c r="H57" s="197"/>
      <c r="I57" s="52"/>
      <c r="J57" s="197"/>
      <c r="O57" s="55"/>
    </row>
    <row r="58" spans="1:15" ht="24.75" customHeight="1" thickBot="1" x14ac:dyDescent="0.5">
      <c r="A58" s="13" t="s">
        <v>182</v>
      </c>
      <c r="B58" s="195"/>
      <c r="C58" s="50"/>
      <c r="D58" s="68">
        <v>0.01</v>
      </c>
      <c r="E58" s="69"/>
      <c r="F58" s="68">
        <v>0.01</v>
      </c>
      <c r="G58" s="69"/>
      <c r="H58" s="68">
        <v>-0.01</v>
      </c>
      <c r="I58" s="69"/>
      <c r="J58" s="68">
        <v>-0.01</v>
      </c>
      <c r="K58" s="70"/>
      <c r="O58" s="55"/>
    </row>
    <row r="59" spans="1:15" ht="22.5" customHeight="1" thickTop="1" x14ac:dyDescent="0.45">
      <c r="B59" s="195"/>
      <c r="C59" s="50"/>
      <c r="D59" s="28"/>
      <c r="E59" s="51"/>
      <c r="F59" s="28"/>
      <c r="G59" s="51"/>
      <c r="H59" s="28"/>
      <c r="I59" s="51"/>
      <c r="J59" s="28"/>
    </row>
    <row r="60" spans="1:15" s="34" customFormat="1" ht="22.5" customHeight="1" x14ac:dyDescent="0.45">
      <c r="A60" s="18"/>
      <c r="B60" s="131"/>
      <c r="D60" s="188"/>
      <c r="F60" s="188"/>
      <c r="H60" s="188"/>
      <c r="J60" s="188"/>
      <c r="L60" s="49"/>
      <c r="N60" s="49"/>
    </row>
    <row r="61" spans="1:15" s="34" customFormat="1" ht="22.5" customHeight="1" x14ac:dyDescent="0.5">
      <c r="A61" s="133"/>
      <c r="B61" s="131"/>
      <c r="D61" s="188"/>
      <c r="F61" s="188"/>
      <c r="H61" s="188"/>
      <c r="J61" s="188"/>
      <c r="L61" s="49"/>
      <c r="N61" s="49"/>
    </row>
    <row r="62" spans="1:15" s="34" customFormat="1" ht="16.5" customHeight="1" x14ac:dyDescent="0.45">
      <c r="B62" s="131"/>
      <c r="D62" s="139"/>
      <c r="E62" s="214"/>
      <c r="F62" s="139"/>
      <c r="G62" s="139"/>
      <c r="H62" s="139"/>
      <c r="I62" s="139"/>
      <c r="J62" s="139"/>
      <c r="L62" s="49"/>
      <c r="N62" s="49"/>
    </row>
    <row r="63" spans="1:15" s="34" customFormat="1" ht="19.5" customHeight="1" x14ac:dyDescent="0.45">
      <c r="A63" s="83"/>
      <c r="B63" s="237"/>
      <c r="D63" s="251"/>
      <c r="E63" s="251"/>
      <c r="F63" s="251"/>
      <c r="G63" s="238"/>
      <c r="H63" s="251"/>
      <c r="I63" s="251"/>
      <c r="J63" s="251"/>
      <c r="L63" s="49"/>
      <c r="N63" s="49"/>
    </row>
    <row r="64" spans="1:15" s="34" customFormat="1" ht="22.5" customHeight="1" x14ac:dyDescent="0.45">
      <c r="A64" s="83"/>
      <c r="B64" s="237"/>
      <c r="D64" s="252"/>
      <c r="E64" s="252"/>
      <c r="F64" s="252"/>
      <c r="G64" s="238"/>
      <c r="H64" s="252"/>
      <c r="I64" s="252"/>
      <c r="J64" s="252"/>
      <c r="L64" s="49"/>
      <c r="N64" s="49"/>
    </row>
    <row r="65" spans="1:15" s="34" customFormat="1" ht="22.5" customHeight="1" x14ac:dyDescent="0.45">
      <c r="A65" s="83"/>
      <c r="B65" s="237"/>
      <c r="D65" s="246"/>
      <c r="E65" s="246"/>
      <c r="F65" s="246"/>
      <c r="G65" s="238"/>
      <c r="H65" s="246"/>
      <c r="I65" s="246"/>
      <c r="J65" s="246"/>
      <c r="L65" s="49"/>
      <c r="N65" s="49"/>
    </row>
    <row r="66" spans="1:15" s="34" customFormat="1" ht="22.5" customHeight="1" x14ac:dyDescent="0.45">
      <c r="A66" s="83"/>
      <c r="B66" s="237"/>
      <c r="D66" s="239"/>
      <c r="E66" s="239"/>
      <c r="F66" s="239"/>
      <c r="G66" s="239"/>
      <c r="H66" s="239"/>
      <c r="I66" s="239"/>
      <c r="J66" s="239"/>
      <c r="L66" s="49"/>
      <c r="N66" s="49"/>
    </row>
    <row r="67" spans="1:15" s="34" customFormat="1" ht="19.5" customHeight="1" x14ac:dyDescent="0.45">
      <c r="A67" s="33"/>
      <c r="B67" s="237"/>
      <c r="D67" s="247"/>
      <c r="E67" s="247"/>
      <c r="F67" s="247"/>
      <c r="G67" s="247"/>
      <c r="H67" s="247"/>
      <c r="I67" s="247"/>
      <c r="J67" s="247"/>
      <c r="L67" s="49"/>
      <c r="M67" s="238"/>
      <c r="N67" s="134"/>
      <c r="O67" s="238"/>
    </row>
    <row r="68" spans="1:15" s="34" customFormat="1" ht="22.5" customHeight="1" x14ac:dyDescent="0.45">
      <c r="A68" s="135"/>
      <c r="B68" s="136"/>
      <c r="C68" s="239"/>
      <c r="D68" s="137"/>
      <c r="E68" s="137"/>
      <c r="F68" s="137"/>
      <c r="G68" s="137"/>
      <c r="H68" s="137"/>
      <c r="I68" s="137"/>
      <c r="J68" s="137"/>
      <c r="M68" s="238"/>
      <c r="N68" s="33"/>
      <c r="O68" s="33"/>
    </row>
    <row r="69" spans="1:15" s="34" customFormat="1" ht="22.5" customHeight="1" x14ac:dyDescent="0.45">
      <c r="B69" s="237"/>
      <c r="C69" s="239"/>
      <c r="D69" s="53"/>
      <c r="E69" s="53"/>
      <c r="F69" s="53"/>
      <c r="G69" s="53"/>
      <c r="H69" s="53"/>
      <c r="I69" s="53"/>
      <c r="J69" s="53"/>
      <c r="M69" s="58"/>
      <c r="O69" s="58"/>
    </row>
    <row r="70" spans="1:15" s="34" customFormat="1" ht="22.5" customHeight="1" x14ac:dyDescent="0.45">
      <c r="B70" s="237"/>
      <c r="C70" s="239"/>
      <c r="D70" s="53"/>
      <c r="E70" s="53"/>
      <c r="F70" s="53"/>
      <c r="G70" s="53"/>
      <c r="H70" s="53"/>
      <c r="I70" s="53"/>
      <c r="J70" s="53"/>
      <c r="M70" s="58"/>
      <c r="O70" s="58"/>
    </row>
    <row r="71" spans="1:15" s="34" customFormat="1" ht="22.5" customHeight="1" x14ac:dyDescent="0.45">
      <c r="B71" s="136"/>
      <c r="C71" s="239"/>
      <c r="D71" s="53"/>
      <c r="E71" s="53"/>
      <c r="F71" s="53"/>
      <c r="G71" s="53"/>
      <c r="H71" s="53"/>
      <c r="I71" s="53"/>
      <c r="J71" s="53"/>
      <c r="M71" s="58"/>
      <c r="O71" s="58"/>
    </row>
    <row r="72" spans="1:15" s="34" customFormat="1" ht="22.5" customHeight="1" x14ac:dyDescent="0.45">
      <c r="A72" s="33"/>
      <c r="B72" s="237"/>
      <c r="C72" s="239"/>
      <c r="D72" s="72"/>
      <c r="E72" s="66"/>
      <c r="F72" s="72"/>
      <c r="G72" s="66"/>
      <c r="H72" s="72"/>
      <c r="I72" s="66"/>
      <c r="J72" s="72"/>
      <c r="M72" s="58"/>
      <c r="O72" s="58"/>
    </row>
    <row r="73" spans="1:15" s="34" customFormat="1" ht="9" customHeight="1" x14ac:dyDescent="0.45">
      <c r="B73" s="237"/>
      <c r="C73" s="239"/>
      <c r="D73" s="31"/>
      <c r="E73" s="31"/>
      <c r="F73" s="31"/>
      <c r="G73" s="31"/>
      <c r="H73" s="31"/>
      <c r="I73" s="31"/>
      <c r="J73" s="31"/>
      <c r="M73" s="58"/>
      <c r="O73" s="58"/>
    </row>
    <row r="74" spans="1:15" s="34" customFormat="1" ht="22.5" customHeight="1" x14ac:dyDescent="0.45">
      <c r="A74" s="135"/>
      <c r="B74" s="237"/>
      <c r="C74" s="239"/>
      <c r="D74" s="31"/>
      <c r="E74" s="31"/>
      <c r="F74" s="31"/>
      <c r="G74" s="31"/>
      <c r="H74" s="31"/>
      <c r="I74" s="31"/>
      <c r="J74" s="31"/>
      <c r="M74" s="58"/>
      <c r="O74" s="58"/>
    </row>
    <row r="75" spans="1:15" s="34" customFormat="1" ht="22.5" customHeight="1" x14ac:dyDescent="0.45">
      <c r="B75" s="136"/>
      <c r="C75" s="239"/>
      <c r="D75" s="53"/>
      <c r="E75" s="53"/>
      <c r="F75" s="53"/>
      <c r="G75" s="53"/>
      <c r="H75" s="53"/>
      <c r="I75" s="53"/>
      <c r="J75" s="53"/>
      <c r="K75" s="58"/>
      <c r="M75" s="58"/>
      <c r="O75" s="58"/>
    </row>
    <row r="76" spans="1:15" s="34" customFormat="1" ht="22.5" customHeight="1" x14ac:dyDescent="0.45">
      <c r="B76" s="136"/>
      <c r="C76" s="239"/>
      <c r="D76" s="53"/>
      <c r="E76" s="53"/>
      <c r="F76" s="53"/>
      <c r="G76" s="53"/>
      <c r="H76" s="53"/>
      <c r="I76" s="53"/>
      <c r="J76" s="53"/>
      <c r="K76" s="58"/>
      <c r="M76" s="58"/>
      <c r="O76" s="58"/>
    </row>
    <row r="77" spans="1:15" s="34" customFormat="1" ht="22.5" customHeight="1" x14ac:dyDescent="0.45">
      <c r="B77" s="136"/>
      <c r="C77" s="239"/>
      <c r="D77" s="53"/>
      <c r="E77" s="53"/>
      <c r="F77" s="53"/>
      <c r="G77" s="53"/>
      <c r="H77" s="53"/>
      <c r="I77" s="53"/>
      <c r="J77" s="53"/>
      <c r="K77" s="58"/>
      <c r="M77" s="58"/>
      <c r="O77" s="58"/>
    </row>
    <row r="78" spans="1:15" s="34" customFormat="1" ht="22.5" customHeight="1" x14ac:dyDescent="0.45">
      <c r="B78" s="136"/>
      <c r="C78" s="239"/>
      <c r="D78" s="53"/>
      <c r="E78" s="53"/>
      <c r="F78" s="53"/>
      <c r="G78" s="74"/>
      <c r="H78" s="138"/>
      <c r="I78" s="74"/>
      <c r="J78" s="138"/>
      <c r="K78" s="58"/>
      <c r="M78" s="58"/>
      <c r="O78" s="58"/>
    </row>
    <row r="79" spans="1:15" s="34" customFormat="1" ht="22.5" customHeight="1" x14ac:dyDescent="0.45">
      <c r="B79" s="237"/>
      <c r="C79" s="239"/>
      <c r="D79" s="53"/>
      <c r="E79" s="53"/>
      <c r="F79" s="53"/>
      <c r="G79" s="53"/>
      <c r="H79" s="53"/>
      <c r="I79" s="53"/>
      <c r="J79" s="53"/>
      <c r="M79" s="58"/>
      <c r="O79" s="58"/>
    </row>
    <row r="80" spans="1:15" s="34" customFormat="1" ht="22.5" customHeight="1" x14ac:dyDescent="0.45">
      <c r="A80" s="33"/>
      <c r="B80" s="237"/>
      <c r="C80" s="239"/>
      <c r="D80" s="72"/>
      <c r="E80" s="66"/>
      <c r="F80" s="72"/>
      <c r="G80" s="66"/>
      <c r="H80" s="72"/>
      <c r="I80" s="66"/>
      <c r="J80" s="72"/>
      <c r="M80" s="58"/>
      <c r="O80" s="58"/>
    </row>
    <row r="81" spans="1:19" s="34" customFormat="1" ht="7.5" customHeight="1" x14ac:dyDescent="0.45">
      <c r="B81" s="237"/>
      <c r="C81" s="239"/>
      <c r="E81" s="201"/>
      <c r="G81" s="201"/>
      <c r="H81" s="201"/>
      <c r="I81" s="201"/>
      <c r="J81" s="201"/>
      <c r="M81" s="58"/>
      <c r="O81" s="58"/>
    </row>
    <row r="82" spans="1:19" s="34" customFormat="1" ht="20.25" customHeight="1" x14ac:dyDescent="0.45">
      <c r="B82" s="237"/>
      <c r="C82" s="239"/>
      <c r="D82" s="67"/>
      <c r="E82" s="53"/>
      <c r="F82" s="67"/>
      <c r="G82" s="53"/>
      <c r="H82" s="138"/>
      <c r="I82" s="107"/>
      <c r="J82" s="138"/>
      <c r="M82" s="58"/>
      <c r="O82" s="58"/>
    </row>
    <row r="83" spans="1:19" s="34" customFormat="1" ht="6.75" customHeight="1" x14ac:dyDescent="0.45">
      <c r="A83" s="33"/>
      <c r="B83" s="237"/>
      <c r="C83" s="239"/>
      <c r="E83" s="201"/>
      <c r="G83" s="201"/>
      <c r="H83" s="201"/>
      <c r="I83" s="201"/>
      <c r="J83" s="201"/>
      <c r="M83" s="58"/>
      <c r="O83" s="58"/>
    </row>
    <row r="84" spans="1:19" s="34" customFormat="1" ht="22.5" customHeight="1" x14ac:dyDescent="0.45">
      <c r="A84" s="33"/>
      <c r="B84" s="237"/>
      <c r="C84" s="238"/>
      <c r="D84" s="66"/>
      <c r="E84" s="66"/>
      <c r="F84" s="66"/>
      <c r="G84" s="66"/>
      <c r="H84" s="66"/>
      <c r="I84" s="66"/>
      <c r="J84" s="66"/>
      <c r="M84" s="58"/>
      <c r="O84" s="58"/>
    </row>
    <row r="85" spans="1:19" s="34" customFormat="1" ht="22.5" customHeight="1" x14ac:dyDescent="0.45">
      <c r="B85" s="237"/>
      <c r="C85" s="239"/>
      <c r="D85" s="53"/>
      <c r="E85" s="53"/>
      <c r="F85" s="53"/>
      <c r="G85" s="53"/>
      <c r="H85" s="19"/>
      <c r="I85" s="53"/>
      <c r="J85" s="19"/>
      <c r="L85" s="49"/>
      <c r="M85" s="58"/>
      <c r="O85" s="58"/>
      <c r="P85" s="139"/>
      <c r="Q85" s="139"/>
      <c r="R85" s="139"/>
      <c r="S85" s="139"/>
    </row>
    <row r="86" spans="1:19" s="34" customFormat="1" ht="22.5" customHeight="1" x14ac:dyDescent="0.45">
      <c r="A86" s="33"/>
      <c r="B86" s="140"/>
      <c r="C86" s="238"/>
      <c r="D86" s="20"/>
      <c r="E86" s="20"/>
      <c r="F86" s="20"/>
      <c r="G86" s="20"/>
      <c r="H86" s="20"/>
      <c r="I86" s="20"/>
      <c r="J86" s="20"/>
      <c r="M86" s="58"/>
      <c r="O86" s="58"/>
    </row>
    <row r="87" spans="1:19" s="34" customFormat="1" ht="7.9" customHeight="1" x14ac:dyDescent="0.45">
      <c r="A87" s="33"/>
      <c r="B87" s="140"/>
      <c r="C87" s="238"/>
      <c r="D87" s="20"/>
      <c r="E87" s="20"/>
      <c r="F87" s="20"/>
      <c r="G87" s="20"/>
      <c r="H87" s="20"/>
      <c r="I87" s="20"/>
      <c r="J87" s="20"/>
      <c r="M87" s="58"/>
      <c r="O87" s="58"/>
    </row>
    <row r="88" spans="1:19" s="34" customFormat="1" ht="21.75" customHeight="1" x14ac:dyDescent="0.45">
      <c r="A88" s="33"/>
      <c r="B88" s="140"/>
      <c r="C88" s="238"/>
      <c r="D88" s="20"/>
      <c r="E88" s="20"/>
      <c r="F88" s="20"/>
      <c r="G88" s="20"/>
      <c r="H88" s="20"/>
      <c r="I88" s="20"/>
      <c r="J88" s="20"/>
      <c r="M88" s="58"/>
      <c r="O88" s="58"/>
    </row>
    <row r="89" spans="1:19" s="34" customFormat="1" ht="22.5" customHeight="1" x14ac:dyDescent="0.45">
      <c r="A89" s="135"/>
      <c r="B89" s="140"/>
      <c r="C89" s="238"/>
      <c r="D89" s="20"/>
      <c r="E89" s="20"/>
      <c r="F89" s="20"/>
      <c r="G89" s="20"/>
      <c r="H89" s="20"/>
      <c r="I89" s="20"/>
      <c r="J89" s="20"/>
      <c r="M89" s="58"/>
      <c r="O89" s="58"/>
    </row>
    <row r="90" spans="1:19" s="34" customFormat="1" ht="22.5" customHeight="1" x14ac:dyDescent="0.45">
      <c r="A90" s="135"/>
      <c r="B90" s="140"/>
      <c r="C90" s="238"/>
      <c r="D90" s="20"/>
      <c r="E90" s="20"/>
      <c r="F90" s="20"/>
      <c r="G90" s="20"/>
      <c r="H90" s="20"/>
      <c r="I90" s="20"/>
      <c r="J90" s="20"/>
      <c r="M90" s="58"/>
      <c r="O90" s="58"/>
    </row>
    <row r="91" spans="1:19" s="34" customFormat="1" ht="22.5" customHeight="1" x14ac:dyDescent="0.45">
      <c r="A91" s="141"/>
      <c r="B91" s="140"/>
      <c r="C91" s="238"/>
      <c r="D91" s="20"/>
      <c r="E91" s="20"/>
      <c r="F91" s="20"/>
      <c r="G91" s="20"/>
      <c r="H91" s="20"/>
      <c r="I91" s="20"/>
      <c r="J91" s="20"/>
      <c r="M91" s="58"/>
      <c r="O91" s="58"/>
    </row>
    <row r="92" spans="1:19" s="34" customFormat="1" ht="20.25" customHeight="1" x14ac:dyDescent="0.45">
      <c r="A92" s="141"/>
      <c r="B92" s="140"/>
      <c r="C92" s="238"/>
      <c r="D92" s="142"/>
      <c r="E92" s="20"/>
      <c r="F92" s="56"/>
      <c r="G92" s="71"/>
      <c r="H92" s="142"/>
      <c r="I92" s="71"/>
      <c r="J92" s="56"/>
      <c r="M92" s="58"/>
      <c r="O92" s="58"/>
    </row>
    <row r="93" spans="1:19" s="34" customFormat="1" ht="22.5" customHeight="1" x14ac:dyDescent="0.45">
      <c r="A93" s="33"/>
      <c r="B93" s="237"/>
      <c r="C93" s="239"/>
      <c r="D93" s="143"/>
      <c r="E93" s="73"/>
      <c r="F93" s="144"/>
      <c r="G93" s="73"/>
      <c r="H93" s="143"/>
      <c r="I93" s="145"/>
      <c r="J93" s="144"/>
      <c r="M93" s="58"/>
      <c r="O93" s="58"/>
    </row>
    <row r="94" spans="1:19" s="34" customFormat="1" ht="22.5" customHeight="1" x14ac:dyDescent="0.45">
      <c r="A94" s="146"/>
      <c r="B94" s="237"/>
      <c r="C94" s="239"/>
      <c r="D94" s="72"/>
      <c r="E94" s="66"/>
      <c r="F94" s="72"/>
      <c r="G94" s="66"/>
      <c r="H94" s="72"/>
      <c r="I94" s="66"/>
      <c r="J94" s="72"/>
      <c r="M94" s="58"/>
      <c r="O94" s="58"/>
    </row>
    <row r="95" spans="1:19" s="34" customFormat="1" ht="22.5" customHeight="1" x14ac:dyDescent="0.45">
      <c r="A95" s="146"/>
      <c r="B95" s="237"/>
      <c r="C95" s="239"/>
      <c r="D95" s="72"/>
      <c r="E95" s="66"/>
      <c r="F95" s="72"/>
      <c r="G95" s="66"/>
      <c r="H95" s="72"/>
      <c r="I95" s="66"/>
      <c r="J95" s="72"/>
      <c r="M95" s="58"/>
    </row>
    <row r="96" spans="1:19" s="34" customFormat="1" ht="22.5" customHeight="1" x14ac:dyDescent="0.5">
      <c r="A96" s="133"/>
      <c r="B96" s="131"/>
      <c r="M96" s="58"/>
    </row>
    <row r="97" spans="1:15" s="34" customFormat="1" ht="22.5" customHeight="1" x14ac:dyDescent="0.5">
      <c r="A97" s="133"/>
      <c r="B97" s="131"/>
      <c r="M97" s="58"/>
    </row>
    <row r="98" spans="1:15" s="34" customFormat="1" ht="22.5" customHeight="1" x14ac:dyDescent="0.45">
      <c r="B98" s="131"/>
      <c r="L98" s="49"/>
      <c r="M98" s="58"/>
      <c r="N98" s="49"/>
    </row>
    <row r="99" spans="1:15" s="34" customFormat="1" ht="22.5" customHeight="1" x14ac:dyDescent="0.45">
      <c r="A99" s="83"/>
      <c r="B99" s="237"/>
      <c r="D99" s="251"/>
      <c r="E99" s="251"/>
      <c r="F99" s="251"/>
      <c r="G99" s="238"/>
      <c r="H99" s="251"/>
      <c r="I99" s="251"/>
      <c r="J99" s="251"/>
      <c r="M99" s="58"/>
    </row>
    <row r="100" spans="1:15" s="34" customFormat="1" ht="22.5" customHeight="1" x14ac:dyDescent="0.45">
      <c r="A100" s="83"/>
      <c r="B100" s="237"/>
      <c r="D100" s="252"/>
      <c r="E100" s="252"/>
      <c r="F100" s="252"/>
      <c r="G100" s="238"/>
      <c r="H100" s="252"/>
      <c r="I100" s="252"/>
      <c r="J100" s="252"/>
      <c r="M100" s="58"/>
    </row>
    <row r="101" spans="1:15" s="34" customFormat="1" ht="22.5" customHeight="1" x14ac:dyDescent="0.45">
      <c r="A101" s="83"/>
      <c r="B101" s="237"/>
      <c r="D101" s="252"/>
      <c r="E101" s="252"/>
      <c r="F101" s="252"/>
      <c r="G101" s="238"/>
      <c r="H101" s="252"/>
      <c r="I101" s="252"/>
      <c r="J101" s="252"/>
      <c r="M101" s="58"/>
    </row>
    <row r="102" spans="1:15" s="34" customFormat="1" ht="22.5" customHeight="1" x14ac:dyDescent="0.45">
      <c r="A102" s="83"/>
      <c r="B102" s="237"/>
      <c r="D102" s="239"/>
      <c r="E102" s="239"/>
      <c r="F102" s="239"/>
      <c r="G102" s="239"/>
      <c r="H102" s="239"/>
      <c r="I102" s="239"/>
      <c r="J102" s="239"/>
      <c r="M102" s="58"/>
    </row>
    <row r="103" spans="1:15" s="34" customFormat="1" ht="22.5" customHeight="1" x14ac:dyDescent="0.45">
      <c r="A103" s="33"/>
      <c r="B103" s="237"/>
      <c r="D103" s="247"/>
      <c r="E103" s="247"/>
      <c r="F103" s="247"/>
      <c r="G103" s="247"/>
      <c r="H103" s="247"/>
      <c r="I103" s="247"/>
      <c r="J103" s="247"/>
      <c r="M103" s="58"/>
    </row>
    <row r="104" spans="1:15" s="34" customFormat="1" ht="22.5" customHeight="1" x14ac:dyDescent="0.45">
      <c r="A104" s="33"/>
      <c r="B104" s="237"/>
      <c r="C104" s="237"/>
      <c r="D104" s="64"/>
      <c r="E104" s="33"/>
      <c r="F104" s="64"/>
      <c r="G104" s="33"/>
      <c r="H104" s="64"/>
      <c r="I104" s="33"/>
      <c r="J104" s="64"/>
      <c r="M104" s="58"/>
    </row>
    <row r="105" spans="1:15" s="34" customFormat="1" ht="22.5" customHeight="1" x14ac:dyDescent="0.45">
      <c r="B105" s="237"/>
      <c r="C105" s="237"/>
      <c r="D105" s="31"/>
      <c r="E105" s="31"/>
      <c r="F105" s="31"/>
      <c r="G105" s="31"/>
      <c r="H105" s="31"/>
      <c r="I105" s="31"/>
      <c r="J105" s="31"/>
      <c r="L105" s="49"/>
      <c r="M105" s="58"/>
      <c r="O105" s="147"/>
    </row>
    <row r="106" spans="1:15" s="34" customFormat="1" ht="22.5" customHeight="1" x14ac:dyDescent="0.45">
      <c r="B106" s="237"/>
      <c r="C106" s="237"/>
      <c r="D106" s="56"/>
      <c r="E106" s="201"/>
      <c r="F106" s="31"/>
      <c r="G106" s="201"/>
      <c r="H106" s="56"/>
      <c r="I106" s="56"/>
      <c r="J106" s="56"/>
      <c r="M106" s="58"/>
      <c r="O106" s="147"/>
    </row>
    <row r="107" spans="1:15" s="34" customFormat="1" ht="22.5" customHeight="1" x14ac:dyDescent="0.45">
      <c r="A107" s="146"/>
      <c r="B107" s="237"/>
      <c r="C107" s="237"/>
      <c r="D107" s="14"/>
      <c r="E107" s="14"/>
      <c r="F107" s="14"/>
      <c r="G107" s="14"/>
      <c r="H107" s="14"/>
      <c r="I107" s="14"/>
      <c r="J107" s="14"/>
      <c r="M107" s="58"/>
      <c r="O107" s="147"/>
    </row>
    <row r="108" spans="1:15" s="34" customFormat="1" ht="22.5" customHeight="1" x14ac:dyDescent="0.45">
      <c r="A108" s="146"/>
      <c r="B108" s="237"/>
      <c r="C108" s="237"/>
      <c r="D108" s="14"/>
      <c r="E108" s="14"/>
      <c r="F108" s="14"/>
      <c r="G108" s="14"/>
      <c r="H108" s="14"/>
      <c r="I108" s="14"/>
      <c r="J108" s="14"/>
      <c r="M108" s="58"/>
      <c r="O108" s="147"/>
    </row>
    <row r="109" spans="1:15" s="34" customFormat="1" ht="22.5" customHeight="1" x14ac:dyDescent="0.45">
      <c r="A109" s="33"/>
      <c r="B109" s="237"/>
      <c r="C109" s="237"/>
      <c r="D109" s="64"/>
      <c r="E109" s="33"/>
      <c r="F109" s="64"/>
      <c r="G109" s="33"/>
      <c r="H109" s="64"/>
      <c r="I109" s="33"/>
      <c r="J109" s="64"/>
      <c r="M109" s="58"/>
      <c r="O109" s="147"/>
    </row>
    <row r="110" spans="1:15" s="34" customFormat="1" ht="22.5" customHeight="1" x14ac:dyDescent="0.45">
      <c r="B110" s="237"/>
      <c r="C110" s="237"/>
      <c r="D110" s="31"/>
      <c r="E110" s="31"/>
      <c r="F110" s="31"/>
      <c r="G110" s="31"/>
      <c r="H110" s="31"/>
      <c r="I110" s="31"/>
      <c r="J110" s="31"/>
      <c r="L110" s="49"/>
      <c r="M110" s="58"/>
      <c r="O110" s="147"/>
    </row>
    <row r="111" spans="1:15" s="34" customFormat="1" ht="22.5" customHeight="1" x14ac:dyDescent="0.45">
      <c r="B111" s="237"/>
      <c r="C111" s="237"/>
      <c r="D111" s="138"/>
      <c r="E111" s="201"/>
      <c r="F111" s="31"/>
      <c r="G111" s="201"/>
      <c r="H111" s="138"/>
      <c r="I111" s="74"/>
      <c r="J111" s="138"/>
      <c r="M111" s="58"/>
      <c r="O111" s="147"/>
    </row>
    <row r="112" spans="1:15" s="34" customFormat="1" ht="22.5" customHeight="1" x14ac:dyDescent="0.45">
      <c r="A112" s="146"/>
      <c r="B112" s="237"/>
      <c r="C112" s="237"/>
      <c r="D112" s="14"/>
      <c r="E112" s="14"/>
      <c r="F112" s="14"/>
      <c r="G112" s="14"/>
      <c r="H112" s="14"/>
      <c r="I112" s="14"/>
      <c r="J112" s="14"/>
      <c r="M112" s="58"/>
      <c r="O112" s="147"/>
    </row>
    <row r="113" spans="1:15" s="34" customFormat="1" ht="22.5" customHeight="1" x14ac:dyDescent="0.45">
      <c r="A113" s="33"/>
      <c r="B113" s="237"/>
      <c r="C113" s="239"/>
      <c r="E113" s="201"/>
      <c r="G113" s="201"/>
      <c r="H113" s="201"/>
      <c r="I113" s="201"/>
      <c r="J113" s="201"/>
      <c r="M113" s="58"/>
      <c r="O113" s="147"/>
    </row>
    <row r="114" spans="1:15" s="34" customFormat="1" ht="24.75" customHeight="1" x14ac:dyDescent="0.45">
      <c r="A114" s="33"/>
      <c r="B114" s="237"/>
      <c r="C114" s="239"/>
      <c r="D114" s="73"/>
      <c r="E114" s="73"/>
      <c r="F114" s="73"/>
      <c r="G114" s="73"/>
      <c r="H114" s="73"/>
      <c r="I114" s="73"/>
      <c r="J114" s="73"/>
      <c r="O114" s="58"/>
    </row>
    <row r="115" spans="1:15" ht="22.5" customHeight="1" x14ac:dyDescent="0.45">
      <c r="B115" s="195"/>
      <c r="C115" s="50"/>
      <c r="D115" s="74"/>
      <c r="E115" s="75"/>
      <c r="F115" s="74"/>
      <c r="G115" s="75"/>
      <c r="H115" s="74"/>
      <c r="I115" s="75"/>
      <c r="J115" s="74"/>
      <c r="L115" s="9"/>
      <c r="N115" s="9"/>
    </row>
  </sheetData>
  <mergeCells count="28">
    <mergeCell ref="D103:J103"/>
    <mergeCell ref="D67:J67"/>
    <mergeCell ref="D99:F99"/>
    <mergeCell ref="H99:J99"/>
    <mergeCell ref="D100:F100"/>
    <mergeCell ref="H100:J100"/>
    <mergeCell ref="D101:F101"/>
    <mergeCell ref="H101:J101"/>
    <mergeCell ref="D65:F65"/>
    <mergeCell ref="H65:J65"/>
    <mergeCell ref="D8:J8"/>
    <mergeCell ref="D33:F33"/>
    <mergeCell ref="H33:J33"/>
    <mergeCell ref="D34:F34"/>
    <mergeCell ref="H34:J34"/>
    <mergeCell ref="D35:F35"/>
    <mergeCell ref="H35:J35"/>
    <mergeCell ref="D37:J37"/>
    <mergeCell ref="D63:F63"/>
    <mergeCell ref="H63:J63"/>
    <mergeCell ref="D64:F64"/>
    <mergeCell ref="H64:J64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7" firstPageNumber="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3" manualBreakCount="3">
    <brk id="29" max="16383" man="1"/>
    <brk id="59" max="9" man="1"/>
    <brk id="9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9"/>
  <sheetViews>
    <sheetView view="pageBreakPreview" zoomScale="75" zoomScaleNormal="85" zoomScaleSheetLayoutView="75" workbookViewId="0"/>
  </sheetViews>
  <sheetFormatPr defaultColWidth="9.25" defaultRowHeight="21.75" x14ac:dyDescent="0.45"/>
  <cols>
    <col min="1" max="1" width="38.625" style="9" customWidth="1"/>
    <col min="2" max="2" width="8.375" style="9" hidden="1" customWidth="1"/>
    <col min="3" max="3" width="0.75" style="48" customWidth="1"/>
    <col min="4" max="4" width="12.375" style="9" customWidth="1"/>
    <col min="5" max="5" width="1.375" style="9" customWidth="1"/>
    <col min="6" max="6" width="12.375" style="9" customWidth="1"/>
    <col min="7" max="7" width="1.375" style="9" customWidth="1"/>
    <col min="8" max="8" width="15.625" style="9" customWidth="1"/>
    <col min="9" max="9" width="1.375" style="9" customWidth="1"/>
    <col min="10" max="10" width="13.625" style="9" customWidth="1"/>
    <col min="11" max="11" width="1.375" style="9" customWidth="1"/>
    <col min="12" max="12" width="13.625" style="9" customWidth="1"/>
    <col min="13" max="13" width="1.375" style="9" customWidth="1"/>
    <col min="14" max="14" width="18.75" style="9" customWidth="1"/>
    <col min="15" max="15" width="1.25" style="9" customWidth="1"/>
    <col min="16" max="16" width="13.25" style="9" customWidth="1"/>
    <col min="17" max="17" width="1.375" style="9" customWidth="1"/>
    <col min="18" max="18" width="11.625" style="9" customWidth="1"/>
    <col min="19" max="19" width="1.375" style="9" customWidth="1"/>
    <col min="20" max="20" width="13.25" style="9" customWidth="1"/>
    <col min="21" max="22" width="10" style="9" bestFit="1" customWidth="1"/>
    <col min="23" max="16384" width="9.25" style="9"/>
  </cols>
  <sheetData>
    <row r="1" spans="1:20" s="77" customFormat="1" ht="22.5" customHeight="1" x14ac:dyDescent="0.5">
      <c r="A1" s="47" t="str">
        <f>'SFP-3-5'!A1</f>
        <v>บริษัท ทาคูนิ กรุ๊ป จำกัด (มหาชน) และบริษัทย่อย</v>
      </c>
      <c r="B1" s="47"/>
      <c r="C1" s="76"/>
      <c r="E1" s="47"/>
      <c r="G1" s="47"/>
      <c r="J1" s="78"/>
      <c r="K1" s="47" t="s">
        <v>60</v>
      </c>
      <c r="L1" s="47"/>
      <c r="M1" s="47"/>
    </row>
    <row r="2" spans="1:20" s="77" customFormat="1" ht="24" customHeight="1" x14ac:dyDescent="0.5">
      <c r="A2" s="47" t="s">
        <v>61</v>
      </c>
      <c r="B2" s="47"/>
      <c r="C2" s="76"/>
      <c r="E2" s="47"/>
      <c r="G2" s="47"/>
      <c r="J2" s="78"/>
      <c r="K2" s="47"/>
      <c r="L2" s="47"/>
      <c r="M2" s="47"/>
    </row>
    <row r="3" spans="1:20" s="77" customFormat="1" ht="24" customHeight="1" x14ac:dyDescent="0.5">
      <c r="A3" s="47"/>
      <c r="B3" s="47"/>
      <c r="C3" s="76"/>
      <c r="E3" s="47"/>
      <c r="G3" s="47"/>
      <c r="J3" s="78"/>
      <c r="K3" s="47"/>
      <c r="L3" s="47"/>
      <c r="M3" s="47"/>
    </row>
    <row r="4" spans="1:20" ht="21" customHeight="1" x14ac:dyDescent="0.45">
      <c r="A4" s="79"/>
      <c r="B4" s="79"/>
      <c r="C4" s="80"/>
      <c r="D4" s="253" t="s">
        <v>1</v>
      </c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</row>
    <row r="5" spans="1:20" ht="21" customHeight="1" x14ac:dyDescent="0.45">
      <c r="A5" s="79"/>
      <c r="B5" s="79"/>
      <c r="C5" s="220"/>
      <c r="D5" s="200"/>
      <c r="E5" s="82"/>
      <c r="F5" s="83"/>
      <c r="G5" s="82"/>
      <c r="H5" s="83"/>
      <c r="I5" s="81"/>
      <c r="J5" s="200"/>
      <c r="K5" s="200"/>
      <c r="L5" s="200"/>
      <c r="M5" s="82"/>
      <c r="N5" s="219" t="s">
        <v>103</v>
      </c>
      <c r="O5" s="81"/>
      <c r="P5" s="200"/>
      <c r="Q5" s="81"/>
      <c r="R5" s="5"/>
      <c r="S5" s="81"/>
      <c r="T5" s="200"/>
    </row>
    <row r="6" spans="1:20" ht="21" customHeight="1" x14ac:dyDescent="0.45">
      <c r="A6" s="79"/>
      <c r="B6" s="79"/>
      <c r="C6" s="220"/>
      <c r="D6" s="200"/>
      <c r="E6" s="82"/>
      <c r="F6" s="83"/>
      <c r="G6" s="82"/>
      <c r="H6" s="83"/>
      <c r="I6" s="81"/>
      <c r="J6" s="254" t="s">
        <v>28</v>
      </c>
      <c r="K6" s="254"/>
      <c r="L6" s="254"/>
      <c r="M6" s="82"/>
      <c r="N6" s="166" t="s">
        <v>104</v>
      </c>
      <c r="O6" s="81"/>
      <c r="P6" s="200"/>
      <c r="Q6" s="81"/>
      <c r="R6" s="5"/>
      <c r="S6" s="81"/>
      <c r="T6" s="200"/>
    </row>
    <row r="7" spans="1:20" x14ac:dyDescent="0.45">
      <c r="A7" s="84"/>
      <c r="B7" s="84"/>
      <c r="C7" s="85"/>
      <c r="D7" s="6" t="s">
        <v>27</v>
      </c>
      <c r="E7" s="85"/>
      <c r="F7" s="6"/>
      <c r="G7" s="85"/>
      <c r="H7" s="87" t="s">
        <v>89</v>
      </c>
      <c r="I7" s="86"/>
      <c r="M7" s="85"/>
      <c r="N7" s="215" t="s">
        <v>138</v>
      </c>
      <c r="O7" s="86"/>
      <c r="Q7" s="86"/>
      <c r="R7" s="87" t="s">
        <v>62</v>
      </c>
      <c r="S7" s="86"/>
      <c r="T7" s="87"/>
    </row>
    <row r="8" spans="1:20" x14ac:dyDescent="0.45">
      <c r="A8" s="84"/>
      <c r="B8" s="84"/>
      <c r="C8" s="85"/>
      <c r="D8" s="6" t="s">
        <v>63</v>
      </c>
      <c r="E8" s="86"/>
      <c r="F8" s="87" t="s">
        <v>64</v>
      </c>
      <c r="G8" s="86"/>
      <c r="H8" s="6" t="s">
        <v>91</v>
      </c>
      <c r="I8" s="86"/>
      <c r="J8" s="87" t="s">
        <v>65</v>
      </c>
      <c r="K8" s="86"/>
      <c r="L8" s="86"/>
      <c r="M8" s="86"/>
      <c r="N8" s="6" t="s">
        <v>139</v>
      </c>
      <c r="O8" s="86"/>
      <c r="P8" s="87" t="s">
        <v>66</v>
      </c>
      <c r="Q8" s="86"/>
      <c r="R8" s="87" t="s">
        <v>67</v>
      </c>
      <c r="S8" s="86"/>
      <c r="T8" s="87" t="s">
        <v>66</v>
      </c>
    </row>
    <row r="9" spans="1:20" x14ac:dyDescent="0.45">
      <c r="A9" s="84"/>
      <c r="B9" s="4"/>
      <c r="C9" s="88"/>
      <c r="D9" s="87" t="s">
        <v>69</v>
      </c>
      <c r="E9" s="86"/>
      <c r="F9" s="87" t="s">
        <v>126</v>
      </c>
      <c r="G9" s="86"/>
      <c r="H9" s="87" t="s">
        <v>90</v>
      </c>
      <c r="I9" s="86"/>
      <c r="J9" s="87" t="s">
        <v>70</v>
      </c>
      <c r="K9" s="86"/>
      <c r="L9" s="89" t="s">
        <v>71</v>
      </c>
      <c r="M9" s="86"/>
      <c r="N9" s="87" t="s">
        <v>92</v>
      </c>
      <c r="O9" s="86"/>
      <c r="P9" s="87" t="s">
        <v>72</v>
      </c>
      <c r="Q9" s="86"/>
      <c r="R9" s="87" t="s">
        <v>73</v>
      </c>
      <c r="S9" s="86"/>
      <c r="T9" s="5" t="s">
        <v>102</v>
      </c>
    </row>
    <row r="10" spans="1:20" ht="21.75" customHeight="1" x14ac:dyDescent="0.45">
      <c r="A10" s="79"/>
      <c r="B10" s="79"/>
      <c r="C10" s="220"/>
      <c r="D10" s="255" t="s">
        <v>7</v>
      </c>
      <c r="E10" s="255"/>
      <c r="F10" s="255"/>
      <c r="G10" s="255"/>
      <c r="H10" s="255"/>
      <c r="I10" s="255"/>
      <c r="J10" s="255"/>
      <c r="K10" s="255"/>
      <c r="L10" s="255"/>
      <c r="M10" s="255"/>
      <c r="N10" s="255"/>
      <c r="O10" s="255"/>
      <c r="P10" s="255"/>
      <c r="Q10" s="255"/>
      <c r="R10" s="255"/>
      <c r="S10" s="255"/>
      <c r="T10" s="255"/>
    </row>
    <row r="11" spans="1:20" ht="22.5" customHeight="1" x14ac:dyDescent="0.45">
      <c r="A11" s="90" t="s">
        <v>157</v>
      </c>
      <c r="B11" s="90"/>
      <c r="C11" s="91"/>
      <c r="D11" s="28"/>
      <c r="E11" s="66"/>
      <c r="F11" s="28"/>
      <c r="G11" s="66"/>
      <c r="H11" s="28"/>
      <c r="I11" s="66"/>
      <c r="J11" s="28"/>
      <c r="K11" s="66"/>
      <c r="L11" s="53"/>
      <c r="M11" s="66"/>
      <c r="N11" s="28"/>
      <c r="O11" s="66"/>
      <c r="P11" s="93"/>
      <c r="Q11" s="66"/>
      <c r="R11" s="93"/>
      <c r="S11" s="66"/>
      <c r="T11" s="53"/>
    </row>
    <row r="12" spans="1:20" ht="21" customHeight="1" x14ac:dyDescent="0.45">
      <c r="A12" s="63" t="s">
        <v>122</v>
      </c>
      <c r="B12" s="63"/>
      <c r="C12" s="94"/>
      <c r="D12" s="115">
        <v>400000</v>
      </c>
      <c r="E12" s="115"/>
      <c r="F12" s="115">
        <v>305528</v>
      </c>
      <c r="G12" s="115"/>
      <c r="H12" s="115">
        <v>20636</v>
      </c>
      <c r="I12" s="115"/>
      <c r="J12" s="115">
        <v>9942</v>
      </c>
      <c r="K12" s="96"/>
      <c r="L12" s="228">
        <v>64578</v>
      </c>
      <c r="M12" s="96"/>
      <c r="N12" s="96">
        <v>81853</v>
      </c>
      <c r="O12" s="96"/>
      <c r="P12" s="228">
        <f>SUM(D12:N12)</f>
        <v>882537</v>
      </c>
      <c r="Q12" s="95"/>
      <c r="R12" s="96">
        <v>314362</v>
      </c>
      <c r="S12" s="95"/>
      <c r="T12" s="95">
        <f>SUM(P12:R12)</f>
        <v>1196899</v>
      </c>
    </row>
    <row r="13" spans="1:20" x14ac:dyDescent="0.45">
      <c r="A13" s="63"/>
      <c r="B13" s="63"/>
      <c r="C13" s="91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</row>
    <row r="14" spans="1:20" x14ac:dyDescent="0.45">
      <c r="A14" s="13" t="s">
        <v>75</v>
      </c>
      <c r="B14" s="13"/>
      <c r="C14" s="91"/>
      <c r="D14" s="95"/>
      <c r="E14" s="100"/>
      <c r="F14" s="103"/>
      <c r="G14" s="100"/>
      <c r="H14" s="103"/>
      <c r="I14" s="103"/>
      <c r="J14" s="103"/>
      <c r="K14" s="95"/>
      <c r="L14" s="99"/>
      <c r="M14" s="95"/>
      <c r="N14" s="99"/>
      <c r="O14" s="99"/>
      <c r="P14" s="99"/>
      <c r="Q14" s="99"/>
      <c r="R14" s="99"/>
      <c r="S14" s="99"/>
      <c r="T14" s="99"/>
    </row>
    <row r="15" spans="1:20" x14ac:dyDescent="0.45">
      <c r="A15" s="62" t="s">
        <v>151</v>
      </c>
      <c r="B15" s="62"/>
      <c r="C15" s="132"/>
      <c r="D15" s="150">
        <v>0</v>
      </c>
      <c r="E15" s="102"/>
      <c r="F15" s="150">
        <v>0</v>
      </c>
      <c r="G15" s="102"/>
      <c r="H15" s="150">
        <v>0</v>
      </c>
      <c r="I15" s="65"/>
      <c r="J15" s="150">
        <v>0</v>
      </c>
      <c r="K15" s="101"/>
      <c r="L15" s="98">
        <v>3499</v>
      </c>
      <c r="M15" s="101"/>
      <c r="N15" s="150">
        <v>0</v>
      </c>
      <c r="O15" s="101"/>
      <c r="P15" s="98">
        <f>SUM(D15:N15)</f>
        <v>3499</v>
      </c>
      <c r="Q15" s="101"/>
      <c r="R15" s="98">
        <v>12812</v>
      </c>
      <c r="S15" s="101"/>
      <c r="T15" s="99">
        <f>SUM(P15:R15)</f>
        <v>16311</v>
      </c>
    </row>
    <row r="16" spans="1:20" x14ac:dyDescent="0.45">
      <c r="A16" s="63" t="s">
        <v>144</v>
      </c>
      <c r="B16" s="63"/>
      <c r="C16" s="91"/>
      <c r="D16" s="167">
        <f>SUM(D15:D15)</f>
        <v>0</v>
      </c>
      <c r="E16" s="100"/>
      <c r="F16" s="167">
        <f>SUM(F15:F15)</f>
        <v>0</v>
      </c>
      <c r="G16" s="100"/>
      <c r="H16" s="167">
        <f>SUM(H15:H15)</f>
        <v>0</v>
      </c>
      <c r="I16" s="100"/>
      <c r="J16" s="167">
        <f>SUM(J15:J15)</f>
        <v>0</v>
      </c>
      <c r="K16" s="95"/>
      <c r="L16" s="168">
        <f>SUM(L15:L15)</f>
        <v>3499</v>
      </c>
      <c r="M16" s="95"/>
      <c r="N16" s="168">
        <f>SUM(N15:N15)</f>
        <v>0</v>
      </c>
      <c r="O16" s="95">
        <v>0</v>
      </c>
      <c r="P16" s="168">
        <f>SUM(P15:P15)</f>
        <v>3499</v>
      </c>
      <c r="Q16" s="95">
        <v>0</v>
      </c>
      <c r="R16" s="168">
        <f>SUM(R15:R15)</f>
        <v>12812</v>
      </c>
      <c r="S16" s="95">
        <v>0</v>
      </c>
      <c r="T16" s="168">
        <f>SUM(T15:T15)</f>
        <v>16311</v>
      </c>
    </row>
    <row r="17" spans="1:20" x14ac:dyDescent="0.45">
      <c r="A17" s="63"/>
      <c r="B17" s="63"/>
      <c r="C17" s="91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</row>
    <row r="18" spans="1:20" ht="22.5" thickBot="1" x14ac:dyDescent="0.5">
      <c r="A18" s="63" t="s">
        <v>158</v>
      </c>
      <c r="B18" s="63"/>
      <c r="C18" s="104"/>
      <c r="D18" s="105">
        <f>SUM(D16,D12)</f>
        <v>400000</v>
      </c>
      <c r="E18" s="106"/>
      <c r="F18" s="105">
        <f>SUM(F16,F12)</f>
        <v>305528</v>
      </c>
      <c r="G18" s="106"/>
      <c r="H18" s="105">
        <f>SUM(H16,H12)</f>
        <v>20636</v>
      </c>
      <c r="I18" s="106"/>
      <c r="J18" s="105">
        <f>SUM(J16,J12)</f>
        <v>9942</v>
      </c>
      <c r="K18" s="106"/>
      <c r="L18" s="105">
        <f>SUM(L16,L12)</f>
        <v>68077</v>
      </c>
      <c r="M18" s="106"/>
      <c r="N18" s="105">
        <f>SUM(N16,N12)</f>
        <v>81853</v>
      </c>
      <c r="O18" s="106">
        <v>0</v>
      </c>
      <c r="P18" s="105">
        <f>SUM(P16,P12)</f>
        <v>886036</v>
      </c>
      <c r="Q18" s="106">
        <v>0</v>
      </c>
      <c r="R18" s="105">
        <f>SUM(R16,R12)</f>
        <v>327174</v>
      </c>
      <c r="S18" s="106">
        <v>0</v>
      </c>
      <c r="T18" s="105">
        <f>SUM(T16,T12)</f>
        <v>1213210</v>
      </c>
    </row>
    <row r="19" spans="1:20" ht="22.5" thickTop="1" x14ac:dyDescent="0.45">
      <c r="A19" s="63"/>
      <c r="B19" s="63"/>
      <c r="C19" s="104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</row>
    <row r="20" spans="1:20" x14ac:dyDescent="0.45">
      <c r="A20" s="90" t="s">
        <v>156</v>
      </c>
      <c r="B20" s="90"/>
      <c r="C20" s="91"/>
      <c r="D20" s="28"/>
      <c r="E20" s="66"/>
      <c r="F20" s="28"/>
      <c r="G20" s="66"/>
      <c r="H20" s="28"/>
      <c r="I20" s="66"/>
      <c r="J20" s="28"/>
      <c r="K20" s="66"/>
      <c r="L20" s="53"/>
      <c r="M20" s="66"/>
      <c r="N20" s="28"/>
      <c r="O20" s="66"/>
      <c r="P20" s="93"/>
      <c r="Q20" s="66"/>
      <c r="R20" s="93"/>
      <c r="S20" s="66"/>
      <c r="T20" s="53"/>
    </row>
    <row r="21" spans="1:20" x14ac:dyDescent="0.45">
      <c r="A21" s="63" t="s">
        <v>160</v>
      </c>
      <c r="B21" s="63"/>
      <c r="C21" s="230"/>
      <c r="D21" s="184">
        <v>400000</v>
      </c>
      <c r="E21" s="100"/>
      <c r="F21" s="184">
        <v>305528</v>
      </c>
      <c r="G21" s="100"/>
      <c r="H21" s="184">
        <v>20636</v>
      </c>
      <c r="I21" s="100"/>
      <c r="J21" s="184">
        <v>11552</v>
      </c>
      <c r="K21" s="95"/>
      <c r="L21" s="184">
        <v>73301</v>
      </c>
      <c r="M21" s="95"/>
      <c r="N21" s="184">
        <v>81853</v>
      </c>
      <c r="O21" s="95"/>
      <c r="P21" s="184">
        <f>SUM(D21:N21)</f>
        <v>892870</v>
      </c>
      <c r="Q21" s="95"/>
      <c r="R21" s="184">
        <v>336773</v>
      </c>
      <c r="S21" s="95"/>
      <c r="T21" s="184">
        <f>SUM(P21:R21)</f>
        <v>1229643</v>
      </c>
    </row>
    <row r="22" spans="1:20" x14ac:dyDescent="0.45">
      <c r="A22" s="63"/>
      <c r="B22" s="63"/>
      <c r="C22" s="91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</row>
    <row r="23" spans="1:20" x14ac:dyDescent="0.45">
      <c r="A23" s="13" t="s">
        <v>75</v>
      </c>
      <c r="B23" s="13"/>
      <c r="C23" s="91"/>
      <c r="D23" s="95"/>
      <c r="E23" s="100"/>
      <c r="F23" s="103"/>
      <c r="G23" s="100"/>
      <c r="H23" s="103"/>
      <c r="I23" s="103"/>
      <c r="J23" s="103"/>
      <c r="K23" s="95"/>
      <c r="L23" s="99"/>
      <c r="M23" s="95"/>
      <c r="N23" s="99"/>
      <c r="O23" s="99"/>
      <c r="P23" s="99"/>
      <c r="Q23" s="99"/>
      <c r="R23" s="99"/>
      <c r="S23" s="99"/>
      <c r="T23" s="99"/>
    </row>
    <row r="24" spans="1:20" x14ac:dyDescent="0.45">
      <c r="A24" s="62" t="s">
        <v>152</v>
      </c>
      <c r="B24" s="62"/>
      <c r="C24" s="132"/>
      <c r="D24" s="150">
        <v>0</v>
      </c>
      <c r="E24" s="102"/>
      <c r="F24" s="150">
        <v>0</v>
      </c>
      <c r="G24" s="102"/>
      <c r="H24" s="150">
        <v>0</v>
      </c>
      <c r="I24" s="65"/>
      <c r="J24" s="150">
        <v>0</v>
      </c>
      <c r="K24" s="101"/>
      <c r="L24" s="98">
        <v>3947</v>
      </c>
      <c r="M24" s="101"/>
      <c r="N24" s="150">
        <v>0</v>
      </c>
      <c r="O24" s="101"/>
      <c r="P24" s="98">
        <f>SUM(D24:N24)</f>
        <v>3947</v>
      </c>
      <c r="Q24" s="101"/>
      <c r="R24" s="98">
        <v>12633</v>
      </c>
      <c r="S24" s="101"/>
      <c r="T24" s="99">
        <f>SUM(P24:R24)</f>
        <v>16580</v>
      </c>
    </row>
    <row r="25" spans="1:20" x14ac:dyDescent="0.45">
      <c r="A25" s="62" t="s">
        <v>173</v>
      </c>
      <c r="B25" s="62"/>
      <c r="C25" s="132"/>
      <c r="D25" s="150">
        <v>0</v>
      </c>
      <c r="E25" s="102"/>
      <c r="F25" s="150">
        <v>0</v>
      </c>
      <c r="G25" s="102"/>
      <c r="H25" s="150">
        <v>0</v>
      </c>
      <c r="I25" s="65"/>
      <c r="J25" s="150">
        <v>0</v>
      </c>
      <c r="K25" s="101"/>
      <c r="L25" s="98">
        <v>513</v>
      </c>
      <c r="M25" s="101"/>
      <c r="N25" s="150">
        <v>0</v>
      </c>
      <c r="O25" s="101"/>
      <c r="P25" s="98">
        <f>SUM(D25:N25)</f>
        <v>513</v>
      </c>
      <c r="Q25" s="101"/>
      <c r="R25" s="98">
        <v>887</v>
      </c>
      <c r="S25" s="101"/>
      <c r="T25" s="99">
        <f>SUM(P25:R25)</f>
        <v>1400</v>
      </c>
    </row>
    <row r="26" spans="1:20" x14ac:dyDescent="0.45">
      <c r="A26" s="63" t="s">
        <v>144</v>
      </c>
      <c r="B26" s="63"/>
      <c r="C26" s="91"/>
      <c r="D26" s="167">
        <f>SUM(D24:D25)</f>
        <v>0</v>
      </c>
      <c r="E26" s="100"/>
      <c r="F26" s="167">
        <f>SUM(F24:F25)</f>
        <v>0</v>
      </c>
      <c r="G26" s="100"/>
      <c r="H26" s="167">
        <f>SUM(H24:H25)</f>
        <v>0</v>
      </c>
      <c r="I26" s="100"/>
      <c r="J26" s="167">
        <f>SUM(J24:J25)</f>
        <v>0</v>
      </c>
      <c r="K26" s="95"/>
      <c r="L26" s="168">
        <f>SUM(L24:L25)</f>
        <v>4460</v>
      </c>
      <c r="M26" s="95"/>
      <c r="N26" s="167">
        <f>SUM(N24:N25)</f>
        <v>0</v>
      </c>
      <c r="O26" s="95">
        <v>0</v>
      </c>
      <c r="P26" s="168">
        <f>SUM(P24:P25)</f>
        <v>4460</v>
      </c>
      <c r="Q26" s="95">
        <v>0</v>
      </c>
      <c r="R26" s="168">
        <f>SUM(R24:R25)</f>
        <v>13520</v>
      </c>
      <c r="S26" s="95">
        <v>0</v>
      </c>
      <c r="T26" s="168">
        <f>SUM(T24:T25)</f>
        <v>17980</v>
      </c>
    </row>
    <row r="27" spans="1:20" x14ac:dyDescent="0.45">
      <c r="A27" s="63"/>
      <c r="B27" s="63"/>
      <c r="C27" s="91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95"/>
      <c r="S27" s="95"/>
      <c r="T27" s="95"/>
    </row>
    <row r="28" spans="1:20" ht="22.5" thickBot="1" x14ac:dyDescent="0.5">
      <c r="A28" s="63" t="s">
        <v>159</v>
      </c>
      <c r="B28" s="63"/>
      <c r="C28" s="104"/>
      <c r="D28" s="105">
        <f>SUM(D21,D26)</f>
        <v>400000</v>
      </c>
      <c r="E28" s="106"/>
      <c r="F28" s="105">
        <f>SUM(F21,F26)</f>
        <v>305528</v>
      </c>
      <c r="G28" s="106"/>
      <c r="H28" s="105">
        <f>SUM(H21,H26)</f>
        <v>20636</v>
      </c>
      <c r="I28" s="106"/>
      <c r="J28" s="105">
        <f>SUM(J21,J26)</f>
        <v>11552</v>
      </c>
      <c r="K28" s="106"/>
      <c r="L28" s="105">
        <f>SUM(L21,L26)</f>
        <v>77761</v>
      </c>
      <c r="M28" s="106"/>
      <c r="N28" s="105">
        <f>SUM(N21,N26)</f>
        <v>81853</v>
      </c>
      <c r="O28" s="106">
        <v>0</v>
      </c>
      <c r="P28" s="105">
        <f>SUM(P21,P26)</f>
        <v>897330</v>
      </c>
      <c r="Q28" s="106">
        <v>0</v>
      </c>
      <c r="R28" s="105">
        <f>SUM(R21,R26)</f>
        <v>350293</v>
      </c>
      <c r="S28" s="106">
        <v>0</v>
      </c>
      <c r="T28" s="105">
        <f>SUM(T21,T26)</f>
        <v>1247623</v>
      </c>
    </row>
    <row r="29" spans="1:20" ht="22.5" thickTop="1" x14ac:dyDescent="0.45">
      <c r="D29" s="186"/>
      <c r="F29" s="186"/>
      <c r="H29" s="186"/>
      <c r="J29" s="186"/>
      <c r="L29" s="186"/>
      <c r="N29" s="186"/>
      <c r="P29" s="186"/>
      <c r="R29" s="186"/>
      <c r="T29" s="186"/>
    </row>
  </sheetData>
  <mergeCells count="3">
    <mergeCell ref="D4:T4"/>
    <mergeCell ref="J6:L6"/>
    <mergeCell ref="D10:T10"/>
  </mergeCells>
  <pageMargins left="0.7" right="0.7" top="0.48" bottom="0.5" header="0.5" footer="0.5"/>
  <pageSetup paperSize="9" scale="70" firstPageNumber="8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view="pageBreakPreview" zoomScale="75" zoomScaleNormal="85" zoomScaleSheetLayoutView="75" workbookViewId="0">
      <selection activeCell="M27" sqref="M27"/>
    </sheetView>
  </sheetViews>
  <sheetFormatPr defaultColWidth="9.25" defaultRowHeight="21.75" x14ac:dyDescent="0.45"/>
  <cols>
    <col min="1" max="1" width="57.375" style="9" customWidth="1"/>
    <col min="2" max="2" width="8.25" style="48" customWidth="1"/>
    <col min="3" max="3" width="1.375" style="9" customWidth="1"/>
    <col min="4" max="4" width="12.375" style="9" customWidth="1"/>
    <col min="5" max="5" width="1.375" style="9" customWidth="1"/>
    <col min="6" max="6" width="12.375" style="9" customWidth="1"/>
    <col min="7" max="7" width="1.375" style="9" customWidth="1"/>
    <col min="8" max="8" width="13.625" style="9" customWidth="1"/>
    <col min="9" max="9" width="1.375" style="9" customWidth="1"/>
    <col min="10" max="10" width="13.625" style="9" customWidth="1"/>
    <col min="11" max="11" width="1.375" style="9" customWidth="1"/>
    <col min="12" max="12" width="11.625" style="9" customWidth="1"/>
    <col min="13" max="14" width="10" style="9" bestFit="1" customWidth="1"/>
    <col min="15" max="16384" width="9.25" style="9"/>
  </cols>
  <sheetData>
    <row r="1" spans="1:12" ht="23.25" x14ac:dyDescent="0.5">
      <c r="A1" s="47" t="str">
        <f>'SFP-3-5'!A1</f>
        <v>บริษัท ทาคูนิ กรุ๊ป จำกัด (มหาชน) และบริษัทย่อย</v>
      </c>
      <c r="B1" s="76"/>
      <c r="C1" s="77"/>
      <c r="D1" s="77"/>
      <c r="E1" s="47"/>
      <c r="F1" s="77"/>
      <c r="G1" s="77"/>
      <c r="H1" s="78"/>
      <c r="I1" s="47" t="s">
        <v>60</v>
      </c>
      <c r="J1" s="47"/>
      <c r="K1" s="47"/>
      <c r="L1" s="77"/>
    </row>
    <row r="2" spans="1:12" ht="23.25" x14ac:dyDescent="0.5">
      <c r="A2" s="47" t="s">
        <v>61</v>
      </c>
      <c r="B2" s="76"/>
      <c r="C2" s="77"/>
      <c r="D2" s="77"/>
      <c r="E2" s="47"/>
      <c r="F2" s="77"/>
      <c r="G2" s="77"/>
      <c r="H2" s="78"/>
      <c r="I2" s="47"/>
      <c r="J2" s="47"/>
      <c r="K2" s="47"/>
      <c r="L2" s="77"/>
    </row>
    <row r="3" spans="1:12" x14ac:dyDescent="0.45">
      <c r="A3" s="79"/>
      <c r="B3" s="80"/>
      <c r="C3" s="80"/>
      <c r="D3" s="253" t="s">
        <v>2</v>
      </c>
      <c r="E3" s="253"/>
      <c r="F3" s="253"/>
      <c r="G3" s="253"/>
      <c r="H3" s="253"/>
      <c r="I3" s="253"/>
      <c r="J3" s="253"/>
      <c r="K3" s="253"/>
      <c r="L3" s="253"/>
    </row>
    <row r="4" spans="1:12" x14ac:dyDescent="0.45">
      <c r="A4" s="79"/>
      <c r="B4" s="220"/>
      <c r="C4" s="81"/>
      <c r="D4" s="200"/>
      <c r="E4" s="82"/>
      <c r="F4" s="83"/>
      <c r="G4" s="81"/>
      <c r="H4" s="254" t="s">
        <v>28</v>
      </c>
      <c r="I4" s="254"/>
      <c r="J4" s="254"/>
      <c r="K4" s="82"/>
      <c r="L4" s="200"/>
    </row>
    <row r="5" spans="1:12" x14ac:dyDescent="0.45">
      <c r="A5" s="84"/>
      <c r="B5" s="85"/>
      <c r="C5" s="86"/>
      <c r="D5" s="87" t="s">
        <v>27</v>
      </c>
      <c r="E5" s="85"/>
      <c r="F5" s="6"/>
      <c r="G5" s="86"/>
      <c r="K5" s="85"/>
      <c r="L5" s="87"/>
    </row>
    <row r="6" spans="1:12" x14ac:dyDescent="0.45">
      <c r="A6" s="84"/>
      <c r="B6" s="85"/>
      <c r="C6" s="86"/>
      <c r="D6" s="6" t="s">
        <v>63</v>
      </c>
      <c r="E6" s="86"/>
      <c r="F6" s="87" t="s">
        <v>64</v>
      </c>
      <c r="G6" s="86"/>
      <c r="H6" s="87" t="s">
        <v>65</v>
      </c>
      <c r="I6" s="86"/>
      <c r="K6" s="86"/>
      <c r="L6" s="87" t="s">
        <v>68</v>
      </c>
    </row>
    <row r="7" spans="1:12" x14ac:dyDescent="0.45">
      <c r="A7" s="84"/>
      <c r="B7" s="88"/>
      <c r="C7" s="86"/>
      <c r="D7" s="87" t="s">
        <v>69</v>
      </c>
      <c r="E7" s="86"/>
      <c r="F7" s="87" t="s">
        <v>126</v>
      </c>
      <c r="G7" s="86"/>
      <c r="H7" s="87" t="s">
        <v>70</v>
      </c>
      <c r="I7" s="86"/>
      <c r="J7" s="89" t="s">
        <v>71</v>
      </c>
      <c r="K7" s="86"/>
      <c r="L7" s="5" t="s">
        <v>74</v>
      </c>
    </row>
    <row r="8" spans="1:12" x14ac:dyDescent="0.45">
      <c r="A8" s="79"/>
      <c r="B8" s="220"/>
      <c r="C8" s="81"/>
      <c r="D8" s="255" t="s">
        <v>7</v>
      </c>
      <c r="E8" s="255"/>
      <c r="F8" s="255"/>
      <c r="G8" s="255"/>
      <c r="H8" s="255"/>
      <c r="I8" s="255"/>
      <c r="J8" s="255"/>
      <c r="K8" s="255"/>
      <c r="L8" s="255"/>
    </row>
    <row r="9" spans="1:12" x14ac:dyDescent="0.45">
      <c r="A9" s="90" t="s">
        <v>157</v>
      </c>
      <c r="B9" s="220"/>
      <c r="C9" s="221"/>
      <c r="D9" s="99"/>
      <c r="E9" s="95"/>
      <c r="F9" s="99"/>
      <c r="G9" s="95"/>
      <c r="H9" s="99"/>
      <c r="I9" s="95"/>
      <c r="J9" s="99"/>
      <c r="K9" s="95"/>
      <c r="L9" s="99"/>
    </row>
    <row r="10" spans="1:12" x14ac:dyDescent="0.45">
      <c r="A10" s="63" t="s">
        <v>122</v>
      </c>
      <c r="B10" s="94"/>
      <c r="C10" s="221"/>
      <c r="D10" s="95">
        <v>400000</v>
      </c>
      <c r="E10" s="95"/>
      <c r="F10" s="95">
        <v>305528</v>
      </c>
      <c r="G10" s="95"/>
      <c r="H10" s="95">
        <v>9942</v>
      </c>
      <c r="I10" s="95"/>
      <c r="J10" s="95">
        <v>21962</v>
      </c>
      <c r="K10" s="95"/>
      <c r="L10" s="95">
        <f>SUM(D10:J10)</f>
        <v>737432</v>
      </c>
    </row>
    <row r="11" spans="1:12" ht="10.9" customHeight="1" x14ac:dyDescent="0.45">
      <c r="A11" s="62"/>
      <c r="B11" s="94"/>
      <c r="C11" s="221"/>
      <c r="D11" s="99"/>
      <c r="E11" s="99"/>
      <c r="F11" s="99"/>
      <c r="G11" s="99"/>
      <c r="H11" s="99"/>
      <c r="I11" s="99"/>
      <c r="J11" s="99"/>
      <c r="K11" s="99"/>
      <c r="L11" s="99"/>
    </row>
    <row r="12" spans="1:12" x14ac:dyDescent="0.45">
      <c r="A12" s="13" t="s">
        <v>75</v>
      </c>
      <c r="B12" s="91"/>
      <c r="C12" s="92"/>
      <c r="D12" s="111"/>
      <c r="E12" s="110"/>
      <c r="F12" s="112"/>
      <c r="G12" s="112"/>
      <c r="H12" s="113"/>
      <c r="I12" s="108"/>
      <c r="J12" s="114"/>
      <c r="K12" s="108"/>
      <c r="L12" s="114"/>
    </row>
    <row r="13" spans="1:12" x14ac:dyDescent="0.45">
      <c r="A13" s="9" t="s">
        <v>145</v>
      </c>
      <c r="B13" s="91"/>
      <c r="C13" s="92"/>
      <c r="D13" s="111">
        <v>0</v>
      </c>
      <c r="E13" s="110"/>
      <c r="F13" s="112">
        <v>0</v>
      </c>
      <c r="G13" s="112"/>
      <c r="H13" s="113">
        <v>0</v>
      </c>
      <c r="I13" s="108"/>
      <c r="J13" s="114">
        <v>-832</v>
      </c>
      <c r="K13" s="108"/>
      <c r="L13" s="114">
        <f>SUM(D13:J13)</f>
        <v>-832</v>
      </c>
    </row>
    <row r="14" spans="1:12" x14ac:dyDescent="0.45">
      <c r="A14" s="63" t="s">
        <v>144</v>
      </c>
      <c r="B14" s="91"/>
      <c r="C14" s="92"/>
      <c r="D14" s="109">
        <f>SUM(D13:D13)</f>
        <v>0</v>
      </c>
      <c r="E14" s="115"/>
      <c r="F14" s="109">
        <f>SUM(F13:F13)</f>
        <v>0</v>
      </c>
      <c r="G14" s="115"/>
      <c r="H14" s="109">
        <f>SUM(H13:H13)</f>
        <v>0</v>
      </c>
      <c r="I14" s="115"/>
      <c r="J14" s="109">
        <f>SUM(J13:J13)</f>
        <v>-832</v>
      </c>
      <c r="K14" s="116"/>
      <c r="L14" s="109">
        <f>SUM(L13:L13)</f>
        <v>-832</v>
      </c>
    </row>
    <row r="15" spans="1:12" ht="7.15" customHeight="1" x14ac:dyDescent="0.45">
      <c r="A15" s="63"/>
      <c r="B15" s="91"/>
      <c r="C15" s="92"/>
      <c r="D15" s="117"/>
      <c r="E15" s="115"/>
      <c r="F15" s="117"/>
      <c r="G15" s="115"/>
      <c r="H15" s="117"/>
      <c r="I15" s="115"/>
      <c r="J15" s="117"/>
      <c r="K15" s="96"/>
      <c r="L15" s="118"/>
    </row>
    <row r="16" spans="1:12" ht="22.5" thickBot="1" x14ac:dyDescent="0.5">
      <c r="A16" s="63" t="s">
        <v>158</v>
      </c>
      <c r="B16" s="104"/>
      <c r="C16" s="104"/>
      <c r="D16" s="119">
        <f>SUM(D14,D10)</f>
        <v>400000</v>
      </c>
      <c r="E16" s="95"/>
      <c r="F16" s="119">
        <f>SUM(F14,F10)</f>
        <v>305528</v>
      </c>
      <c r="G16" s="95"/>
      <c r="H16" s="119">
        <f>SUM(H14,H10)</f>
        <v>9942</v>
      </c>
      <c r="I16" s="95"/>
      <c r="J16" s="119">
        <f>SUM(J14,J10)</f>
        <v>21130</v>
      </c>
      <c r="K16" s="95"/>
      <c r="L16" s="119">
        <f>SUM(L14,L10)</f>
        <v>736600</v>
      </c>
    </row>
    <row r="17" spans="1:12" ht="10.9" customHeight="1" thickTop="1" x14ac:dyDescent="0.45">
      <c r="A17" s="63"/>
      <c r="B17" s="104"/>
      <c r="C17" s="104"/>
      <c r="D17" s="95"/>
      <c r="E17" s="95"/>
      <c r="F17" s="95"/>
      <c r="G17" s="95"/>
      <c r="H17" s="95"/>
      <c r="I17" s="95"/>
      <c r="J17" s="95"/>
      <c r="K17" s="95"/>
      <c r="L17" s="95"/>
    </row>
    <row r="18" spans="1:12" x14ac:dyDescent="0.45">
      <c r="A18" s="90" t="s">
        <v>156</v>
      </c>
      <c r="B18" s="91"/>
      <c r="C18" s="92"/>
      <c r="D18" s="74"/>
      <c r="E18" s="107"/>
      <c r="F18" s="74"/>
      <c r="G18" s="107"/>
      <c r="H18" s="74"/>
      <c r="I18" s="107"/>
      <c r="J18" s="74"/>
      <c r="K18" s="107"/>
      <c r="L18" s="74"/>
    </row>
    <row r="19" spans="1:12" x14ac:dyDescent="0.45">
      <c r="A19" s="63" t="s">
        <v>160</v>
      </c>
      <c r="B19" s="94"/>
      <c r="C19" s="231"/>
      <c r="D19" s="143">
        <v>400000</v>
      </c>
      <c r="E19" s="110"/>
      <c r="F19" s="143">
        <v>305528</v>
      </c>
      <c r="G19" s="110"/>
      <c r="H19" s="143">
        <v>11552</v>
      </c>
      <c r="I19" s="108"/>
      <c r="J19" s="143">
        <v>30489</v>
      </c>
      <c r="K19" s="108"/>
      <c r="L19" s="143">
        <f>SUM(D19:J19)</f>
        <v>747569</v>
      </c>
    </row>
    <row r="20" spans="1:12" ht="10.9" customHeight="1" x14ac:dyDescent="0.45">
      <c r="A20" s="62"/>
      <c r="B20" s="94"/>
      <c r="C20" s="231"/>
      <c r="D20" s="99"/>
      <c r="E20" s="99"/>
      <c r="F20" s="99"/>
      <c r="G20" s="99"/>
      <c r="H20" s="99"/>
      <c r="I20" s="99"/>
      <c r="J20" s="99"/>
      <c r="K20" s="99"/>
      <c r="L20" s="99"/>
    </row>
    <row r="21" spans="1:12" x14ac:dyDescent="0.45">
      <c r="A21" s="13" t="s">
        <v>75</v>
      </c>
      <c r="B21" s="91"/>
      <c r="C21" s="92"/>
      <c r="D21" s="111"/>
      <c r="E21" s="110"/>
      <c r="F21" s="112"/>
      <c r="G21" s="112"/>
      <c r="H21" s="113"/>
      <c r="I21" s="108"/>
      <c r="J21" s="114"/>
      <c r="K21" s="108"/>
      <c r="L21" s="114"/>
    </row>
    <row r="22" spans="1:12" x14ac:dyDescent="0.45">
      <c r="A22" s="9" t="s">
        <v>145</v>
      </c>
      <c r="B22" s="91"/>
      <c r="C22" s="92"/>
      <c r="D22" s="187">
        <v>0</v>
      </c>
      <c r="E22" s="56"/>
      <c r="F22" s="187">
        <v>0</v>
      </c>
      <c r="G22" s="56"/>
      <c r="H22" s="187">
        <v>0</v>
      </c>
      <c r="I22" s="56"/>
      <c r="J22" s="176">
        <v>-1375</v>
      </c>
      <c r="K22" s="97"/>
      <c r="L22" s="99">
        <f>SUM(D22:J22)</f>
        <v>-1375</v>
      </c>
    </row>
    <row r="23" spans="1:12" x14ac:dyDescent="0.45">
      <c r="A23" s="63" t="s">
        <v>144</v>
      </c>
      <c r="B23" s="91"/>
      <c r="C23" s="92"/>
      <c r="D23" s="109">
        <f>SUM(D22:D22)</f>
        <v>0</v>
      </c>
      <c r="E23" s="115"/>
      <c r="F23" s="109">
        <f>SUM(F22:F22)</f>
        <v>0</v>
      </c>
      <c r="G23" s="115"/>
      <c r="H23" s="109">
        <f>SUM(H22:H22)</f>
        <v>0</v>
      </c>
      <c r="I23" s="115"/>
      <c r="J23" s="109">
        <f>SUM(J22:J22)</f>
        <v>-1375</v>
      </c>
      <c r="K23" s="116"/>
      <c r="L23" s="109">
        <f>SUM(L22:L22)</f>
        <v>-1375</v>
      </c>
    </row>
    <row r="24" spans="1:12" ht="7.15" customHeight="1" x14ac:dyDescent="0.45">
      <c r="A24" s="63"/>
      <c r="B24" s="91"/>
      <c r="C24" s="92"/>
      <c r="D24" s="117"/>
      <c r="E24" s="115"/>
      <c r="F24" s="117"/>
      <c r="G24" s="115"/>
      <c r="H24" s="117"/>
      <c r="I24" s="115"/>
      <c r="J24" s="117"/>
      <c r="K24" s="96"/>
      <c r="L24" s="118"/>
    </row>
    <row r="25" spans="1:12" ht="22.5" thickBot="1" x14ac:dyDescent="0.5">
      <c r="A25" s="63" t="s">
        <v>159</v>
      </c>
      <c r="B25" s="104"/>
      <c r="C25" s="104"/>
      <c r="D25" s="119">
        <f>SUM(D23,D19)</f>
        <v>400000</v>
      </c>
      <c r="E25" s="95"/>
      <c r="F25" s="119">
        <f>SUM(F23,F19)</f>
        <v>305528</v>
      </c>
      <c r="G25" s="95"/>
      <c r="H25" s="119">
        <f>SUM(H23,H19)</f>
        <v>11552</v>
      </c>
      <c r="I25" s="95"/>
      <c r="J25" s="119">
        <f>SUM(J23,J19)</f>
        <v>29114</v>
      </c>
      <c r="K25" s="95"/>
      <c r="L25" s="119">
        <f>SUM(L23,L19)</f>
        <v>746194</v>
      </c>
    </row>
    <row r="26" spans="1:12" ht="22.5" thickTop="1" x14ac:dyDescent="0.45">
      <c r="D26" s="186"/>
      <c r="F26" s="186"/>
      <c r="H26" s="186"/>
      <c r="J26" s="186"/>
      <c r="L26" s="186"/>
    </row>
  </sheetData>
  <mergeCells count="3">
    <mergeCell ref="D3:L3"/>
    <mergeCell ref="H4:J4"/>
    <mergeCell ref="D8:L8"/>
  </mergeCells>
  <pageMargins left="0.7" right="0.7" top="0.48" bottom="0.5" header="0.5" footer="0.5"/>
  <pageSetup paperSize="9" scale="90" firstPageNumber="9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9"/>
  <sheetViews>
    <sheetView view="pageBreakPreview" zoomScale="86" zoomScaleNormal="85" zoomScaleSheetLayoutView="75" workbookViewId="0">
      <selection activeCell="C90" sqref="C90"/>
    </sheetView>
  </sheetViews>
  <sheetFormatPr defaultColWidth="9.25" defaultRowHeight="21.75" x14ac:dyDescent="0.45"/>
  <cols>
    <col min="1" max="1" width="50.625" style="200" customWidth="1"/>
    <col min="2" max="2" width="0.375" style="200" customWidth="1"/>
    <col min="3" max="3" width="10.375" style="200" customWidth="1"/>
    <col min="4" max="4" width="0.875" style="200" customWidth="1"/>
    <col min="5" max="5" width="10.375" style="200" customWidth="1"/>
    <col min="6" max="6" width="0.875" style="200" customWidth="1"/>
    <col min="7" max="7" width="10.375" style="200" customWidth="1"/>
    <col min="8" max="8" width="0.875" style="200" customWidth="1"/>
    <col min="9" max="9" width="10.375" style="200" customWidth="1"/>
    <col min="10" max="10" width="4.25" style="200" bestFit="1" customWidth="1"/>
    <col min="11" max="11" width="13.625" style="200" bestFit="1" customWidth="1"/>
    <col min="12" max="12" width="1.375" style="200" customWidth="1"/>
    <col min="13" max="13" width="10" style="210" bestFit="1" customWidth="1"/>
    <col min="14" max="16" width="9.25" style="200"/>
    <col min="17" max="17" width="10.875" style="200" bestFit="1" customWidth="1"/>
    <col min="18" max="18" width="9.25" style="200"/>
    <col min="19" max="19" width="10.875" style="200" bestFit="1" customWidth="1"/>
    <col min="20" max="16384" width="9.25" style="200"/>
  </cols>
  <sheetData>
    <row r="1" spans="1:13" ht="22.5" customHeight="1" x14ac:dyDescent="0.5">
      <c r="A1" s="47" t="str">
        <f>'SFP-3-5'!A1</f>
        <v>บริษัท ทาคูนิ กรุ๊ป จำกัด (มหาชน) และบริษัทย่อย</v>
      </c>
      <c r="B1" s="47"/>
      <c r="C1" s="77"/>
      <c r="D1" s="77"/>
      <c r="E1" s="77"/>
      <c r="F1" s="9"/>
      <c r="G1" s="9"/>
      <c r="H1" s="9"/>
      <c r="I1" s="9"/>
      <c r="K1" s="77"/>
      <c r="L1" s="77"/>
    </row>
    <row r="2" spans="1:13" ht="22.5" customHeight="1" x14ac:dyDescent="0.5">
      <c r="A2" s="47" t="s">
        <v>76</v>
      </c>
      <c r="B2" s="77"/>
      <c r="C2" s="78"/>
      <c r="D2" s="77"/>
      <c r="E2" s="78"/>
      <c r="F2" s="9"/>
      <c r="G2" s="9"/>
      <c r="H2" s="9"/>
      <c r="I2" s="9"/>
      <c r="K2" s="78"/>
      <c r="L2" s="77"/>
    </row>
    <row r="3" spans="1:13" ht="22.5" customHeight="1" x14ac:dyDescent="0.5">
      <c r="A3" s="124"/>
      <c r="B3" s="47"/>
      <c r="C3" s="47"/>
      <c r="D3" s="47"/>
      <c r="E3" s="47"/>
      <c r="F3" s="9"/>
      <c r="G3" s="9"/>
      <c r="H3" s="9"/>
      <c r="I3" s="9"/>
      <c r="K3" s="197"/>
      <c r="L3" s="197"/>
    </row>
    <row r="4" spans="1:13" x14ac:dyDescent="0.45">
      <c r="C4" s="244" t="s">
        <v>1</v>
      </c>
      <c r="D4" s="244"/>
      <c r="E4" s="244"/>
      <c r="F4" s="241"/>
      <c r="G4" s="244" t="s">
        <v>2</v>
      </c>
      <c r="H4" s="244"/>
      <c r="I4" s="244"/>
      <c r="K4" s="13"/>
      <c r="L4" s="13"/>
    </row>
    <row r="5" spans="1:13" ht="22.15" customHeight="1" x14ac:dyDescent="0.45">
      <c r="A5" s="9"/>
      <c r="B5" s="9"/>
      <c r="C5" s="245" t="s">
        <v>48</v>
      </c>
      <c r="D5" s="245"/>
      <c r="E5" s="245"/>
      <c r="F5" s="241"/>
      <c r="G5" s="245" t="s">
        <v>48</v>
      </c>
      <c r="H5" s="245"/>
      <c r="I5" s="245"/>
      <c r="K5" s="130"/>
      <c r="L5" s="130"/>
    </row>
    <row r="6" spans="1:13" ht="22.15" customHeight="1" x14ac:dyDescent="0.45">
      <c r="A6" s="9"/>
      <c r="B6" s="9"/>
      <c r="C6" s="245" t="s">
        <v>155</v>
      </c>
      <c r="D6" s="245"/>
      <c r="E6" s="245"/>
      <c r="F6" s="241"/>
      <c r="G6" s="245" t="s">
        <v>155</v>
      </c>
      <c r="H6" s="245"/>
      <c r="I6" s="245"/>
      <c r="K6" s="130"/>
      <c r="L6" s="130"/>
    </row>
    <row r="7" spans="1:13" x14ac:dyDescent="0.45">
      <c r="A7" s="13"/>
      <c r="B7" s="237"/>
      <c r="C7" s="239">
        <v>2564</v>
      </c>
      <c r="D7" s="239"/>
      <c r="E7" s="239">
        <v>2563</v>
      </c>
      <c r="F7" s="239"/>
      <c r="G7" s="239">
        <v>2564</v>
      </c>
      <c r="H7" s="239"/>
      <c r="I7" s="239">
        <v>2563</v>
      </c>
      <c r="K7" s="239"/>
      <c r="L7" s="239"/>
    </row>
    <row r="8" spans="1:13" ht="20.25" customHeight="1" x14ac:dyDescent="0.45">
      <c r="A8" s="9"/>
      <c r="B8" s="9"/>
      <c r="C8" s="247" t="s">
        <v>7</v>
      </c>
      <c r="D8" s="247"/>
      <c r="E8" s="247"/>
      <c r="F8" s="247"/>
      <c r="G8" s="247"/>
      <c r="H8" s="247"/>
      <c r="I8" s="247"/>
      <c r="K8" s="131"/>
      <c r="L8" s="131"/>
    </row>
    <row r="9" spans="1:13" ht="20.25" customHeight="1" x14ac:dyDescent="0.45">
      <c r="A9" s="120" t="s">
        <v>77</v>
      </c>
      <c r="B9" s="120"/>
      <c r="C9" s="203"/>
      <c r="D9" s="203"/>
      <c r="E9" s="203"/>
      <c r="F9" s="203"/>
      <c r="G9" s="203"/>
      <c r="H9" s="203"/>
      <c r="I9" s="203"/>
      <c r="K9" s="196"/>
      <c r="L9" s="15"/>
    </row>
    <row r="10" spans="1:13" ht="21.6" customHeight="1" x14ac:dyDescent="0.45">
      <c r="A10" s="199" t="s">
        <v>105</v>
      </c>
      <c r="B10" s="199"/>
      <c r="C10" s="207">
        <v>16580</v>
      </c>
      <c r="D10" s="203"/>
      <c r="E10" s="207">
        <v>16311</v>
      </c>
      <c r="F10" s="203"/>
      <c r="G10" s="207">
        <v>-1375</v>
      </c>
      <c r="H10" s="203"/>
      <c r="I10" s="207">
        <v>-832</v>
      </c>
      <c r="K10" s="197"/>
      <c r="L10" s="197"/>
    </row>
    <row r="11" spans="1:13" s="182" customFormat="1" ht="21.6" customHeight="1" x14ac:dyDescent="0.45">
      <c r="A11" s="121" t="s">
        <v>106</v>
      </c>
      <c r="B11" s="121"/>
      <c r="C11" s="232"/>
      <c r="D11" s="233"/>
      <c r="E11" s="232"/>
      <c r="F11" s="233"/>
      <c r="G11" s="232"/>
      <c r="H11" s="233"/>
      <c r="I11" s="232"/>
      <c r="K11" s="234"/>
      <c r="L11" s="234"/>
      <c r="M11" s="235"/>
    </row>
    <row r="12" spans="1:13" ht="21.6" customHeight="1" x14ac:dyDescent="0.45">
      <c r="A12" s="199" t="s">
        <v>129</v>
      </c>
      <c r="B12" s="199"/>
      <c r="C12" s="207">
        <v>4421</v>
      </c>
      <c r="D12" s="203"/>
      <c r="E12" s="207">
        <v>5617</v>
      </c>
      <c r="F12" s="203"/>
      <c r="G12" s="207">
        <v>120</v>
      </c>
      <c r="H12" s="203"/>
      <c r="I12" s="207">
        <v>493</v>
      </c>
      <c r="K12" s="197"/>
      <c r="L12" s="197"/>
    </row>
    <row r="13" spans="1:13" ht="21.6" customHeight="1" x14ac:dyDescent="0.45">
      <c r="A13" s="199" t="s">
        <v>52</v>
      </c>
      <c r="B13" s="199"/>
      <c r="C13" s="207">
        <v>6824</v>
      </c>
      <c r="D13" s="203"/>
      <c r="E13" s="207">
        <v>5805</v>
      </c>
      <c r="F13" s="203"/>
      <c r="G13" s="207">
        <v>61</v>
      </c>
      <c r="H13" s="203"/>
      <c r="I13" s="207">
        <v>76</v>
      </c>
      <c r="K13" s="197"/>
      <c r="L13" s="197"/>
    </row>
    <row r="14" spans="1:13" ht="21.6" customHeight="1" x14ac:dyDescent="0.45">
      <c r="A14" s="199" t="s">
        <v>78</v>
      </c>
      <c r="B14" s="199"/>
      <c r="C14" s="207">
        <v>23767</v>
      </c>
      <c r="D14" s="203"/>
      <c r="E14" s="207">
        <v>20588</v>
      </c>
      <c r="F14" s="203"/>
      <c r="G14" s="207">
        <v>1519</v>
      </c>
      <c r="H14" s="203"/>
      <c r="I14" s="207">
        <v>1798</v>
      </c>
      <c r="K14" s="197"/>
      <c r="L14" s="197"/>
    </row>
    <row r="15" spans="1:13" ht="21.6" customHeight="1" x14ac:dyDescent="0.45">
      <c r="A15" s="199" t="s">
        <v>96</v>
      </c>
      <c r="B15" s="199"/>
      <c r="C15" s="207"/>
      <c r="D15" s="203"/>
      <c r="E15" s="207"/>
      <c r="F15" s="203"/>
      <c r="G15" s="207"/>
      <c r="H15" s="203"/>
      <c r="I15" s="207"/>
      <c r="K15" s="197"/>
      <c r="L15" s="197"/>
    </row>
    <row r="16" spans="1:13" ht="21.6" customHeight="1" x14ac:dyDescent="0.45">
      <c r="A16" s="199" t="s">
        <v>120</v>
      </c>
      <c r="B16" s="199"/>
      <c r="C16" s="207">
        <v>856</v>
      </c>
      <c r="D16" s="203"/>
      <c r="E16" s="207">
        <v>656</v>
      </c>
      <c r="F16" s="203"/>
      <c r="G16" s="207">
        <v>105</v>
      </c>
      <c r="H16" s="203"/>
      <c r="I16" s="207">
        <v>163</v>
      </c>
      <c r="K16" s="197"/>
      <c r="L16" s="197"/>
    </row>
    <row r="17" spans="1:12" ht="21.6" customHeight="1" x14ac:dyDescent="0.45">
      <c r="A17" s="199" t="s">
        <v>193</v>
      </c>
      <c r="B17" s="199"/>
      <c r="C17" s="207">
        <v>1723</v>
      </c>
      <c r="D17" s="203"/>
      <c r="E17" s="207">
        <v>3468</v>
      </c>
      <c r="F17" s="203"/>
      <c r="G17" s="207">
        <v>-496</v>
      </c>
      <c r="H17" s="203"/>
      <c r="I17" s="207">
        <v>1133</v>
      </c>
      <c r="K17" s="197"/>
      <c r="L17" s="197"/>
    </row>
    <row r="18" spans="1:12" ht="21.6" customHeight="1" x14ac:dyDescent="0.45">
      <c r="A18" s="199" t="s">
        <v>191</v>
      </c>
      <c r="B18" s="199"/>
      <c r="C18" s="207">
        <v>88</v>
      </c>
      <c r="D18" s="203"/>
      <c r="E18" s="207">
        <v>-536</v>
      </c>
      <c r="F18" s="203"/>
      <c r="G18" s="207">
        <v>0</v>
      </c>
      <c r="H18" s="203"/>
      <c r="I18" s="207">
        <v>0</v>
      </c>
      <c r="K18" s="197"/>
      <c r="L18" s="197"/>
    </row>
    <row r="19" spans="1:12" ht="21.6" customHeight="1" x14ac:dyDescent="0.45">
      <c r="A19" s="199" t="s">
        <v>174</v>
      </c>
      <c r="B19" s="199"/>
      <c r="C19" s="207"/>
      <c r="D19" s="203"/>
      <c r="E19" s="207"/>
      <c r="F19" s="203"/>
      <c r="G19" s="207"/>
      <c r="H19" s="203"/>
      <c r="I19" s="207"/>
      <c r="K19" s="197"/>
      <c r="L19" s="197"/>
    </row>
    <row r="20" spans="1:12" ht="21.6" customHeight="1" x14ac:dyDescent="0.45">
      <c r="A20" s="199" t="s">
        <v>175</v>
      </c>
      <c r="B20" s="199"/>
      <c r="C20" s="207">
        <v>-2519</v>
      </c>
      <c r="D20" s="203"/>
      <c r="E20" s="207">
        <v>1</v>
      </c>
      <c r="F20" s="203"/>
      <c r="G20" s="207">
        <v>0</v>
      </c>
      <c r="H20" s="203"/>
      <c r="I20" s="207">
        <v>0</v>
      </c>
      <c r="K20" s="197"/>
      <c r="L20" s="197"/>
    </row>
    <row r="21" spans="1:12" ht="21.6" customHeight="1" x14ac:dyDescent="0.45">
      <c r="A21" s="199" t="s">
        <v>176</v>
      </c>
      <c r="B21" s="199"/>
      <c r="C21" s="207"/>
      <c r="D21" s="203"/>
      <c r="E21" s="207"/>
      <c r="F21" s="203"/>
      <c r="G21" s="207"/>
      <c r="H21" s="203"/>
      <c r="I21" s="207"/>
      <c r="K21" s="197"/>
      <c r="L21" s="197"/>
    </row>
    <row r="22" spans="1:12" ht="21.6" customHeight="1" x14ac:dyDescent="0.45">
      <c r="A22" s="199" t="s">
        <v>177</v>
      </c>
      <c r="B22" s="199"/>
      <c r="C22" s="207">
        <v>-242</v>
      </c>
      <c r="D22" s="203"/>
      <c r="E22" s="207">
        <v>446</v>
      </c>
      <c r="F22" s="203"/>
      <c r="G22" s="207">
        <v>0</v>
      </c>
      <c r="H22" s="203"/>
      <c r="I22" s="207">
        <v>0</v>
      </c>
      <c r="K22" s="197"/>
      <c r="L22" s="197"/>
    </row>
    <row r="23" spans="1:12" ht="21.6" customHeight="1" x14ac:dyDescent="0.45">
      <c r="A23" s="199" t="s">
        <v>79</v>
      </c>
      <c r="B23" s="199"/>
      <c r="C23" s="207">
        <v>-1112</v>
      </c>
      <c r="D23" s="203"/>
      <c r="E23" s="207">
        <v>-128</v>
      </c>
      <c r="F23" s="203"/>
      <c r="G23" s="207">
        <v>-1836</v>
      </c>
      <c r="H23" s="203"/>
      <c r="I23" s="207">
        <v>-1665</v>
      </c>
      <c r="K23" s="197"/>
      <c r="L23" s="197"/>
    </row>
    <row r="24" spans="1:12" x14ac:dyDescent="0.45">
      <c r="A24" s="199"/>
      <c r="B24" s="199"/>
      <c r="C24" s="179">
        <f>SUM(C10:C23)</f>
        <v>50386</v>
      </c>
      <c r="D24" s="203"/>
      <c r="E24" s="179">
        <f>SUM(E10:E23)</f>
        <v>52228</v>
      </c>
      <c r="F24" s="203"/>
      <c r="G24" s="179">
        <f>SUM(G10:G23)</f>
        <v>-1902</v>
      </c>
      <c r="H24" s="203"/>
      <c r="I24" s="179">
        <f>SUM(I10:I23)</f>
        <v>1166</v>
      </c>
      <c r="J24" s="83"/>
      <c r="K24" s="197"/>
      <c r="L24" s="197"/>
    </row>
    <row r="25" spans="1:12" x14ac:dyDescent="0.45">
      <c r="A25" s="121" t="s">
        <v>81</v>
      </c>
      <c r="B25" s="199"/>
      <c r="C25" s="203"/>
      <c r="D25" s="203"/>
      <c r="E25" s="203"/>
      <c r="F25" s="203"/>
      <c r="G25" s="203"/>
      <c r="H25" s="203"/>
      <c r="I25" s="203"/>
      <c r="K25" s="197"/>
      <c r="L25" s="197"/>
    </row>
    <row r="26" spans="1:12" x14ac:dyDescent="0.45">
      <c r="A26" s="199" t="s">
        <v>109</v>
      </c>
      <c r="B26" s="199"/>
      <c r="C26" s="206">
        <v>-16020</v>
      </c>
      <c r="D26" s="203"/>
      <c r="E26" s="207">
        <v>-53073</v>
      </c>
      <c r="F26" s="203"/>
      <c r="G26" s="210">
        <v>718</v>
      </c>
      <c r="H26" s="203"/>
      <c r="I26" s="207">
        <v>-9853</v>
      </c>
      <c r="K26" s="197"/>
      <c r="L26" s="197"/>
    </row>
    <row r="27" spans="1:12" x14ac:dyDescent="0.45">
      <c r="A27" s="9" t="s">
        <v>136</v>
      </c>
      <c r="B27" s="199"/>
      <c r="C27" s="206">
        <v>-63435</v>
      </c>
      <c r="D27" s="203"/>
      <c r="E27" s="207">
        <v>11599</v>
      </c>
      <c r="F27" s="207"/>
      <c r="G27" s="206">
        <v>0</v>
      </c>
      <c r="H27" s="203"/>
      <c r="I27" s="207">
        <v>21039</v>
      </c>
      <c r="K27" s="197"/>
      <c r="L27" s="197"/>
    </row>
    <row r="28" spans="1:12" x14ac:dyDescent="0.45">
      <c r="A28" s="9" t="s">
        <v>86</v>
      </c>
      <c r="B28" s="199"/>
      <c r="C28" s="206">
        <v>7236</v>
      </c>
      <c r="D28" s="203"/>
      <c r="E28" s="207">
        <v>-13204</v>
      </c>
      <c r="F28" s="203"/>
      <c r="G28" s="206">
        <v>-1608</v>
      </c>
      <c r="H28" s="203"/>
      <c r="I28" s="207">
        <v>-2276</v>
      </c>
      <c r="K28" s="197"/>
      <c r="L28" s="197"/>
    </row>
    <row r="29" spans="1:12" x14ac:dyDescent="0.45">
      <c r="A29" s="199" t="s">
        <v>11</v>
      </c>
      <c r="B29" s="199"/>
      <c r="C29" s="210">
        <v>-577</v>
      </c>
      <c r="D29" s="203"/>
      <c r="E29" s="207">
        <v>-1516</v>
      </c>
      <c r="F29" s="203"/>
      <c r="G29" s="210">
        <v>14</v>
      </c>
      <c r="H29" s="203"/>
      <c r="I29" s="207">
        <v>402</v>
      </c>
      <c r="K29" s="197"/>
      <c r="L29" s="197"/>
    </row>
    <row r="30" spans="1:12" x14ac:dyDescent="0.45">
      <c r="A30" s="199" t="s">
        <v>163</v>
      </c>
      <c r="B30" s="199"/>
      <c r="C30" s="210">
        <v>-8008</v>
      </c>
      <c r="D30" s="203"/>
      <c r="E30" s="207">
        <v>-6053</v>
      </c>
      <c r="F30" s="203"/>
      <c r="G30" s="210">
        <v>0</v>
      </c>
      <c r="H30" s="203"/>
      <c r="I30" s="210">
        <v>0</v>
      </c>
      <c r="K30" s="197"/>
      <c r="L30" s="197"/>
    </row>
    <row r="31" spans="1:12" x14ac:dyDescent="0.45">
      <c r="A31" s="199" t="s">
        <v>41</v>
      </c>
      <c r="B31" s="199"/>
      <c r="C31" s="210">
        <v>-2937</v>
      </c>
      <c r="D31" s="203"/>
      <c r="E31" s="207">
        <v>73</v>
      </c>
      <c r="F31" s="203"/>
      <c r="G31" s="218">
        <v>-599</v>
      </c>
      <c r="H31" s="203"/>
      <c r="I31" s="207">
        <v>-17</v>
      </c>
      <c r="K31" s="197"/>
      <c r="L31" s="197"/>
    </row>
    <row r="32" spans="1:12" x14ac:dyDescent="0.45">
      <c r="A32" s="199" t="s">
        <v>119</v>
      </c>
      <c r="B32" s="199"/>
      <c r="C32" s="210">
        <v>-14683</v>
      </c>
      <c r="D32" s="203"/>
      <c r="E32" s="207">
        <v>-9898</v>
      </c>
      <c r="F32" s="210"/>
      <c r="G32" s="218">
        <v>-6177</v>
      </c>
      <c r="H32" s="210"/>
      <c r="I32" s="207">
        <v>-28727</v>
      </c>
      <c r="K32" s="197"/>
      <c r="L32" s="197"/>
    </row>
    <row r="33" spans="1:12" x14ac:dyDescent="0.45">
      <c r="A33" s="199" t="s">
        <v>137</v>
      </c>
      <c r="B33" s="199"/>
      <c r="C33" s="210">
        <v>-8262</v>
      </c>
      <c r="D33" s="203"/>
      <c r="E33" s="207">
        <v>2797</v>
      </c>
      <c r="F33" s="210"/>
      <c r="G33" s="210">
        <v>0</v>
      </c>
      <c r="H33" s="210"/>
      <c r="I33" s="207">
        <v>-5535</v>
      </c>
      <c r="K33" s="197"/>
      <c r="L33" s="197"/>
    </row>
    <row r="34" spans="1:12" x14ac:dyDescent="0.45">
      <c r="A34" s="199" t="s">
        <v>44</v>
      </c>
      <c r="B34" s="199"/>
      <c r="C34" s="210">
        <v>-3055</v>
      </c>
      <c r="D34" s="203"/>
      <c r="E34" s="207">
        <v>11925</v>
      </c>
      <c r="F34" s="203"/>
      <c r="G34" s="202">
        <v>-1441</v>
      </c>
      <c r="H34" s="203"/>
      <c r="I34" s="207">
        <v>949</v>
      </c>
      <c r="K34" s="197"/>
      <c r="L34" s="197"/>
    </row>
    <row r="35" spans="1:12" x14ac:dyDescent="0.45">
      <c r="A35" s="199"/>
      <c r="B35" s="199"/>
      <c r="C35" s="210"/>
      <c r="D35" s="203"/>
      <c r="E35" s="207"/>
      <c r="F35" s="203"/>
      <c r="G35" s="210"/>
      <c r="H35" s="203"/>
      <c r="I35" s="207"/>
      <c r="K35" s="197"/>
      <c r="L35" s="197"/>
    </row>
    <row r="36" spans="1:12" ht="22.5" customHeight="1" x14ac:dyDescent="0.5">
      <c r="A36" s="47" t="str">
        <f>$A$1</f>
        <v>บริษัท ทาคูนิ กรุ๊ป จำกัด (มหาชน) และบริษัทย่อย</v>
      </c>
      <c r="B36" s="47"/>
      <c r="C36" s="77"/>
      <c r="D36" s="77"/>
      <c r="E36" s="77"/>
      <c r="F36" s="9"/>
      <c r="G36" s="9"/>
      <c r="H36" s="9"/>
      <c r="I36" s="9"/>
      <c r="K36" s="197"/>
      <c r="L36" s="197"/>
    </row>
    <row r="37" spans="1:12" ht="22.5" customHeight="1" x14ac:dyDescent="0.5">
      <c r="A37" s="47" t="s">
        <v>82</v>
      </c>
      <c r="B37" s="77"/>
      <c r="C37" s="78"/>
      <c r="D37" s="77"/>
      <c r="E37" s="78"/>
      <c r="F37" s="9"/>
      <c r="G37" s="9"/>
      <c r="H37" s="9"/>
      <c r="I37" s="9"/>
      <c r="K37" s="197"/>
      <c r="L37" s="197"/>
    </row>
    <row r="38" spans="1:12" ht="22.5" customHeight="1" x14ac:dyDescent="0.5">
      <c r="A38" s="124"/>
      <c r="B38" s="47"/>
      <c r="C38" s="47"/>
      <c r="D38" s="47"/>
      <c r="E38" s="47"/>
      <c r="F38" s="9"/>
      <c r="G38" s="9"/>
      <c r="H38" s="9"/>
      <c r="I38" s="9"/>
      <c r="K38" s="197"/>
      <c r="L38" s="197"/>
    </row>
    <row r="39" spans="1:12" ht="22.5" customHeight="1" x14ac:dyDescent="0.45">
      <c r="C39" s="244" t="s">
        <v>1</v>
      </c>
      <c r="D39" s="244"/>
      <c r="E39" s="244"/>
      <c r="F39" s="241"/>
      <c r="G39" s="244" t="s">
        <v>2</v>
      </c>
      <c r="H39" s="244"/>
      <c r="I39" s="244"/>
      <c r="K39" s="197"/>
      <c r="L39" s="197"/>
    </row>
    <row r="40" spans="1:12" ht="22.5" customHeight="1" x14ac:dyDescent="0.45">
      <c r="C40" s="245" t="s">
        <v>48</v>
      </c>
      <c r="D40" s="245"/>
      <c r="E40" s="245"/>
      <c r="F40" s="241"/>
      <c r="G40" s="245" t="s">
        <v>48</v>
      </c>
      <c r="H40" s="245"/>
      <c r="I40" s="245"/>
      <c r="K40" s="197"/>
      <c r="L40" s="197"/>
    </row>
    <row r="41" spans="1:12" ht="22.5" customHeight="1" x14ac:dyDescent="0.45">
      <c r="C41" s="245" t="s">
        <v>155</v>
      </c>
      <c r="D41" s="245"/>
      <c r="E41" s="245"/>
      <c r="F41" s="241"/>
      <c r="G41" s="245" t="s">
        <v>155</v>
      </c>
      <c r="H41" s="245"/>
      <c r="I41" s="245"/>
      <c r="K41" s="197"/>
      <c r="L41" s="197"/>
    </row>
    <row r="42" spans="1:12" ht="22.5" customHeight="1" x14ac:dyDescent="0.45">
      <c r="A42" s="13"/>
      <c r="B42" s="237"/>
      <c r="C42" s="239">
        <v>2564</v>
      </c>
      <c r="D42" s="239"/>
      <c r="E42" s="239">
        <v>2563</v>
      </c>
      <c r="F42" s="239"/>
      <c r="G42" s="239">
        <v>2564</v>
      </c>
      <c r="H42" s="239"/>
      <c r="I42" s="239">
        <v>2563</v>
      </c>
      <c r="K42" s="197"/>
      <c r="L42" s="197"/>
    </row>
    <row r="43" spans="1:12" x14ac:dyDescent="0.45">
      <c r="A43" s="9"/>
      <c r="B43" s="9"/>
      <c r="C43" s="247" t="s">
        <v>7</v>
      </c>
      <c r="D43" s="247"/>
      <c r="E43" s="247"/>
      <c r="F43" s="247"/>
      <c r="G43" s="247"/>
      <c r="H43" s="247"/>
      <c r="I43" s="247"/>
      <c r="K43" s="197"/>
      <c r="L43" s="197"/>
    </row>
    <row r="44" spans="1:12" x14ac:dyDescent="0.45">
      <c r="A44" s="9" t="s">
        <v>183</v>
      </c>
      <c r="B44" s="9"/>
      <c r="C44" s="237"/>
      <c r="D44" s="237"/>
      <c r="E44" s="237"/>
      <c r="F44" s="237"/>
      <c r="G44" s="237"/>
      <c r="H44" s="237"/>
      <c r="I44" s="237"/>
      <c r="K44" s="197"/>
      <c r="L44" s="197"/>
    </row>
    <row r="45" spans="1:12" x14ac:dyDescent="0.45">
      <c r="A45" s="199" t="s">
        <v>97</v>
      </c>
      <c r="B45" s="199"/>
      <c r="C45" s="210">
        <v>-238</v>
      </c>
      <c r="D45" s="203"/>
      <c r="E45" s="207">
        <v>-4439</v>
      </c>
      <c r="F45" s="203"/>
      <c r="G45" s="210">
        <v>0</v>
      </c>
      <c r="H45" s="203"/>
      <c r="I45" s="210">
        <v>-4184</v>
      </c>
      <c r="K45" s="197"/>
      <c r="L45" s="197"/>
    </row>
    <row r="46" spans="1:12" x14ac:dyDescent="0.45">
      <c r="A46" s="199" t="s">
        <v>23</v>
      </c>
      <c r="B46" s="199"/>
      <c r="C46" s="213">
        <v>554</v>
      </c>
      <c r="D46" s="205"/>
      <c r="E46" s="180">
        <v>589</v>
      </c>
      <c r="F46" s="205"/>
      <c r="G46" s="213">
        <v>-55</v>
      </c>
      <c r="H46" s="205"/>
      <c r="I46" s="180">
        <v>121</v>
      </c>
      <c r="K46" s="197"/>
      <c r="L46" s="197"/>
    </row>
    <row r="47" spans="1:12" x14ac:dyDescent="0.45">
      <c r="A47" s="199" t="s">
        <v>184</v>
      </c>
      <c r="B47" s="199"/>
      <c r="C47" s="203">
        <f>SUM(C24:C34,C45:C46)</f>
        <v>-59039</v>
      </c>
      <c r="D47" s="203"/>
      <c r="E47" s="203">
        <f>SUM(E24:E34,E45:E46)</f>
        <v>-8972</v>
      </c>
      <c r="F47" s="203"/>
      <c r="G47" s="203">
        <f>SUM(G24:G34,G45:G46)</f>
        <v>-11050</v>
      </c>
      <c r="H47" s="203"/>
      <c r="I47" s="203">
        <f>SUM(I24:I34,I45:I46)</f>
        <v>-26915</v>
      </c>
      <c r="K47" s="197"/>
      <c r="L47" s="197"/>
    </row>
    <row r="48" spans="1:12" x14ac:dyDescent="0.45">
      <c r="A48" s="199" t="s">
        <v>111</v>
      </c>
      <c r="B48" s="199"/>
      <c r="C48" s="203">
        <v>-6661</v>
      </c>
      <c r="D48" s="203"/>
      <c r="E48" s="203">
        <v>-5642</v>
      </c>
      <c r="F48" s="203"/>
      <c r="G48" s="203">
        <v>0</v>
      </c>
      <c r="H48" s="203"/>
      <c r="I48" s="203">
        <v>-33</v>
      </c>
      <c r="K48" s="197"/>
      <c r="L48" s="197"/>
    </row>
    <row r="49" spans="1:12" x14ac:dyDescent="0.45">
      <c r="A49" s="199" t="s">
        <v>178</v>
      </c>
      <c r="B49" s="199"/>
      <c r="C49" s="210">
        <v>-13703</v>
      </c>
      <c r="D49" s="203"/>
      <c r="E49" s="210">
        <v>-22095</v>
      </c>
      <c r="F49" s="203"/>
      <c r="G49" s="210">
        <v>-100</v>
      </c>
      <c r="H49" s="203"/>
      <c r="I49" s="210">
        <v>-1217</v>
      </c>
      <c r="K49" s="197"/>
      <c r="L49" s="197"/>
    </row>
    <row r="50" spans="1:12" x14ac:dyDescent="0.45">
      <c r="A50" s="122" t="s">
        <v>179</v>
      </c>
      <c r="B50" s="122"/>
      <c r="C50" s="208">
        <f>SUM(C47:C49)</f>
        <v>-79403</v>
      </c>
      <c r="D50" s="203"/>
      <c r="E50" s="208">
        <f>SUM(E47:E49)</f>
        <v>-36709</v>
      </c>
      <c r="F50" s="203"/>
      <c r="G50" s="208">
        <f>SUM(G47:G49)</f>
        <v>-11150</v>
      </c>
      <c r="H50" s="203"/>
      <c r="I50" s="208">
        <f>SUM(I47:I49)</f>
        <v>-28165</v>
      </c>
      <c r="K50" s="197"/>
      <c r="L50" s="197"/>
    </row>
    <row r="51" spans="1:12" ht="22.5" customHeight="1" x14ac:dyDescent="0.45">
      <c r="A51" s="122"/>
      <c r="B51" s="122"/>
      <c r="C51" s="123"/>
      <c r="D51" s="15"/>
      <c r="E51" s="123"/>
      <c r="F51" s="15"/>
      <c r="G51" s="123"/>
      <c r="H51" s="15"/>
      <c r="I51" s="123"/>
      <c r="K51" s="197"/>
      <c r="L51" s="197"/>
    </row>
    <row r="52" spans="1:12" ht="22.5" customHeight="1" x14ac:dyDescent="0.45">
      <c r="A52" s="120" t="s">
        <v>83</v>
      </c>
      <c r="B52" s="120"/>
      <c r="C52" s="203"/>
      <c r="D52" s="203"/>
      <c r="E52" s="203"/>
      <c r="F52" s="203"/>
      <c r="G52" s="203"/>
      <c r="H52" s="203"/>
      <c r="I52" s="203"/>
      <c r="K52" s="197"/>
      <c r="L52" s="197"/>
    </row>
    <row r="53" spans="1:12" ht="22.5" customHeight="1" x14ac:dyDescent="0.45">
      <c r="A53" s="62" t="s">
        <v>149</v>
      </c>
      <c r="B53" s="216"/>
      <c r="C53" s="209">
        <v>2369</v>
      </c>
      <c r="D53" s="203"/>
      <c r="E53" s="204">
        <v>7418</v>
      </c>
      <c r="F53" s="205"/>
      <c r="G53" s="204">
        <v>0</v>
      </c>
      <c r="H53" s="205"/>
      <c r="I53" s="204">
        <v>0</v>
      </c>
      <c r="K53" s="197"/>
      <c r="L53" s="197"/>
    </row>
    <row r="54" spans="1:12" ht="22.5" customHeight="1" x14ac:dyDescent="0.45">
      <c r="A54" s="62" t="s">
        <v>130</v>
      </c>
      <c r="B54" s="216"/>
      <c r="C54" s="211">
        <v>0</v>
      </c>
      <c r="D54" s="203"/>
      <c r="E54" s="204">
        <v>0</v>
      </c>
      <c r="F54" s="203"/>
      <c r="G54" s="210">
        <v>155580</v>
      </c>
      <c r="H54" s="203"/>
      <c r="I54" s="210">
        <v>30000</v>
      </c>
      <c r="J54" s="6"/>
      <c r="K54" s="197"/>
      <c r="L54" s="197"/>
    </row>
    <row r="55" spans="1:12" ht="22.5" customHeight="1" x14ac:dyDescent="0.45">
      <c r="A55" s="62" t="s">
        <v>131</v>
      </c>
      <c r="B55" s="216"/>
      <c r="C55" s="170">
        <v>-1316</v>
      </c>
      <c r="D55" s="203"/>
      <c r="E55" s="204">
        <v>-4000</v>
      </c>
      <c r="F55" s="203"/>
      <c r="G55" s="210">
        <v>-190630</v>
      </c>
      <c r="H55" s="203"/>
      <c r="I55" s="204">
        <v>-100830</v>
      </c>
      <c r="J55" s="6"/>
      <c r="K55" s="197"/>
      <c r="L55" s="197"/>
    </row>
    <row r="56" spans="1:12" ht="22.5" customHeight="1" x14ac:dyDescent="0.45">
      <c r="A56" s="62" t="s">
        <v>107</v>
      </c>
      <c r="B56" s="216"/>
      <c r="C56" s="211">
        <v>0</v>
      </c>
      <c r="D56" s="203"/>
      <c r="E56" s="204">
        <v>-1561</v>
      </c>
      <c r="F56" s="203"/>
      <c r="G56" s="204">
        <v>0</v>
      </c>
      <c r="H56" s="203"/>
      <c r="I56" s="204">
        <v>0</v>
      </c>
      <c r="J56" s="6"/>
      <c r="K56" s="197"/>
      <c r="L56" s="197"/>
    </row>
    <row r="57" spans="1:12" ht="22.5" customHeight="1" x14ac:dyDescent="0.45">
      <c r="A57" s="62" t="s">
        <v>87</v>
      </c>
      <c r="B57" s="216"/>
      <c r="C57" s="211">
        <v>-4864</v>
      </c>
      <c r="D57" s="203"/>
      <c r="E57" s="204">
        <v>-22519</v>
      </c>
      <c r="F57" s="210"/>
      <c r="G57" s="206">
        <v>-70</v>
      </c>
      <c r="H57" s="210"/>
      <c r="I57" s="204">
        <v>-29</v>
      </c>
      <c r="K57" s="197"/>
      <c r="L57" s="197"/>
    </row>
    <row r="58" spans="1:12" ht="22.5" customHeight="1" x14ac:dyDescent="0.45">
      <c r="A58" s="62" t="s">
        <v>88</v>
      </c>
      <c r="B58" s="216"/>
      <c r="C58" s="210">
        <v>-504</v>
      </c>
      <c r="D58" s="203"/>
      <c r="E58" s="204">
        <v>-770</v>
      </c>
      <c r="F58" s="203"/>
      <c r="G58" s="210">
        <v>0</v>
      </c>
      <c r="H58" s="203"/>
      <c r="I58" s="204">
        <v>0</v>
      </c>
      <c r="K58" s="197"/>
      <c r="L58" s="197"/>
    </row>
    <row r="59" spans="1:12" ht="22.5" customHeight="1" x14ac:dyDescent="0.45">
      <c r="A59" s="62" t="s">
        <v>112</v>
      </c>
      <c r="B59" s="216"/>
      <c r="C59" s="210">
        <v>2877</v>
      </c>
      <c r="D59" s="203"/>
      <c r="E59" s="204">
        <v>0</v>
      </c>
      <c r="F59" s="203"/>
      <c r="G59" s="210">
        <v>0</v>
      </c>
      <c r="H59" s="203"/>
      <c r="I59" s="204">
        <v>0</v>
      </c>
      <c r="K59" s="197"/>
      <c r="L59" s="197"/>
    </row>
    <row r="60" spans="1:12" ht="22.5" customHeight="1" x14ac:dyDescent="0.45">
      <c r="A60" s="62" t="s">
        <v>80</v>
      </c>
      <c r="B60" s="216"/>
      <c r="C60" s="210">
        <v>0</v>
      </c>
      <c r="D60" s="203"/>
      <c r="E60" s="204">
        <v>0</v>
      </c>
      <c r="F60" s="203"/>
      <c r="G60" s="210">
        <v>37897</v>
      </c>
      <c r="H60" s="203"/>
      <c r="I60" s="177">
        <v>16250</v>
      </c>
      <c r="K60" s="197"/>
      <c r="L60" s="197"/>
    </row>
    <row r="61" spans="1:12" ht="22.5" customHeight="1" x14ac:dyDescent="0.45">
      <c r="A61" s="62" t="s">
        <v>79</v>
      </c>
      <c r="B61" s="216"/>
      <c r="C61" s="209">
        <v>251</v>
      </c>
      <c r="D61" s="203"/>
      <c r="E61" s="204">
        <v>128</v>
      </c>
      <c r="F61" s="203"/>
      <c r="G61" s="210">
        <v>1221</v>
      </c>
      <c r="H61" s="203"/>
      <c r="I61" s="204">
        <v>145</v>
      </c>
      <c r="K61" s="197"/>
      <c r="L61" s="197"/>
    </row>
    <row r="62" spans="1:12" x14ac:dyDescent="0.45">
      <c r="A62" s="122" t="s">
        <v>150</v>
      </c>
      <c r="B62" s="216"/>
      <c r="C62" s="208">
        <f>SUM(C53:C61)</f>
        <v>-1187</v>
      </c>
      <c r="D62" s="203"/>
      <c r="E62" s="208">
        <f>SUM(E53:E61)</f>
        <v>-21304</v>
      </c>
      <c r="F62" s="203"/>
      <c r="G62" s="208">
        <f>SUM(G53:G61)</f>
        <v>3998</v>
      </c>
      <c r="H62" s="203"/>
      <c r="I62" s="208">
        <f>SUM(I53:I61)</f>
        <v>-54464</v>
      </c>
      <c r="K62" s="197"/>
      <c r="L62" s="197"/>
    </row>
    <row r="63" spans="1:12" ht="22.5" customHeight="1" x14ac:dyDescent="0.5">
      <c r="A63" s="47" t="str">
        <f>$A$1</f>
        <v>บริษัท ทาคูนิ กรุ๊ป จำกัด (มหาชน) และบริษัทย่อย</v>
      </c>
      <c r="B63" s="47"/>
      <c r="C63" s="77"/>
      <c r="D63" s="77"/>
      <c r="E63" s="77"/>
      <c r="F63" s="9"/>
      <c r="G63" s="9"/>
      <c r="H63" s="9"/>
      <c r="I63" s="9"/>
      <c r="K63" s="197"/>
      <c r="L63" s="197"/>
    </row>
    <row r="64" spans="1:12" ht="22.5" customHeight="1" x14ac:dyDescent="0.5">
      <c r="A64" s="47" t="s">
        <v>82</v>
      </c>
      <c r="B64" s="77"/>
      <c r="C64" s="78"/>
      <c r="D64" s="77"/>
      <c r="E64" s="78"/>
      <c r="F64" s="9"/>
      <c r="G64" s="9"/>
      <c r="H64" s="9"/>
      <c r="I64" s="9"/>
      <c r="K64" s="197"/>
      <c r="L64" s="197"/>
    </row>
    <row r="65" spans="1:19" ht="22.5" customHeight="1" x14ac:dyDescent="0.5">
      <c r="A65" s="124"/>
      <c r="B65" s="47"/>
      <c r="C65" s="47"/>
      <c r="D65" s="47"/>
      <c r="E65" s="47"/>
      <c r="F65" s="9"/>
      <c r="G65" s="9"/>
      <c r="H65" s="9"/>
      <c r="I65" s="9"/>
      <c r="K65" s="197"/>
      <c r="L65" s="197"/>
    </row>
    <row r="66" spans="1:19" ht="22.5" customHeight="1" x14ac:dyDescent="0.45">
      <c r="C66" s="244" t="s">
        <v>1</v>
      </c>
      <c r="D66" s="244"/>
      <c r="E66" s="244"/>
      <c r="F66" s="241"/>
      <c r="G66" s="244" t="s">
        <v>2</v>
      </c>
      <c r="H66" s="244"/>
      <c r="I66" s="244"/>
      <c r="K66" s="197"/>
      <c r="L66" s="197"/>
    </row>
    <row r="67" spans="1:19" ht="22.5" customHeight="1" x14ac:dyDescent="0.45">
      <c r="C67" s="245" t="s">
        <v>48</v>
      </c>
      <c r="D67" s="245"/>
      <c r="E67" s="245"/>
      <c r="F67" s="241"/>
      <c r="G67" s="245" t="s">
        <v>48</v>
      </c>
      <c r="H67" s="245"/>
      <c r="I67" s="245"/>
      <c r="K67" s="197"/>
      <c r="L67" s="197"/>
    </row>
    <row r="68" spans="1:19" ht="22.5" customHeight="1" x14ac:dyDescent="0.45">
      <c r="C68" s="245" t="s">
        <v>155</v>
      </c>
      <c r="D68" s="245"/>
      <c r="E68" s="245"/>
      <c r="F68" s="241"/>
      <c r="G68" s="245" t="s">
        <v>155</v>
      </c>
      <c r="H68" s="245"/>
      <c r="I68" s="245"/>
      <c r="K68" s="197"/>
      <c r="L68" s="197"/>
    </row>
    <row r="69" spans="1:19" ht="22.5" customHeight="1" x14ac:dyDescent="0.45">
      <c r="A69" s="13"/>
      <c r="B69" s="237"/>
      <c r="C69" s="239">
        <v>2564</v>
      </c>
      <c r="D69" s="239"/>
      <c r="E69" s="239">
        <v>2563</v>
      </c>
      <c r="F69" s="239"/>
      <c r="G69" s="239">
        <v>2564</v>
      </c>
      <c r="H69" s="239"/>
      <c r="I69" s="239">
        <v>2563</v>
      </c>
      <c r="K69" s="197"/>
      <c r="L69" s="197"/>
    </row>
    <row r="70" spans="1:19" ht="22.5" customHeight="1" x14ac:dyDescent="0.45">
      <c r="A70" s="9"/>
      <c r="B70" s="9"/>
      <c r="C70" s="247" t="s">
        <v>7</v>
      </c>
      <c r="D70" s="247"/>
      <c r="E70" s="247"/>
      <c r="F70" s="247"/>
      <c r="G70" s="247"/>
      <c r="H70" s="247"/>
      <c r="I70" s="247"/>
      <c r="K70" s="197"/>
      <c r="L70" s="197"/>
    </row>
    <row r="71" spans="1:19" ht="21.75" customHeight="1" x14ac:dyDescent="0.45">
      <c r="A71" s="120" t="s">
        <v>84</v>
      </c>
      <c r="B71" s="120"/>
      <c r="C71" s="202"/>
      <c r="D71" s="203"/>
      <c r="E71" s="202"/>
      <c r="F71" s="203"/>
      <c r="G71" s="203"/>
      <c r="H71" s="203"/>
      <c r="I71" s="203"/>
      <c r="K71" s="197"/>
      <c r="L71" s="197"/>
    </row>
    <row r="72" spans="1:19" ht="21.75" customHeight="1" x14ac:dyDescent="0.45">
      <c r="A72" s="199" t="s">
        <v>140</v>
      </c>
      <c r="B72" s="216"/>
      <c r="C72" s="210">
        <v>272341</v>
      </c>
      <c r="D72" s="203"/>
      <c r="E72" s="212">
        <v>146617</v>
      </c>
      <c r="F72" s="203"/>
      <c r="G72" s="212">
        <v>0</v>
      </c>
      <c r="H72" s="203"/>
      <c r="I72" s="212">
        <v>0</v>
      </c>
      <c r="K72" s="197"/>
      <c r="L72" s="197"/>
    </row>
    <row r="73" spans="1:19" ht="21.75" customHeight="1" x14ac:dyDescent="0.45">
      <c r="A73" s="199" t="s">
        <v>127</v>
      </c>
      <c r="B73" s="216"/>
      <c r="C73" s="210">
        <v>-297010</v>
      </c>
      <c r="D73" s="203"/>
      <c r="E73" s="212">
        <v>-190497</v>
      </c>
      <c r="F73" s="203"/>
      <c r="G73" s="212">
        <v>0</v>
      </c>
      <c r="H73" s="203"/>
      <c r="I73" s="212">
        <v>0</v>
      </c>
      <c r="K73" s="197"/>
      <c r="L73" s="197"/>
    </row>
    <row r="74" spans="1:19" ht="21.75" customHeight="1" x14ac:dyDescent="0.45">
      <c r="A74" s="199" t="s">
        <v>128</v>
      </c>
      <c r="B74" s="216"/>
      <c r="C74" s="210">
        <v>-10380</v>
      </c>
      <c r="D74" s="203"/>
      <c r="E74" s="204">
        <v>-10380</v>
      </c>
      <c r="F74" s="203"/>
      <c r="G74" s="212">
        <v>0</v>
      </c>
      <c r="H74" s="203"/>
      <c r="I74" s="212">
        <v>0</v>
      </c>
      <c r="K74" s="197"/>
      <c r="L74" s="197"/>
    </row>
    <row r="75" spans="1:19" ht="21.75" customHeight="1" x14ac:dyDescent="0.45">
      <c r="A75" s="199" t="s">
        <v>134</v>
      </c>
      <c r="B75" s="216"/>
      <c r="C75" s="202">
        <v>0</v>
      </c>
      <c r="D75" s="203"/>
      <c r="E75" s="206">
        <v>500</v>
      </c>
      <c r="F75" s="203"/>
      <c r="G75" s="212">
        <v>0</v>
      </c>
      <c r="H75" s="203"/>
      <c r="I75" s="212">
        <v>0</v>
      </c>
      <c r="K75" s="197"/>
      <c r="L75" s="197"/>
    </row>
    <row r="76" spans="1:19" ht="21.75" customHeight="1" x14ac:dyDescent="0.45">
      <c r="A76" s="199" t="s">
        <v>141</v>
      </c>
      <c r="B76" s="216"/>
      <c r="C76" s="170">
        <v>0</v>
      </c>
      <c r="D76" s="203"/>
      <c r="E76" s="212">
        <v>-1000</v>
      </c>
      <c r="F76" s="203"/>
      <c r="G76" s="212">
        <v>0</v>
      </c>
      <c r="H76" s="203"/>
      <c r="I76" s="212">
        <v>0</v>
      </c>
      <c r="K76" s="197"/>
      <c r="L76" s="197"/>
    </row>
    <row r="77" spans="1:19" ht="21.75" customHeight="1" x14ac:dyDescent="0.45">
      <c r="A77" s="199" t="s">
        <v>108</v>
      </c>
      <c r="B77" s="216"/>
      <c r="C77" s="202">
        <v>-7971</v>
      </c>
      <c r="D77" s="203"/>
      <c r="E77" s="210">
        <v>-6507</v>
      </c>
      <c r="F77" s="203"/>
      <c r="G77" s="206">
        <v>-648</v>
      </c>
      <c r="H77" s="203"/>
      <c r="I77" s="206">
        <v>-967</v>
      </c>
      <c r="K77" s="197"/>
      <c r="L77" s="197"/>
    </row>
    <row r="78" spans="1:19" ht="21.75" customHeight="1" x14ac:dyDescent="0.45">
      <c r="A78" s="122" t="s">
        <v>180</v>
      </c>
      <c r="B78" s="122"/>
      <c r="C78" s="208">
        <f>SUM(C72:C77)</f>
        <v>-43020</v>
      </c>
      <c r="D78" s="203"/>
      <c r="E78" s="208">
        <f>SUM(E72:E77)</f>
        <v>-61267</v>
      </c>
      <c r="F78" s="203"/>
      <c r="G78" s="208">
        <f>SUM(G72:G77)</f>
        <v>-648</v>
      </c>
      <c r="H78" s="203"/>
      <c r="I78" s="208">
        <f>SUM(I72:I77)</f>
        <v>-967</v>
      </c>
      <c r="K78" s="197"/>
      <c r="L78" s="197"/>
    </row>
    <row r="79" spans="1:19" ht="21.75" customHeight="1" x14ac:dyDescent="0.45">
      <c r="A79" s="122"/>
      <c r="B79" s="122"/>
      <c r="C79" s="154"/>
      <c r="D79" s="203"/>
      <c r="E79" s="154"/>
      <c r="F79" s="203"/>
      <c r="G79" s="154"/>
      <c r="H79" s="203"/>
      <c r="I79" s="154"/>
      <c r="K79" s="197"/>
      <c r="L79" s="197"/>
      <c r="O79" s="227"/>
      <c r="R79" s="227"/>
      <c r="S79" s="227"/>
    </row>
    <row r="80" spans="1:19" ht="21.75" customHeight="1" x14ac:dyDescent="0.45">
      <c r="A80" s="122" t="s">
        <v>148</v>
      </c>
      <c r="B80" s="122"/>
      <c r="C80" s="155">
        <f>SUM(C50+C62+C78)</f>
        <v>-123610</v>
      </c>
      <c r="D80" s="202"/>
      <c r="E80" s="155">
        <f>SUM(E50+E62+E78)</f>
        <v>-119280</v>
      </c>
      <c r="F80" s="202"/>
      <c r="G80" s="155">
        <f>SUM(G50+G62+G78)</f>
        <v>-7800</v>
      </c>
      <c r="H80" s="202"/>
      <c r="I80" s="155">
        <f>SUM(I50+I62+I78)</f>
        <v>-83596</v>
      </c>
      <c r="K80" s="223"/>
      <c r="L80" s="197"/>
      <c r="O80" s="224"/>
      <c r="Q80" s="210"/>
      <c r="S80" s="210"/>
    </row>
    <row r="81" spans="1:19" ht="21.75" customHeight="1" x14ac:dyDescent="0.45">
      <c r="A81" s="199" t="s">
        <v>146</v>
      </c>
      <c r="B81" s="199"/>
      <c r="C81" s="213">
        <v>472603</v>
      </c>
      <c r="D81" s="205"/>
      <c r="E81" s="152">
        <v>121566</v>
      </c>
      <c r="F81" s="203"/>
      <c r="G81" s="213">
        <v>320427</v>
      </c>
      <c r="H81" s="202"/>
      <c r="I81" s="152">
        <v>101316</v>
      </c>
      <c r="J81" s="125"/>
      <c r="L81" s="197"/>
      <c r="O81" s="224"/>
      <c r="Q81" s="210"/>
      <c r="S81" s="210"/>
    </row>
    <row r="82" spans="1:19" s="126" customFormat="1" ht="22.5" thickBot="1" x14ac:dyDescent="0.5">
      <c r="A82" s="122" t="s">
        <v>161</v>
      </c>
      <c r="B82" s="122"/>
      <c r="C82" s="169">
        <f>SUM(C80:C81)</f>
        <v>348993</v>
      </c>
      <c r="D82" s="156"/>
      <c r="E82" s="169">
        <f>SUM(E80:E81)</f>
        <v>2286</v>
      </c>
      <c r="F82" s="156"/>
      <c r="G82" s="169">
        <f>SUM(G80:G81)</f>
        <v>312627</v>
      </c>
      <c r="H82" s="156"/>
      <c r="I82" s="169">
        <f>SUM(I80:I81)</f>
        <v>17720</v>
      </c>
      <c r="L82" s="128"/>
      <c r="M82" s="178"/>
      <c r="O82" s="225"/>
      <c r="Q82" s="178"/>
      <c r="S82" s="178"/>
    </row>
    <row r="83" spans="1:19" s="126" customFormat="1" ht="21.75" customHeight="1" thickTop="1" x14ac:dyDescent="0.45">
      <c r="A83" s="200"/>
      <c r="C83" s="178"/>
      <c r="D83" s="178"/>
      <c r="E83" s="178"/>
      <c r="F83" s="178"/>
      <c r="G83" s="178"/>
      <c r="H83" s="178"/>
      <c r="I83" s="210"/>
      <c r="K83" s="127"/>
      <c r="L83" s="127"/>
      <c r="M83" s="178"/>
    </row>
    <row r="84" spans="1:19" s="126" customFormat="1" ht="21.75" customHeight="1" x14ac:dyDescent="0.45">
      <c r="A84" s="222" t="s">
        <v>161</v>
      </c>
      <c r="C84" s="178"/>
      <c r="D84" s="178"/>
      <c r="E84" s="178"/>
      <c r="F84" s="178"/>
      <c r="G84" s="178"/>
      <c r="H84" s="178"/>
      <c r="I84" s="210"/>
      <c r="K84" s="127"/>
      <c r="L84" s="127"/>
      <c r="M84" s="178"/>
    </row>
    <row r="85" spans="1:19" s="126" customFormat="1" ht="21.75" customHeight="1" x14ac:dyDescent="0.45">
      <c r="A85" s="200" t="s">
        <v>9</v>
      </c>
      <c r="C85" s="210">
        <v>349001</v>
      </c>
      <c r="D85" s="210"/>
      <c r="E85" s="210">
        <v>45507</v>
      </c>
      <c r="F85" s="210"/>
      <c r="G85" s="210">
        <v>312627</v>
      </c>
      <c r="H85" s="210"/>
      <c r="I85" s="210">
        <v>17746</v>
      </c>
      <c r="K85" s="127"/>
      <c r="L85" s="127"/>
      <c r="M85" s="178"/>
    </row>
    <row r="86" spans="1:19" s="126" customFormat="1" ht="21.75" customHeight="1" x14ac:dyDescent="0.45">
      <c r="A86" s="200" t="s">
        <v>153</v>
      </c>
      <c r="C86" s="213">
        <v>-8</v>
      </c>
      <c r="D86" s="210"/>
      <c r="E86" s="213">
        <v>-43221</v>
      </c>
      <c r="F86" s="210"/>
      <c r="G86" s="213">
        <v>0</v>
      </c>
      <c r="H86" s="210"/>
      <c r="I86" s="213">
        <v>-26</v>
      </c>
      <c r="K86" s="127"/>
      <c r="L86" s="127"/>
      <c r="M86" s="178"/>
    </row>
    <row r="87" spans="1:19" s="126" customFormat="1" ht="21.75" customHeight="1" thickBot="1" x14ac:dyDescent="0.5">
      <c r="A87" s="222"/>
      <c r="C87" s="169">
        <f>SUM(C85:C86)</f>
        <v>348993</v>
      </c>
      <c r="D87" s="156"/>
      <c r="E87" s="169">
        <f>SUM(E85:E86)</f>
        <v>2286</v>
      </c>
      <c r="F87" s="156"/>
      <c r="G87" s="169">
        <f>SUM(G85:G86)</f>
        <v>312627</v>
      </c>
      <c r="H87" s="156"/>
      <c r="I87" s="169">
        <f>SUM(I85:I86)</f>
        <v>17720</v>
      </c>
      <c r="K87" s="127"/>
      <c r="L87" s="127"/>
      <c r="M87" s="178"/>
      <c r="O87" s="226"/>
      <c r="Q87" s="226"/>
      <c r="S87" s="226"/>
    </row>
    <row r="88" spans="1:19" s="126" customFormat="1" ht="21.75" customHeight="1" thickTop="1" x14ac:dyDescent="0.45">
      <c r="A88" s="200"/>
      <c r="C88" s="178"/>
      <c r="D88" s="178"/>
      <c r="E88" s="178"/>
      <c r="F88" s="178"/>
      <c r="G88" s="178"/>
      <c r="H88" s="178"/>
      <c r="I88" s="210"/>
      <c r="K88" s="127"/>
      <c r="L88" s="127"/>
      <c r="M88" s="178"/>
    </row>
    <row r="89" spans="1:19" ht="21" customHeight="1" x14ac:dyDescent="0.45">
      <c r="A89" s="129" t="s">
        <v>85</v>
      </c>
      <c r="B89" s="126"/>
      <c r="C89" s="178"/>
      <c r="D89" s="178"/>
      <c r="E89" s="178"/>
      <c r="F89" s="178"/>
      <c r="G89" s="210"/>
      <c r="H89" s="178"/>
      <c r="I89" s="210"/>
      <c r="K89" s="196"/>
    </row>
    <row r="90" spans="1:19" ht="21" customHeight="1" x14ac:dyDescent="0.45">
      <c r="A90" s="200" t="s">
        <v>113</v>
      </c>
      <c r="B90" s="216"/>
      <c r="C90" s="210">
        <v>2006</v>
      </c>
      <c r="E90" s="203">
        <v>6811</v>
      </c>
      <c r="F90" s="210"/>
      <c r="G90" s="210">
        <v>2</v>
      </c>
      <c r="H90" s="205"/>
      <c r="I90" s="203">
        <v>20</v>
      </c>
      <c r="K90" s="196"/>
    </row>
    <row r="91" spans="1:19" ht="21" customHeight="1" x14ac:dyDescent="0.45">
      <c r="A91" s="200" t="s">
        <v>132</v>
      </c>
      <c r="B91" s="216"/>
      <c r="C91" s="183">
        <v>0</v>
      </c>
      <c r="E91" s="203">
        <v>166</v>
      </c>
      <c r="F91" s="203"/>
      <c r="G91" s="183">
        <v>0</v>
      </c>
      <c r="H91" s="203"/>
      <c r="I91" s="203">
        <v>78</v>
      </c>
      <c r="K91" s="196"/>
      <c r="N91" s="224"/>
    </row>
    <row r="92" spans="1:19" ht="21" customHeight="1" x14ac:dyDescent="0.45">
      <c r="A92" s="200" t="s">
        <v>135</v>
      </c>
      <c r="B92" s="132"/>
      <c r="C92" s="210">
        <v>7832</v>
      </c>
      <c r="E92" s="203">
        <v>33749</v>
      </c>
      <c r="G92" s="183">
        <v>0</v>
      </c>
      <c r="H92" s="201"/>
      <c r="I92" s="196">
        <v>5031</v>
      </c>
      <c r="K92" s="196"/>
      <c r="N92" s="183"/>
    </row>
    <row r="93" spans="1:19" ht="22.5" customHeight="1" x14ac:dyDescent="0.45">
      <c r="A93" s="182"/>
      <c r="C93" s="183"/>
      <c r="E93" s="183"/>
      <c r="G93" s="183"/>
      <c r="I93" s="183"/>
      <c r="N93" s="183"/>
    </row>
    <row r="94" spans="1:19" ht="22.5" customHeight="1" x14ac:dyDescent="0.45">
      <c r="C94" s="183"/>
      <c r="E94" s="183"/>
      <c r="G94" s="183"/>
      <c r="I94" s="183"/>
    </row>
    <row r="95" spans="1:19" ht="22.5" customHeight="1" x14ac:dyDescent="0.45"/>
    <row r="96" spans="1:19" ht="22.5" customHeight="1" x14ac:dyDescent="0.45">
      <c r="C96" s="183"/>
      <c r="E96" s="183"/>
      <c r="G96" s="183"/>
      <c r="I96" s="183"/>
    </row>
    <row r="97" ht="22.5" customHeight="1" x14ac:dyDescent="0.45"/>
    <row r="98" ht="22.5" customHeight="1" x14ac:dyDescent="0.45"/>
    <row r="99" ht="22.5" customHeight="1" x14ac:dyDescent="0.45"/>
  </sheetData>
  <mergeCells count="21">
    <mergeCell ref="C43:I43"/>
    <mergeCell ref="C6:E6"/>
    <mergeCell ref="G6:I6"/>
    <mergeCell ref="C8:I8"/>
    <mergeCell ref="C4:E4"/>
    <mergeCell ref="G4:I4"/>
    <mergeCell ref="C5:E5"/>
    <mergeCell ref="G5:I5"/>
    <mergeCell ref="C39:E39"/>
    <mergeCell ref="G39:I39"/>
    <mergeCell ref="C40:E40"/>
    <mergeCell ref="G40:I40"/>
    <mergeCell ref="C41:E41"/>
    <mergeCell ref="G41:I41"/>
    <mergeCell ref="C70:I70"/>
    <mergeCell ref="C66:E66"/>
    <mergeCell ref="G66:I66"/>
    <mergeCell ref="C67:E67"/>
    <mergeCell ref="G67:I67"/>
    <mergeCell ref="C68:E68"/>
    <mergeCell ref="G68:I68"/>
  </mergeCells>
  <pageMargins left="0.7" right="0.7" top="0.48" bottom="0.5" header="0.5" footer="0.5"/>
  <pageSetup paperSize="9" scale="82" firstPageNumber="10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5" max="9" man="1"/>
    <brk id="6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SFP-3-5</vt:lpstr>
      <vt:lpstr>PL3M-6-7</vt:lpstr>
      <vt:lpstr>CH Conso-8</vt:lpstr>
      <vt:lpstr>CH Separate-9</vt:lpstr>
      <vt:lpstr>CF-10-12</vt:lpstr>
      <vt:lpstr>'CF-10-12'!Print_Area</vt:lpstr>
      <vt:lpstr>'CH Conso-8'!Print_Area</vt:lpstr>
      <vt:lpstr>'CH Separate-9'!Print_Area</vt:lpstr>
      <vt:lpstr>'PL3M-6-7'!Print_Area</vt:lpstr>
      <vt:lpstr>'SFP-3-5'!Print_Area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Arisara, Pornpatanapaisarnkul</dc:creator>
  <cp:lastModifiedBy>ฐิติมา ธนาปกิจ</cp:lastModifiedBy>
  <cp:lastPrinted>2021-05-12T08:58:06Z</cp:lastPrinted>
  <dcterms:created xsi:type="dcterms:W3CDTF">2020-01-09T10:02:12Z</dcterms:created>
  <dcterms:modified xsi:type="dcterms:W3CDTF">2021-05-12T09:44:38Z</dcterms:modified>
</cp:coreProperties>
</file>