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One to One Contacts\2021\Q1'2021\OTO\"/>
    </mc:Choice>
  </mc:AlternateContent>
  <xr:revisionPtr revIDLastSave="0" documentId="8_{1E19F5EC-D3DF-4BD2-A689-6344FEADA144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BS" sheetId="5" r:id="rId1"/>
    <sheet name="000" sheetId="2" state="veryHidden" r:id="rId2"/>
    <sheet name="PL (2)" sheetId="10" r:id="rId3"/>
    <sheet name="Consolidated" sheetId="7" r:id="rId4"/>
    <sheet name="The Company only" sheetId="8" r:id="rId5"/>
  </sheets>
  <definedNames>
    <definedName name="_xlnm.Print_Area" localSheetId="0">BS!$A$1:$K$73</definedName>
    <definedName name="_xlnm.Print_Area" localSheetId="3">Consolidated!$A$1:$M$28</definedName>
    <definedName name="_xlnm.Print_Area" localSheetId="2">'PL (2)'!$A$1:$K$127</definedName>
    <definedName name="_xlnm.Print_Area" localSheetId="4">'The Company only'!$A$1:$L$27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7" i="10" l="1"/>
  <c r="I27" i="10"/>
  <c r="G27" i="10"/>
  <c r="E27" i="10"/>
  <c r="K116" i="10" l="1"/>
  <c r="K113" i="10"/>
  <c r="G116" i="10"/>
  <c r="G113" i="10"/>
  <c r="K44" i="10"/>
  <c r="K46" i="10" s="1"/>
  <c r="G44" i="10"/>
  <c r="G46" i="10" s="1"/>
  <c r="K22" i="10"/>
  <c r="K14" i="10"/>
  <c r="G22" i="10"/>
  <c r="G14" i="10"/>
  <c r="K63" i="5"/>
  <c r="K62" i="5"/>
  <c r="K60" i="5"/>
  <c r="K59" i="5"/>
  <c r="G60" i="5"/>
  <c r="G59" i="5"/>
  <c r="G62" i="5"/>
  <c r="G64" i="5"/>
  <c r="G63" i="5"/>
  <c r="K52" i="5"/>
  <c r="I52" i="5"/>
  <c r="G52" i="5"/>
  <c r="E52" i="5"/>
  <c r="K46" i="5"/>
  <c r="K53" i="5" s="1"/>
  <c r="I46" i="5"/>
  <c r="I53" i="5" s="1"/>
  <c r="G46" i="5"/>
  <c r="G53" i="5" s="1"/>
  <c r="E46" i="5"/>
  <c r="E53" i="5" s="1"/>
  <c r="K27" i="5"/>
  <c r="I27" i="5"/>
  <c r="G27" i="5"/>
  <c r="E27" i="5"/>
  <c r="K18" i="5"/>
  <c r="I18" i="5"/>
  <c r="G18" i="5"/>
  <c r="E18" i="5"/>
  <c r="I28" i="5" l="1"/>
  <c r="E28" i="5"/>
  <c r="G23" i="10"/>
  <c r="G29" i="10" s="1"/>
  <c r="G48" i="10" s="1"/>
  <c r="G51" i="10" s="1"/>
  <c r="K23" i="10"/>
  <c r="K29" i="10" s="1"/>
  <c r="K48" i="10" s="1"/>
  <c r="K51" i="10" s="1"/>
  <c r="G65" i="5"/>
  <c r="G66" i="5" s="1"/>
  <c r="K65" i="5"/>
  <c r="K66" i="5" s="1"/>
  <c r="K28" i="5"/>
  <c r="G28" i="5"/>
  <c r="I116" i="10"/>
  <c r="E116" i="10"/>
  <c r="I113" i="10" l="1"/>
  <c r="E113" i="10"/>
  <c r="I14" i="10" l="1"/>
  <c r="E14" i="10"/>
  <c r="E22" i="10" l="1"/>
  <c r="I22" i="10"/>
  <c r="E44" i="10"/>
  <c r="E46" i="10" s="1"/>
  <c r="I44" i="10"/>
  <c r="I46" i="10" s="1"/>
  <c r="K21" i="7" l="1"/>
  <c r="I23" i="10"/>
  <c r="E23" i="10"/>
  <c r="I67" i="10" l="1"/>
  <c r="I83" i="10" s="1"/>
  <c r="I95" i="10" s="1"/>
  <c r="E29" i="10"/>
  <c r="E48" i="10" s="1"/>
  <c r="E51" i="10" s="1"/>
  <c r="K67" i="10"/>
  <c r="K83" i="10" s="1"/>
  <c r="K95" i="10" s="1"/>
  <c r="K97" i="10" s="1"/>
  <c r="K118" i="10" s="1"/>
  <c r="K120" i="10" s="1"/>
  <c r="K13" i="8"/>
  <c r="K11" i="8"/>
  <c r="I97" i="10" l="1"/>
  <c r="I118" i="10" s="1"/>
  <c r="I120" i="10" s="1"/>
  <c r="I20" i="7"/>
  <c r="I29" i="10"/>
  <c r="I48" i="10" s="1"/>
  <c r="I51" i="10" s="1"/>
  <c r="E67" i="10"/>
  <c r="E83" i="10" s="1"/>
  <c r="E95" i="10" s="1"/>
  <c r="G67" i="10"/>
  <c r="G83" i="10" s="1"/>
  <c r="G95" i="10" s="1"/>
  <c r="G97" i="10" s="1"/>
  <c r="G118" i="10" s="1"/>
  <c r="G120" i="10" s="1"/>
  <c r="I18" i="8" l="1"/>
  <c r="E97" i="10"/>
  <c r="E118" i="10" s="1"/>
  <c r="E120" i="10" s="1"/>
  <c r="M19" i="7" l="1"/>
  <c r="G14" i="8"/>
  <c r="G15" i="8" s="1"/>
  <c r="E14" i="8"/>
  <c r="E15" i="8" s="1"/>
  <c r="C14" i="8"/>
  <c r="C15" i="8" s="1"/>
  <c r="G16" i="7"/>
  <c r="G17" i="7" s="1"/>
  <c r="E16" i="7"/>
  <c r="E17" i="7" s="1"/>
  <c r="C16" i="7"/>
  <c r="C17" i="7" s="1"/>
  <c r="M13" i="7"/>
  <c r="K16" i="7"/>
  <c r="K17" i="7" s="1"/>
  <c r="K17" i="8"/>
  <c r="K19" i="8"/>
  <c r="G20" i="8"/>
  <c r="G21" i="8" s="1"/>
  <c r="I62" i="5" s="1"/>
  <c r="E20" i="8"/>
  <c r="E21" i="8" s="1"/>
  <c r="I60" i="5" s="1"/>
  <c r="C20" i="8"/>
  <c r="C22" i="7"/>
  <c r="G22" i="7"/>
  <c r="E22" i="7"/>
  <c r="C21" i="8" l="1"/>
  <c r="I59" i="5" s="1"/>
  <c r="E23" i="7"/>
  <c r="E60" i="5" s="1"/>
  <c r="G23" i="7"/>
  <c r="E62" i="5" s="1"/>
  <c r="C23" i="7"/>
  <c r="E59" i="5" s="1"/>
  <c r="M21" i="7"/>
  <c r="M15" i="7"/>
  <c r="K12" i="8"/>
  <c r="K14" i="8" s="1"/>
  <c r="K15" i="8" s="1"/>
  <c r="K22" i="7" l="1"/>
  <c r="K23" i="7" l="1"/>
  <c r="E64" i="5" s="1"/>
  <c r="I14" i="8"/>
  <c r="I15" i="8" s="1"/>
  <c r="M14" i="7"/>
  <c r="M16" i="7" s="1"/>
  <c r="M17" i="7" s="1"/>
  <c r="I16" i="7"/>
  <c r="I17" i="7" s="1"/>
  <c r="M20" i="7" l="1"/>
  <c r="M22" i="7" s="1"/>
  <c r="M23" i="7" s="1"/>
  <c r="K18" i="8"/>
  <c r="K20" i="8" s="1"/>
  <c r="K21" i="8" s="1"/>
  <c r="I20" i="8"/>
  <c r="I22" i="7"/>
  <c r="I23" i="7" s="1"/>
  <c r="E63" i="5" s="1"/>
  <c r="E65" i="5" s="1"/>
  <c r="E66" i="5" s="1"/>
  <c r="I21" i="8" l="1"/>
  <c r="I63" i="5" s="1"/>
  <c r="I65" i="5" s="1"/>
  <c r="I66" i="5" s="1"/>
</calcChain>
</file>

<file path=xl/sharedStrings.xml><?xml version="1.0" encoding="utf-8"?>
<sst xmlns="http://schemas.openxmlformats.org/spreadsheetml/2006/main" count="276" uniqueCount="183">
  <si>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</si>
  <si>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</si>
  <si>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</si>
  <si>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</si>
  <si>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</si>
  <si>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</si>
  <si>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</si>
  <si>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</si>
  <si>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</si>
  <si>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</si>
  <si>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</si>
  <si>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</si>
  <si>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>รวมสินทรัพย์ไม่หมุนเวียน</t>
  </si>
  <si>
    <t>สินทรัพย์ไม่หมุนเวียน</t>
  </si>
  <si>
    <t>รวมหนี้สินไม่หมุนเวียน</t>
  </si>
  <si>
    <t>หนี้สินไม่หมุนเวียน</t>
  </si>
  <si>
    <t>รวมหนี้สิน</t>
  </si>
  <si>
    <t>งบแสดงการเปลี่ยนแปลงส่วนของผู้ถือหุ้น</t>
  </si>
  <si>
    <t>สินค้าคงเหลือ</t>
  </si>
  <si>
    <t>รายได้ค้างรับ</t>
  </si>
  <si>
    <t>สินทรัพย์หมุนเวียนอื่น</t>
  </si>
  <si>
    <t>หนี้สินหมุนเวียนอื่น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</si>
  <si>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</si>
  <si>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</si>
  <si>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</si>
  <si>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</si>
  <si>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</si>
  <si>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</si>
  <si>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เงินลงทุนในบริษัทย่อย</t>
  </si>
  <si>
    <t>ค่าใช้จ่ายในการบริหาร</t>
  </si>
  <si>
    <t>ค่าใช้จ่ายอื่น</t>
  </si>
  <si>
    <t>เงินสดและรายการเทียบเท่าเงินสด</t>
  </si>
  <si>
    <t>รายได้จากการบริการ</t>
  </si>
  <si>
    <t>ยังไม่ได้จัดสรร</t>
  </si>
  <si>
    <t>งบแสดงฐานะการเงิน</t>
  </si>
  <si>
    <t>ลูกหนี้การค้าและลูกหนี้อื่น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</si>
  <si>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</si>
  <si>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</si>
  <si>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</si>
  <si>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อุปกรณ์ </t>
  </si>
  <si>
    <t>สินทรัพย์ไม่มีตัวตน</t>
  </si>
  <si>
    <t>หนี้สินไม่หมุนเวียนอื่น</t>
  </si>
  <si>
    <t>ต้นทุนการให้บริการ</t>
  </si>
  <si>
    <t>ค่าใช้จ่ายภาษีเงินได้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</si>
  <si>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</si>
  <si>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</si>
  <si>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</si>
  <si>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</si>
  <si>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</si>
  <si>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</si>
  <si>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</si>
  <si>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</si>
  <si>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</si>
  <si>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รายได้ค้างรับ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</si>
  <si>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</si>
  <si>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</si>
  <si>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</si>
  <si>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งบกระแสเงินสด (ต่อ)</t>
  </si>
  <si>
    <t>งบการเงินรวม</t>
  </si>
  <si>
    <t>งบการเงินเฉพาะกิจการ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</si>
  <si>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</si>
  <si>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</si>
  <si>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</t>
  </si>
  <si>
    <t>ผู้ถือหุ้น</t>
  </si>
  <si>
    <t>ที่ออกและชำระแล้ว</t>
  </si>
  <si>
    <t>งบกำไรขาดทุนเบ็ดเสร็จ</t>
  </si>
  <si>
    <t xml:space="preserve">   สำรองผลประโยชน์ระยะยาวของพนักงาน</t>
  </si>
  <si>
    <t>เงินสดรับจากดอกเบี้ยรับ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</si>
  <si>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</si>
  <si>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</si>
  <si>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</si>
  <si>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งบแสดงการเปลี่ยนแปลงส่วนของผู้ถือหุ้น(ต่อ)</t>
  </si>
  <si>
    <t>กำไรขาดทุนเบ็ดเสร็จอื่น:</t>
  </si>
  <si>
    <t>บริษัท วันทูวัน คอนแทคส์ จำกัด (มหาชน) และบริษัทย่อย</t>
  </si>
  <si>
    <t>สินทรัพย์ภาษีเงินได้รอตัดบัญชี</t>
  </si>
  <si>
    <t xml:space="preserve">      หุ้นสามัญ 280,000,000 หุ้น มูลค่าหุ้นละ 1 บาท </t>
  </si>
  <si>
    <t>กำไรสะสม</t>
  </si>
  <si>
    <t xml:space="preserve">   จัดสรรแล้ว - สำรองตามกฎหมาย</t>
  </si>
  <si>
    <t xml:space="preserve">จัดสรรแล้ว - </t>
  </si>
  <si>
    <t>สำรอง</t>
  </si>
  <si>
    <t>องค์ประกอบอื่นของส่วนของผู้ถือหุ้น</t>
  </si>
  <si>
    <t>องค์ประกอบอื่นของ</t>
  </si>
  <si>
    <t>ผลต่างจากการ</t>
  </si>
  <si>
    <t>แปลงค่า</t>
  </si>
  <si>
    <t>งบการเงินที่เป็น</t>
  </si>
  <si>
    <t>เงินตราต่างประเทศ</t>
  </si>
  <si>
    <t>ส่วนเกินมูลค่าหุ้นสามัญ</t>
  </si>
  <si>
    <t>ส่วนเกินมูลค่า</t>
  </si>
  <si>
    <t>กรรมการ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</si>
  <si>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</si>
  <si>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</si>
  <si>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รายการที่จะถูกบันทึกในส่วนของกำไร</t>
  </si>
  <si>
    <t xml:space="preserve"> </t>
  </si>
  <si>
    <t xml:space="preserve">   ที่เป็นเงินตราต่างประเทศ</t>
  </si>
  <si>
    <t xml:space="preserve">   หรือขาดทุนในภายหลัง 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</si>
  <si>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</si>
  <si>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</si>
  <si>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</si>
  <si>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</si>
  <si>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</si>
  <si>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</si>
  <si>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</si>
  <si>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</si>
  <si>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</si>
  <si>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</si>
  <si>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   เงินสดจ่ายภาษีเงินได้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</si>
  <si>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</si>
  <si>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</si>
  <si>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กระแสเงินสดจากกิจกรรมลงทุน </t>
  </si>
  <si>
    <t>ภาษีเงินได้ค้างจ่าย</t>
  </si>
  <si>
    <t xml:space="preserve">สินทรัพย์ไม่หมุนเวียนอื่น </t>
  </si>
  <si>
    <t>รายได้จากงานตามสัญญา</t>
  </si>
  <si>
    <t>ต้นทุนงานตามสัญญา</t>
  </si>
  <si>
    <t>ตามกฎหมาย</t>
  </si>
  <si>
    <t xml:space="preserve">   หนี้สินไม่หมุนเวียนอื่น</t>
  </si>
  <si>
    <t>เงินสดจ่ายในการซื้ออุปกรณ์และสินทรัพย์ไม่มีตัวตน</t>
  </si>
  <si>
    <t>ค่าใช้จ่ายในการขายและบริการ</t>
  </si>
  <si>
    <t>หุ้นหกัญ</t>
  </si>
  <si>
    <t>กระแสเงินสดสุทธิใช้ไปในกิจกรรมจัดหาเงิน</t>
  </si>
  <si>
    <t>กระแสเงินสดจากกิจกรรมจัดหาเงิน</t>
  </si>
  <si>
    <t>จำนวนหุ้นสามัญถัวเฉลี่ยถ่วงน้ำหนัก (พันหุ้น)</t>
  </si>
  <si>
    <t xml:space="preserve">   สินทรัพย์ไม่หมุนเวียนอื่น</t>
  </si>
  <si>
    <t>ต้นทุนขาย</t>
  </si>
  <si>
    <t>รายได้จากการขาย</t>
  </si>
  <si>
    <t xml:space="preserve">ผลต่างจากการแปลงค่างบการเงินเพิ่มขึ้น </t>
  </si>
  <si>
    <t>งบกำไรขาดทุนเบ็ดเสร็จ (ต่อ)</t>
  </si>
  <si>
    <t>ยอดคงเหลือ ณ วันที่ 1 มกราคม 2563</t>
  </si>
  <si>
    <t>ยอดคงเหลือ ณ วันที่ 31 มีนาคม 2563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</si>
  <si>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</si>
  <si>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</si>
  <si>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สินทรัพย์สิทธิการใช้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</si>
  <si>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</si>
  <si>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</si>
  <si>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 xml:space="preserve">   ดอกเบี้ยจ่าย</t>
  </si>
  <si>
    <t xml:space="preserve">   ขาดทุนจากการตัดจำหน่ายสินทรัพย์ไม่มีตัวตน</t>
  </si>
  <si>
    <t xml:space="preserve">   ขาดทุนจากอัตราแลกเปลี่ยนที่ยังไม่เกิดขึ้นจริง</t>
  </si>
  <si>
    <t xml:space="preserve">   กลับรายการสำรองผลขาดทุนโครงการ</t>
  </si>
  <si>
    <t>เงินสดจ่ายเงินให้กู้ยืมระยะสั้นแก่กิจการที่เกี่ยวข้องกัน</t>
  </si>
  <si>
    <t>สินทรัพย์ทางการเงินไม่หมุนเวียนอื่น</t>
  </si>
  <si>
    <t xml:space="preserve">   สินทรัพย์ทางการเงินไม่หมุนเวียนอื่น</t>
  </si>
  <si>
    <t>ขาดทุนสำหรับงวด</t>
  </si>
  <si>
    <t>เงินสดจ่ายชำระหนี้สินตามสัญญาเช่า</t>
  </si>
  <si>
    <t>เงินสดและรายการเทียบเท่าเงินสดลดลงสุทธิ</t>
  </si>
  <si>
    <t>(หน่วย: พันบาทยกเว้นกำไร(ขาดทุน)ต่อหุ้นแสดงเป็นบาท)</t>
  </si>
  <si>
    <t>ณ วันที่ 31 มีนาคม 2564</t>
  </si>
  <si>
    <t>31 มีนาคม 2564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</si>
  <si>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</si>
  <si>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</si>
  <si>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</si>
  <si>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31 ธันวาคม 2563</t>
  </si>
  <si>
    <t xml:space="preserve">   ยังไม่ได้จัดสรร (ขาดทุน)</t>
  </si>
  <si>
    <t>ส่วนของหนี้สินตามสัญญาเช่าที่ถึงกำหนดชำระ</t>
  </si>
  <si>
    <t>3, 5</t>
  </si>
  <si>
    <t>3, 6</t>
  </si>
  <si>
    <t>รายได้ทางการเงิน</t>
  </si>
  <si>
    <t>ต้นทุนทางการเงิน</t>
  </si>
  <si>
    <t>กำไร (ขาดทุน) จากการดำเนินงาน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</si>
  <si>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</si>
  <si>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</si>
  <si>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</si>
  <si>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</si>
  <si>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 xml:space="preserve">   ค่าเผื่อผลขาดทุนด้านเครดิตที่คาดว่าจะเกิดขึ้น (โอนกลับ)</t>
  </si>
  <si>
    <t xml:space="preserve">   ค่าเผื่อการด้อยค่าสินทรัพย์ทางการเงินไม่หมุนเวียนอื่น (โอนกลับ)</t>
  </si>
  <si>
    <t xml:space="preserve">   โอนสินทรัพย์ไม่มีตัวตนเป็นค่าใช้จ่าย</t>
  </si>
  <si>
    <t xml:space="preserve">   (กำไร)ขาดทุนจากตราสารทุนที่วัดมูลค่าด้วยมูลค่ายุติธรรม</t>
  </si>
  <si>
    <t xml:space="preserve">      ผ่านกำไรหรือขาดทุน</t>
  </si>
  <si>
    <t>หนี้สินดำเนินงานเพิ่มขึ้น (ลดลง)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</si>
  <si>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</si>
  <si>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</si>
  <si>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เงินสดสุทธิใช้ไปในกิจกรรมลงทุน</t>
  </si>
  <si>
    <t xml:space="preserve">   เจ้าหนี้ค่าซื้ออุปกรณ์และสินทรัพย์ไม่มีตัวตน</t>
  </si>
  <si>
    <t xml:space="preserve">      เพิ่มขึ้น (ลดลง)</t>
  </si>
  <si>
    <t>กำไร (ขาดทุน) ก่อนภาษี</t>
  </si>
  <si>
    <t xml:space="preserve">   เป็นเงินสดรับ (จ่าย) จากกิจกรรมดำเนินงาน</t>
  </si>
  <si>
    <t>รายการปรับกระทบยอดกำไร (ขาดทุน) ก่อนภาษี</t>
  </si>
  <si>
    <t>เงินสดจ่ายซื้อเงินลงทุนในบริษัทย่อย</t>
  </si>
  <si>
    <t>3, 12</t>
  </si>
  <si>
    <t>(ขาดทุน)</t>
  </si>
  <si>
    <t>10, 11, 13.1, 13.3</t>
  </si>
  <si>
    <t>13.2, 13.3</t>
  </si>
  <si>
    <t>เงินสดจ่ายซื้อสินทรัพย์ทางการเงิน</t>
  </si>
  <si>
    <t>10, 11</t>
  </si>
  <si>
    <t>โอนกลับขาดทุนจากการด้อยค่าของสินทรัพย์ทางการเงิน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</si>
</sst>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.00_-;\-* #,##0.00_-;_-* &quot;-&quot;??_-;_-@_-"/>
    <numFmt numFmtId="168" formatCode="_(* #,##0.000_);_(* \(#,##0.000\);_(* &quot;-&quot;??_);_(@_)"/>
    <numFmt numFmtId="169" formatCode="_-* #,##0_-;\-* #,##0_-;_-* &quot;-&quot;??_-;_-@_-"/>
    <numFmt numFmtId="170" formatCode="0.0_);[Red]\(0.0\)"/>
    <numFmt numFmtId="171" formatCode="#,##0.0_);[Red]\(#,##0.0\)"/>
  </numFmts>
  <fonts count="18">
    <font>
      <sz val="14"/>
      <name val="AngsanaUPC"/>
    </font>
    <font>
      <sz val="14"/>
      <name val="AngsanaUPC"/>
      <family val="1"/>
      <charset val="222"/>
    </font>
    <font>
      <sz val="10"/>
      <name val="ApFont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4"/>
      <name val="AngsanaUPC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u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2" fillId="0" borderId="0"/>
    <xf numFmtId="0" fontId="11" fillId="0" borderId="0"/>
    <xf numFmtId="0" fontId="2" fillId="0" borderId="0"/>
    <xf numFmtId="0" fontId="1" fillId="0" borderId="0"/>
    <xf numFmtId="1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167" fontId="11" fillId="0" borderId="0" applyFont="0" applyFill="0" applyBorder="0" applyAlignment="0" applyProtection="0"/>
    <xf numFmtId="0" fontId="11" fillId="0" borderId="0"/>
  </cellStyleXfs>
  <cellXfs count="138">
    <xf numFmtId="0" fontId="0" fillId="0" borderId="0" xfId="0"/>
    <xf numFmtId="38" fontId="7" fillId="0" borderId="0" xfId="0" applyNumberFormat="1" applyFont="1" applyAlignment="1">
      <alignment horizontal="left"/>
    </xf>
    <xf numFmtId="41" fontId="8" fillId="0" borderId="0" xfId="0" applyNumberFormat="1" applyFont="1" applyFill="1" applyBorder="1" applyAlignment="1">
      <alignment horizontal="center"/>
    </xf>
    <xf numFmtId="165" fontId="7" fillId="0" borderId="0" xfId="8" quotePrefix="1" applyNumberFormat="1" applyFont="1" applyFill="1" applyAlignment="1"/>
    <xf numFmtId="165" fontId="8" fillId="0" borderId="0" xfId="8" applyNumberFormat="1" applyFont="1" applyFill="1" applyAlignment="1"/>
    <xf numFmtId="0" fontId="7" fillId="0" borderId="0" xfId="10" applyFont="1" applyAlignment="1"/>
    <xf numFmtId="37" fontId="7" fillId="0" borderId="0" xfId="8" applyNumberFormat="1" applyFont="1" applyFill="1" applyAlignment="1">
      <alignment horizontal="left"/>
    </xf>
    <xf numFmtId="38" fontId="8" fillId="0" borderId="0" xfId="8" applyNumberFormat="1" applyFont="1" applyFill="1" applyAlignment="1">
      <alignment horizontal="centerContinuous"/>
    </xf>
    <xf numFmtId="0" fontId="8" fillId="0" borderId="0" xfId="0" applyFont="1" applyFill="1" applyBorder="1" applyAlignment="1"/>
    <xf numFmtId="0" fontId="8" fillId="0" borderId="0" xfId="8" applyFont="1" applyFill="1" applyAlignment="1">
      <alignment horizontal="right"/>
    </xf>
    <xf numFmtId="165" fontId="8" fillId="0" borderId="0" xfId="8" applyNumberFormat="1" applyFont="1" applyFill="1" applyAlignment="1">
      <alignment horizontal="center"/>
    </xf>
    <xf numFmtId="165" fontId="8" fillId="0" borderId="3" xfId="8" applyNumberFormat="1" applyFont="1" applyFill="1" applyBorder="1" applyAlignment="1">
      <alignment horizontal="center"/>
    </xf>
    <xf numFmtId="165" fontId="8" fillId="0" borderId="0" xfId="8" applyNumberFormat="1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8" fillId="0" borderId="3" xfId="0" applyNumberFormat="1" applyFont="1" applyFill="1" applyBorder="1" applyAlignment="1">
      <alignment horizontal="center"/>
    </xf>
    <xf numFmtId="41" fontId="8" fillId="0" borderId="0" xfId="10" applyNumberFormat="1" applyFont="1" applyAlignment="1">
      <alignment horizontal="right"/>
    </xf>
    <xf numFmtId="165" fontId="8" fillId="0" borderId="0" xfId="8" applyNumberFormat="1" applyFont="1" applyFill="1" applyBorder="1" applyAlignment="1"/>
    <xf numFmtId="41" fontId="8" fillId="0" borderId="0" xfId="8" applyNumberFormat="1" applyFont="1" applyFill="1" applyBorder="1" applyAlignment="1"/>
    <xf numFmtId="0" fontId="8" fillId="0" borderId="0" xfId="8" applyNumberFormat="1" applyFont="1" applyFill="1" applyAlignment="1"/>
    <xf numFmtId="41" fontId="8" fillId="0" borderId="0" xfId="8" applyNumberFormat="1" applyFont="1" applyFill="1" applyAlignment="1"/>
    <xf numFmtId="0" fontId="7" fillId="0" borderId="0" xfId="8" applyNumberFormat="1" applyFont="1" applyFill="1" applyAlignment="1"/>
    <xf numFmtId="41" fontId="8" fillId="0" borderId="4" xfId="8" applyNumberFormat="1" applyFont="1" applyFill="1" applyBorder="1" applyAlignment="1"/>
    <xf numFmtId="41" fontId="8" fillId="0" borderId="0" xfId="0" applyNumberFormat="1" applyFont="1" applyFill="1" applyBorder="1" applyAlignment="1">
      <alignment horizontal="right"/>
    </xf>
    <xf numFmtId="41" fontId="8" fillId="0" borderId="0" xfId="8" applyNumberFormat="1" applyFont="1" applyBorder="1" applyAlignment="1"/>
    <xf numFmtId="165" fontId="8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9" fillId="0" borderId="3" xfId="0" applyFont="1" applyFill="1" applyBorder="1" applyAlignment="1">
      <alignment horizontal="center" wrapText="1"/>
    </xf>
    <xf numFmtId="165" fontId="8" fillId="0" borderId="5" xfId="8" applyNumberFormat="1" applyFont="1" applyFill="1" applyBorder="1" applyAlignment="1">
      <alignment horizontal="center"/>
    </xf>
    <xf numFmtId="41" fontId="8" fillId="0" borderId="6" xfId="10" applyNumberFormat="1" applyFont="1" applyBorder="1" applyAlignment="1">
      <alignment horizontal="right"/>
    </xf>
    <xf numFmtId="41" fontId="8" fillId="0" borderId="7" xfId="8" applyNumberFormat="1" applyFont="1" applyFill="1" applyBorder="1" applyAlignment="1"/>
    <xf numFmtId="41" fontId="8" fillId="0" borderId="7" xfId="10" applyNumberFormat="1" applyFont="1" applyBorder="1" applyAlignment="1">
      <alignment horizontal="right"/>
    </xf>
    <xf numFmtId="37" fontId="8" fillId="0" borderId="0" xfId="0" applyNumberFormat="1" applyFont="1" applyFill="1" applyAlignment="1">
      <alignment horizontal="centerContinuous"/>
    </xf>
    <xf numFmtId="37" fontId="7" fillId="0" borderId="0" xfId="11" applyNumberFormat="1" applyFont="1" applyFill="1" applyBorder="1" applyAlignment="1"/>
    <xf numFmtId="37" fontId="13" fillId="0" borderId="0" xfId="0" applyNumberFormat="1" applyFont="1" applyFill="1" applyBorder="1" applyAlignment="1"/>
    <xf numFmtId="41" fontId="8" fillId="0" borderId="0" xfId="0" applyNumberFormat="1" applyFont="1" applyFill="1" applyBorder="1" applyAlignment="1"/>
    <xf numFmtId="37" fontId="8" fillId="0" borderId="0" xfId="0" applyNumberFormat="1" applyFont="1" applyFill="1" applyAlignment="1"/>
    <xf numFmtId="0" fontId="8" fillId="0" borderId="0" xfId="0" applyNumberFormat="1" applyFont="1" applyFill="1" applyAlignment="1">
      <alignment horizontal="left"/>
    </xf>
    <xf numFmtId="41" fontId="8" fillId="0" borderId="0" xfId="0" applyNumberFormat="1" applyFont="1" applyFill="1" applyAlignment="1"/>
    <xf numFmtId="37" fontId="7" fillId="0" borderId="0" xfId="0" applyNumberFormat="1" applyFont="1" applyFill="1" applyAlignment="1"/>
    <xf numFmtId="38" fontId="7" fillId="0" borderId="3" xfId="11" applyNumberFormat="1" applyFont="1" applyFill="1" applyBorder="1" applyAlignment="1">
      <alignment horizontal="center"/>
    </xf>
    <xf numFmtId="37" fontId="7" fillId="0" borderId="0" xfId="11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1" fontId="8" fillId="0" borderId="5" xfId="0" applyNumberFormat="1" applyFont="1" applyFill="1" applyBorder="1" applyAlignment="1"/>
    <xf numFmtId="41" fontId="8" fillId="0" borderId="3" xfId="0" applyNumberFormat="1" applyFont="1" applyFill="1" applyBorder="1" applyAlignment="1"/>
    <xf numFmtId="0" fontId="7" fillId="0" borderId="0" xfId="0" applyNumberFormat="1" applyFont="1" applyFill="1" applyAlignment="1"/>
    <xf numFmtId="43" fontId="8" fillId="0" borderId="0" xfId="0" applyNumberFormat="1" applyFont="1" applyFill="1" applyBorder="1" applyAlignment="1"/>
    <xf numFmtId="165" fontId="8" fillId="0" borderId="8" xfId="0" applyNumberFormat="1" applyFont="1" applyFill="1" applyBorder="1" applyAlignment="1"/>
    <xf numFmtId="0" fontId="7" fillId="0" borderId="0" xfId="0" applyNumberFormat="1" applyFont="1" applyFill="1" applyAlignment="1">
      <alignment horizontal="left"/>
    </xf>
    <xf numFmtId="0" fontId="7" fillId="0" borderId="0" xfId="0" quotePrefix="1" applyNumberFormat="1" applyFont="1" applyFill="1" applyAlignment="1">
      <alignment horizontal="left"/>
    </xf>
    <xf numFmtId="0" fontId="8" fillId="0" borderId="0" xfId="0" applyNumberFormat="1" applyFont="1" applyFill="1" applyAlignment="1"/>
    <xf numFmtId="41" fontId="8" fillId="0" borderId="3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0" fontId="8" fillId="0" borderId="0" xfId="0" quotePrefix="1" applyNumberFormat="1" applyFont="1" applyFill="1" applyAlignment="1">
      <alignment horizontal="left"/>
    </xf>
    <xf numFmtId="0" fontId="8" fillId="0" borderId="0" xfId="0" applyNumberFormat="1" applyFont="1" applyFill="1" applyBorder="1" applyAlignment="1"/>
    <xf numFmtId="41" fontId="8" fillId="0" borderId="5" xfId="0" applyNumberFormat="1" applyFont="1" applyFill="1" applyBorder="1" applyAlignment="1">
      <alignment horizontal="center"/>
    </xf>
    <xf numFmtId="41" fontId="8" fillId="0" borderId="8" xfId="0" applyNumberFormat="1" applyFont="1" applyFill="1" applyBorder="1" applyAlignment="1">
      <alignment horizontal="center"/>
    </xf>
    <xf numFmtId="37" fontId="13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41" fontId="10" fillId="0" borderId="0" xfId="0" applyNumberFormat="1" applyFont="1" applyFill="1" applyAlignment="1"/>
    <xf numFmtId="165" fontId="10" fillId="0" borderId="0" xfId="0" applyNumberFormat="1" applyFont="1" applyFill="1" applyAlignment="1"/>
    <xf numFmtId="0" fontId="9" fillId="0" borderId="3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/>
    <xf numFmtId="165" fontId="8" fillId="0" borderId="0" xfId="8" applyNumberFormat="1" applyFont="1" applyFill="1" applyAlignment="1">
      <alignment horizontal="right"/>
    </xf>
    <xf numFmtId="49" fontId="15" fillId="0" borderId="0" xfId="8" applyNumberFormat="1" applyFont="1" applyFill="1" applyAlignment="1"/>
    <xf numFmtId="166" fontId="16" fillId="0" borderId="0" xfId="0" applyNumberFormat="1" applyFont="1" applyFill="1" applyAlignment="1">
      <alignment horizontal="right"/>
    </xf>
    <xf numFmtId="1" fontId="16" fillId="0" borderId="0" xfId="0" applyNumberFormat="1" applyFont="1" applyFill="1" applyAlignment="1">
      <alignment horizontal="center"/>
    </xf>
    <xf numFmtId="166" fontId="16" fillId="0" borderId="0" xfId="0" applyNumberFormat="1" applyFont="1" applyFill="1" applyAlignment="1"/>
    <xf numFmtId="41" fontId="16" fillId="0" borderId="0" xfId="0" applyNumberFormat="1" applyFont="1" applyFill="1" applyAlignment="1"/>
    <xf numFmtId="41" fontId="16" fillId="0" borderId="0" xfId="0" applyNumberFormat="1" applyFont="1" applyFill="1" applyAlignment="1">
      <alignment horizontal="right"/>
    </xf>
    <xf numFmtId="166" fontId="17" fillId="0" borderId="0" xfId="0" applyNumberFormat="1" applyFont="1" applyFill="1" applyAlignment="1"/>
    <xf numFmtId="49" fontId="8" fillId="0" borderId="0" xfId="8" applyNumberFormat="1" applyFont="1" applyFill="1" applyAlignment="1"/>
    <xf numFmtId="41" fontId="8" fillId="0" borderId="3" xfId="8" applyNumberFormat="1" applyFont="1" applyFill="1" applyBorder="1" applyAlignment="1">
      <alignment horizontal="center"/>
    </xf>
    <xf numFmtId="41" fontId="8" fillId="0" borderId="0" xfId="8" applyNumberFormat="1" applyFont="1" applyFill="1" applyBorder="1" applyAlignment="1">
      <alignment horizontal="center"/>
    </xf>
    <xf numFmtId="37" fontId="8" fillId="0" borderId="0" xfId="8" applyNumberFormat="1" applyFont="1" applyFill="1" applyBorder="1" applyAlignment="1"/>
    <xf numFmtId="49" fontId="16" fillId="0" borderId="0" xfId="0" applyNumberFormat="1" applyFont="1" applyFill="1" applyAlignment="1"/>
    <xf numFmtId="0" fontId="17" fillId="0" borderId="0" xfId="0" applyNumberFormat="1" applyFont="1" applyFill="1" applyAlignment="1">
      <alignment horizontal="right"/>
    </xf>
    <xf numFmtId="41" fontId="17" fillId="0" borderId="0" xfId="0" applyNumberFormat="1" applyFont="1" applyFill="1" applyAlignment="1"/>
    <xf numFmtId="165" fontId="8" fillId="0" borderId="0" xfId="0" applyNumberFormat="1" applyFont="1" applyFill="1" applyAlignment="1"/>
    <xf numFmtId="41" fontId="8" fillId="0" borderId="8" xfId="8" applyNumberFormat="1" applyFont="1" applyFill="1" applyBorder="1" applyAlignment="1">
      <alignment horizontal="center"/>
    </xf>
    <xf numFmtId="0" fontId="17" fillId="0" borderId="0" xfId="0" applyNumberFormat="1" applyFont="1" applyFill="1" applyBorder="1" applyAlignment="1">
      <alignment horizontal="right"/>
    </xf>
    <xf numFmtId="41" fontId="17" fillId="0" borderId="0" xfId="0" applyNumberFormat="1" applyFont="1" applyFill="1" applyBorder="1" applyAlignment="1"/>
    <xf numFmtId="166" fontId="16" fillId="0" borderId="0" xfId="0" applyNumberFormat="1" applyFont="1" applyFill="1" applyBorder="1" applyAlignment="1"/>
    <xf numFmtId="37" fontId="7" fillId="0" borderId="3" xfId="11" applyNumberFormat="1" applyFont="1" applyFill="1" applyBorder="1" applyAlignment="1">
      <alignment horizontal="center"/>
    </xf>
    <xf numFmtId="38" fontId="8" fillId="0" borderId="0" xfId="0" applyNumberFormat="1" applyFont="1" applyFill="1" applyBorder="1" applyAlignment="1">
      <alignment horizontal="left"/>
    </xf>
    <xf numFmtId="38" fontId="8" fillId="0" borderId="0" xfId="0" applyNumberFormat="1" applyFont="1" applyFill="1" applyAlignment="1"/>
    <xf numFmtId="38" fontId="8" fillId="0" borderId="0" xfId="0" applyNumberFormat="1" applyFont="1" applyFill="1" applyBorder="1" applyAlignment="1"/>
    <xf numFmtId="37" fontId="8" fillId="0" borderId="0" xfId="0" applyNumberFormat="1" applyFont="1" applyFill="1" applyAlignment="1">
      <alignment horizontal="right"/>
    </xf>
    <xf numFmtId="38" fontId="7" fillId="0" borderId="0" xfId="0" applyNumberFormat="1" applyFont="1" applyFill="1" applyAlignment="1">
      <alignment horizontal="left"/>
    </xf>
    <xf numFmtId="38" fontId="8" fillId="0" borderId="0" xfId="0" applyNumberFormat="1" applyFont="1" applyFill="1" applyAlignment="1">
      <alignment horizontal="centerContinuous"/>
    </xf>
    <xf numFmtId="38" fontId="8" fillId="0" borderId="0" xfId="0" applyNumberFormat="1" applyFont="1" applyFill="1" applyBorder="1" applyAlignment="1">
      <alignment horizontal="centerContinuous"/>
    </xf>
    <xf numFmtId="37" fontId="7" fillId="0" borderId="0" xfId="0" applyNumberFormat="1" applyFont="1" applyFill="1" applyBorder="1" applyAlignment="1"/>
    <xf numFmtId="38" fontId="8" fillId="0" borderId="0" xfId="0" applyNumberFormat="1" applyFont="1" applyFill="1" applyAlignment="1">
      <alignment horizontal="left"/>
    </xf>
    <xf numFmtId="0" fontId="12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38" fontId="15" fillId="0" borderId="0" xfId="0" applyNumberFormat="1" applyFont="1" applyFill="1" applyAlignment="1">
      <alignment horizontal="center"/>
    </xf>
    <xf numFmtId="38" fontId="7" fillId="0" borderId="0" xfId="0" quotePrefix="1" applyNumberFormat="1" applyFont="1" applyFill="1" applyAlignment="1">
      <alignment horizontal="left"/>
    </xf>
    <xf numFmtId="38" fontId="8" fillId="0" borderId="0" xfId="0" quotePrefix="1" applyNumberFormat="1" applyFont="1" applyFill="1" applyAlignment="1">
      <alignment horizontal="left"/>
    </xf>
    <xf numFmtId="0" fontId="8" fillId="0" borderId="0" xfId="0" applyFont="1" applyFill="1" applyAlignment="1"/>
    <xf numFmtId="0" fontId="8" fillId="0" borderId="0" xfId="8" applyFont="1" applyFill="1" applyAlignment="1"/>
    <xf numFmtId="43" fontId="8" fillId="0" borderId="0" xfId="0" applyNumberFormat="1" applyFont="1" applyFill="1" applyAlignment="1"/>
    <xf numFmtId="38" fontId="8" fillId="0" borderId="9" xfId="0" applyNumberFormat="1" applyFont="1" applyFill="1" applyBorder="1" applyAlignment="1">
      <alignment horizontal="left"/>
    </xf>
    <xf numFmtId="168" fontId="8" fillId="0" borderId="8" xfId="15" applyNumberFormat="1" applyFont="1" applyFill="1" applyBorder="1" applyAlignment="1"/>
    <xf numFmtId="38" fontId="8" fillId="0" borderId="0" xfId="0" applyNumberFormat="1" applyFont="1" applyAlignment="1">
      <alignment horizontal="left"/>
    </xf>
    <xf numFmtId="38" fontId="15" fillId="0" borderId="0" xfId="0" applyNumberFormat="1" applyFont="1" applyAlignment="1">
      <alignment horizontal="center"/>
    </xf>
    <xf numFmtId="38" fontId="15" fillId="0" borderId="0" xfId="16" applyNumberFormat="1" applyFont="1" applyAlignment="1">
      <alignment horizontal="center"/>
    </xf>
    <xf numFmtId="41" fontId="8" fillId="0" borderId="0" xfId="16" applyNumberFormat="1" applyFont="1" applyAlignment="1">
      <alignment horizontal="right"/>
    </xf>
    <xf numFmtId="169" fontId="8" fillId="0" borderId="0" xfId="16" applyNumberFormat="1" applyFont="1" applyAlignment="1">
      <alignment horizontal="right"/>
    </xf>
    <xf numFmtId="41" fontId="8" fillId="0" borderId="5" xfId="0" applyNumberFormat="1" applyFont="1" applyBorder="1" applyAlignment="1">
      <alignment horizontal="right"/>
    </xf>
    <xf numFmtId="38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"/>
    </xf>
    <xf numFmtId="169" fontId="8" fillId="0" borderId="3" xfId="16" applyNumberFormat="1" applyFont="1" applyBorder="1" applyAlignment="1">
      <alignment horizontal="right"/>
    </xf>
    <xf numFmtId="41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165" fontId="8" fillId="0" borderId="8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38" fontId="7" fillId="0" borderId="0" xfId="0" applyNumberFormat="1" applyFont="1" applyAlignment="1"/>
    <xf numFmtId="38" fontId="8" fillId="0" borderId="0" xfId="0" applyNumberFormat="1" applyFont="1" applyAlignment="1"/>
    <xf numFmtId="37" fontId="8" fillId="0" borderId="0" xfId="0" applyNumberFormat="1" applyFont="1" applyAlignment="1"/>
    <xf numFmtId="41" fontId="8" fillId="0" borderId="0" xfId="16" applyNumberFormat="1" applyFont="1" applyAlignment="1"/>
    <xf numFmtId="41" fontId="8" fillId="0" borderId="0" xfId="0" applyNumberFormat="1" applyFont="1" applyAlignment="1"/>
    <xf numFmtId="38" fontId="8" fillId="0" borderId="0" xfId="16" applyNumberFormat="1" applyFont="1" applyAlignment="1"/>
    <xf numFmtId="41" fontId="8" fillId="0" borderId="5" xfId="0" applyNumberFormat="1" applyFont="1" applyBorder="1" applyAlignment="1"/>
    <xf numFmtId="169" fontId="8" fillId="0" borderId="0" xfId="16" applyNumberFormat="1" applyFont="1" applyAlignment="1"/>
    <xf numFmtId="41" fontId="8" fillId="0" borderId="8" xfId="0" applyNumberFormat="1" applyFont="1" applyBorder="1" applyAlignment="1"/>
    <xf numFmtId="41" fontId="8" fillId="0" borderId="3" xfId="0" applyNumberFormat="1" applyFont="1" applyBorder="1" applyAlignment="1"/>
    <xf numFmtId="170" fontId="15" fillId="0" borderId="0" xfId="0" applyNumberFormat="1" applyFont="1" applyFill="1" applyAlignment="1">
      <alignment horizontal="center"/>
    </xf>
    <xf numFmtId="38" fontId="8" fillId="0" borderId="0" xfId="0" applyNumberFormat="1" applyFont="1" applyFill="1" applyAlignment="1">
      <alignment horizontal="center"/>
    </xf>
    <xf numFmtId="171" fontId="15" fillId="0" borderId="0" xfId="0" applyNumberFormat="1" applyFont="1" applyAlignment="1">
      <alignment horizontal="center"/>
    </xf>
    <xf numFmtId="38" fontId="8" fillId="0" borderId="0" xfId="0" quotePrefix="1" applyNumberFormat="1" applyFont="1" applyFill="1" applyBorder="1" applyAlignment="1">
      <alignment horizontal="left"/>
    </xf>
    <xf numFmtId="38" fontId="15" fillId="0" borderId="0" xfId="0" applyNumberFormat="1" applyFont="1" applyFill="1" applyBorder="1" applyAlignment="1">
      <alignment horizontal="center"/>
    </xf>
    <xf numFmtId="37" fontId="7" fillId="0" borderId="3" xfId="11" applyNumberFormat="1" applyFont="1" applyFill="1" applyBorder="1" applyAlignment="1">
      <alignment horizontal="center"/>
    </xf>
    <xf numFmtId="165" fontId="8" fillId="0" borderId="3" xfId="8" applyNumberFormat="1" applyFont="1" applyFill="1" applyBorder="1" applyAlignment="1">
      <alignment horizontal="center"/>
    </xf>
  </cellXfs>
  <cellStyles count="17">
    <cellStyle name="Comma 2" xfId="15" xr:uid="{00000000-0005-0000-0000-000000000000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11" xfId="16" xr:uid="{9A34DF8F-92A3-48E0-B6CD-093A8FB130A7}"/>
    <cellStyle name="Normal 2" xfId="8" xr:uid="{00000000-0005-0000-0000-000009000000}"/>
    <cellStyle name="Normal 3" xfId="9" xr:uid="{00000000-0005-0000-0000-00000A000000}"/>
    <cellStyle name="Normal_CE-Thai" xfId="10" xr:uid="{00000000-0005-0000-0000-00000B000000}"/>
    <cellStyle name="Normal_Samart Corp" xfId="11" xr:uid="{00000000-0005-0000-0000-00000C000000}"/>
    <cellStyle name="Percent [2]" xfId="12" xr:uid="{00000000-0005-0000-0000-00000D000000}"/>
    <cellStyle name="Percent 2" xfId="13" xr:uid="{00000000-0005-0000-0000-00000E000000}"/>
    <cellStyle name="Quantity" xfId="14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3"/>
  <sheetViews>
    <sheetView showGridLines="0" tabSelected="1" view="pageBreakPreview" zoomScaleNormal="130" zoomScaleSheetLayoutView="100" workbookViewId="0"/>
  </sheetViews>
  <sheetFormatPr defaultRowHeight="21.95" customHeight="1"/>
  <cols>
    <col min="1" max="1" width="41" style="95" customWidth="1"/>
    <col min="2" max="2" width="0.83203125" style="88" customWidth="1"/>
    <col min="3" max="3" width="9.33203125" style="37" customWidth="1"/>
    <col min="4" max="4" width="0.83203125" style="89" customWidth="1"/>
    <col min="5" max="5" width="15.83203125" style="37" customWidth="1"/>
    <col min="6" max="6" width="0.83203125" style="37" customWidth="1"/>
    <col min="7" max="7" width="15.83203125" style="37" customWidth="1"/>
    <col min="8" max="8" width="0.83203125" style="37" customWidth="1"/>
    <col min="9" max="9" width="15.83203125" style="37" customWidth="1"/>
    <col min="10" max="10" width="0.83203125" style="37" customWidth="1"/>
    <col min="11" max="11" width="15.83203125" style="37" customWidth="1"/>
    <col min="12" max="12" width="10.5" style="88" bestFit="1" customWidth="1"/>
    <col min="13" max="13" width="11.83203125" style="88" bestFit="1" customWidth="1"/>
    <col min="14" max="14" width="9.83203125" style="88" bestFit="1" customWidth="1"/>
    <col min="15" max="16384" width="9.33203125" style="88"/>
  </cols>
  <sheetData>
    <row r="1" spans="1:11" ht="21.95" customHeight="1">
      <c r="A1" s="91" t="s">
        <v>73</v>
      </c>
      <c r="B1" s="92"/>
      <c r="C1" s="33"/>
      <c r="D1" s="93"/>
      <c r="E1" s="33"/>
      <c r="F1" s="33"/>
      <c r="G1" s="33"/>
      <c r="H1" s="33"/>
      <c r="I1" s="33"/>
      <c r="J1" s="33"/>
      <c r="K1" s="33"/>
    </row>
    <row r="2" spans="1:11" ht="21.95" customHeight="1">
      <c r="A2" s="91" t="s">
        <v>34</v>
      </c>
      <c r="B2" s="92"/>
      <c r="C2" s="33"/>
      <c r="D2" s="93"/>
      <c r="E2" s="33"/>
      <c r="F2" s="33"/>
      <c r="G2" s="33"/>
      <c r="H2" s="33"/>
      <c r="I2" s="33"/>
      <c r="J2" s="33"/>
      <c r="K2" s="33"/>
    </row>
    <row r="3" spans="1:11" ht="21.95" customHeight="1">
      <c r="A3" s="91" t="s">
        <v>144</v>
      </c>
      <c r="B3" s="92"/>
      <c r="C3" s="33"/>
      <c r="D3" s="93"/>
      <c r="E3" s="33"/>
      <c r="F3" s="33"/>
      <c r="G3" s="33"/>
      <c r="H3" s="33"/>
      <c r="I3" s="33"/>
      <c r="J3" s="33"/>
      <c r="K3" s="33"/>
    </row>
    <row r="4" spans="1:11" ht="21.95" customHeight="1">
      <c r="A4" s="91"/>
      <c r="B4" s="92"/>
      <c r="C4" s="33"/>
      <c r="D4" s="93"/>
      <c r="E4" s="33"/>
      <c r="F4" s="33"/>
      <c r="G4" s="33"/>
      <c r="H4" s="33"/>
      <c r="I4" s="33"/>
      <c r="J4" s="33"/>
      <c r="K4" s="90" t="s">
        <v>95</v>
      </c>
    </row>
    <row r="5" spans="1:11" ht="21.95" customHeight="1">
      <c r="D5" s="34"/>
      <c r="E5" s="136" t="s">
        <v>58</v>
      </c>
      <c r="F5" s="136"/>
      <c r="G5" s="136"/>
      <c r="I5" s="136" t="s">
        <v>59</v>
      </c>
      <c r="J5" s="136"/>
      <c r="K5" s="136"/>
    </row>
    <row r="6" spans="1:11" ht="21.95" customHeight="1">
      <c r="D6" s="34"/>
      <c r="E6" s="62" t="s">
        <v>145</v>
      </c>
      <c r="F6" s="98"/>
      <c r="G6" s="62" t="s">
        <v>149</v>
      </c>
      <c r="I6" s="62" t="s">
        <v>145</v>
      </c>
      <c r="J6" s="98"/>
      <c r="K6" s="62" t="s">
        <v>149</v>
      </c>
    </row>
    <row r="7" spans="1:11" ht="21.95" customHeight="1">
      <c r="C7" s="96" t="s">
        <v>0</v>
      </c>
      <c r="D7" s="35"/>
      <c r="E7" s="63" t="s">
        <v>96</v>
      </c>
      <c r="F7" s="64"/>
      <c r="G7" s="63" t="s">
        <v>97</v>
      </c>
      <c r="I7" s="63" t="s">
        <v>96</v>
      </c>
      <c r="J7" s="64"/>
      <c r="K7" s="63" t="s">
        <v>97</v>
      </c>
    </row>
    <row r="8" spans="1:11" ht="21.95" customHeight="1">
      <c r="C8" s="96"/>
      <c r="D8" s="35"/>
      <c r="E8" s="63" t="s">
        <v>98</v>
      </c>
      <c r="F8" s="64"/>
      <c r="G8" s="65"/>
      <c r="I8" s="63" t="s">
        <v>98</v>
      </c>
      <c r="J8" s="64"/>
      <c r="K8" s="65"/>
    </row>
    <row r="9" spans="1:11" s="122" customFormat="1" ht="21">
      <c r="A9" s="121" t="s">
        <v>1</v>
      </c>
      <c r="H9" s="123"/>
      <c r="I9" s="123"/>
      <c r="J9" s="123"/>
      <c r="K9" s="123"/>
    </row>
    <row r="10" spans="1:11" s="122" customFormat="1" ht="21">
      <c r="A10" s="1" t="s">
        <v>2</v>
      </c>
      <c r="H10" s="123"/>
      <c r="I10" s="123"/>
      <c r="J10" s="123"/>
      <c r="K10" s="123"/>
    </row>
    <row r="11" spans="1:11" s="122" customFormat="1" ht="21">
      <c r="A11" s="107" t="s">
        <v>31</v>
      </c>
      <c r="C11" s="108">
        <v>4</v>
      </c>
      <c r="E11" s="124">
        <v>259254</v>
      </c>
      <c r="F11" s="109"/>
      <c r="G11" s="124">
        <v>306381</v>
      </c>
      <c r="H11" s="109"/>
      <c r="I11" s="124">
        <v>255094</v>
      </c>
      <c r="J11" s="125"/>
      <c r="K11" s="124">
        <v>301778</v>
      </c>
    </row>
    <row r="12" spans="1:11" s="122" customFormat="1" ht="21">
      <c r="A12" s="107" t="s">
        <v>35</v>
      </c>
      <c r="C12" s="108" t="s">
        <v>152</v>
      </c>
      <c r="E12" s="124">
        <v>91084</v>
      </c>
      <c r="F12" s="109"/>
      <c r="G12" s="124">
        <v>122953</v>
      </c>
      <c r="H12" s="109"/>
      <c r="I12" s="124">
        <v>93405</v>
      </c>
      <c r="J12" s="125"/>
      <c r="K12" s="124">
        <v>127088</v>
      </c>
    </row>
    <row r="13" spans="1:11" s="122" customFormat="1" ht="21">
      <c r="A13" s="107" t="s">
        <v>128</v>
      </c>
      <c r="C13" s="108">
        <v>3</v>
      </c>
      <c r="E13" s="124">
        <v>0</v>
      </c>
      <c r="F13" s="109"/>
      <c r="G13" s="124">
        <v>0</v>
      </c>
      <c r="H13" s="109"/>
      <c r="I13" s="124">
        <v>28000</v>
      </c>
      <c r="J13" s="125"/>
      <c r="K13" s="124">
        <v>28000</v>
      </c>
    </row>
    <row r="14" spans="1:11" s="122" customFormat="1" ht="21">
      <c r="A14" s="107" t="s">
        <v>19</v>
      </c>
      <c r="C14" s="108" t="s">
        <v>153</v>
      </c>
      <c r="E14" s="124">
        <v>49692</v>
      </c>
      <c r="F14" s="126"/>
      <c r="G14" s="124">
        <v>51968</v>
      </c>
      <c r="H14" s="126"/>
      <c r="I14" s="124">
        <v>48583</v>
      </c>
      <c r="J14" s="125"/>
      <c r="K14" s="124">
        <v>50570</v>
      </c>
    </row>
    <row r="15" spans="1:11" s="122" customFormat="1" ht="21">
      <c r="A15" s="107" t="s">
        <v>18</v>
      </c>
      <c r="C15" s="108"/>
      <c r="E15" s="110">
        <v>11006</v>
      </c>
      <c r="F15" s="109"/>
      <c r="G15" s="110">
        <v>11709</v>
      </c>
      <c r="H15" s="109"/>
      <c r="I15" s="110">
        <v>4180</v>
      </c>
      <c r="J15" s="125"/>
      <c r="K15" s="110">
        <v>4955</v>
      </c>
    </row>
    <row r="16" spans="1:11" s="122" customFormat="1" ht="21">
      <c r="A16" s="107" t="s">
        <v>129</v>
      </c>
      <c r="C16" s="108">
        <v>7</v>
      </c>
      <c r="E16" s="124">
        <v>92715</v>
      </c>
      <c r="F16" s="109"/>
      <c r="G16" s="124">
        <v>2690</v>
      </c>
      <c r="H16" s="109"/>
      <c r="I16" s="124">
        <v>92715</v>
      </c>
      <c r="J16" s="125"/>
      <c r="K16" s="124">
        <v>2690</v>
      </c>
    </row>
    <row r="17" spans="1:11" s="122" customFormat="1" ht="21">
      <c r="A17" s="107" t="s">
        <v>20</v>
      </c>
      <c r="C17" s="108">
        <v>8</v>
      </c>
      <c r="E17" s="111">
        <v>63937</v>
      </c>
      <c r="F17" s="109"/>
      <c r="G17" s="111">
        <v>59922</v>
      </c>
      <c r="H17" s="109"/>
      <c r="I17" s="111">
        <v>61778</v>
      </c>
      <c r="J17" s="125"/>
      <c r="K17" s="111">
        <v>58326</v>
      </c>
    </row>
    <row r="18" spans="1:11" s="122" customFormat="1" ht="21">
      <c r="A18" s="1" t="s">
        <v>3</v>
      </c>
      <c r="E18" s="127">
        <f>SUM(E11:E17)</f>
        <v>567688</v>
      </c>
      <c r="G18" s="127">
        <f>SUM(G11:G17)</f>
        <v>555623</v>
      </c>
      <c r="I18" s="127">
        <f>SUM(I11:I17)</f>
        <v>583755</v>
      </c>
      <c r="J18" s="123"/>
      <c r="K18" s="127">
        <f>SUM(K11:K17)</f>
        <v>573407</v>
      </c>
    </row>
    <row r="19" spans="1:11" s="122" customFormat="1" ht="21">
      <c r="A19" s="1" t="s">
        <v>13</v>
      </c>
      <c r="E19" s="125"/>
      <c r="G19" s="125"/>
      <c r="I19" s="125"/>
      <c r="J19" s="123"/>
      <c r="K19" s="125"/>
    </row>
    <row r="20" spans="1:11" s="122" customFormat="1" ht="21">
      <c r="A20" s="107" t="s">
        <v>28</v>
      </c>
      <c r="C20" s="108">
        <v>9</v>
      </c>
      <c r="E20" s="124">
        <v>0</v>
      </c>
      <c r="F20" s="109"/>
      <c r="G20" s="124">
        <v>0</v>
      </c>
      <c r="H20" s="109"/>
      <c r="I20" s="124">
        <v>7965</v>
      </c>
      <c r="J20" s="123"/>
      <c r="K20" s="124">
        <v>7965</v>
      </c>
    </row>
    <row r="21" spans="1:11" s="122" customFormat="1" ht="21">
      <c r="A21" s="107" t="s">
        <v>39</v>
      </c>
      <c r="C21" s="108">
        <v>10</v>
      </c>
      <c r="E21" s="110">
        <v>37976</v>
      </c>
      <c r="F21" s="109"/>
      <c r="G21" s="110">
        <v>43450</v>
      </c>
      <c r="H21" s="109"/>
      <c r="I21" s="110">
        <v>30194</v>
      </c>
      <c r="J21" s="123"/>
      <c r="K21" s="110">
        <v>35316</v>
      </c>
    </row>
    <row r="22" spans="1:11" s="122" customFormat="1" ht="21">
      <c r="A22" s="107" t="s">
        <v>130</v>
      </c>
      <c r="C22" s="133">
        <v>13.1</v>
      </c>
      <c r="E22" s="110">
        <v>49429</v>
      </c>
      <c r="F22" s="109"/>
      <c r="G22" s="110">
        <v>52751</v>
      </c>
      <c r="H22" s="109"/>
      <c r="I22" s="110">
        <v>48538</v>
      </c>
      <c r="J22" s="123"/>
      <c r="K22" s="110">
        <v>51611</v>
      </c>
    </row>
    <row r="23" spans="1:11" s="122" customFormat="1" ht="21">
      <c r="A23" s="107" t="s">
        <v>40</v>
      </c>
      <c r="C23" s="108">
        <v>11</v>
      </c>
      <c r="E23" s="110">
        <v>28676</v>
      </c>
      <c r="F23" s="109"/>
      <c r="G23" s="110">
        <v>32116</v>
      </c>
      <c r="H23" s="109"/>
      <c r="I23" s="110">
        <v>21619</v>
      </c>
      <c r="J23" s="123"/>
      <c r="K23" s="110">
        <v>24471</v>
      </c>
    </row>
    <row r="24" spans="1:11" s="122" customFormat="1" ht="21">
      <c r="A24" s="107" t="s">
        <v>74</v>
      </c>
      <c r="C24" s="108">
        <v>14</v>
      </c>
      <c r="E24" s="110">
        <v>4689</v>
      </c>
      <c r="F24" s="109"/>
      <c r="G24" s="110">
        <v>7199</v>
      </c>
      <c r="H24" s="109"/>
      <c r="I24" s="110">
        <v>4002</v>
      </c>
      <c r="J24" s="123"/>
      <c r="K24" s="110">
        <v>6687</v>
      </c>
    </row>
    <row r="25" spans="1:11" s="122" customFormat="1" ht="21">
      <c r="A25" s="107" t="s">
        <v>138</v>
      </c>
      <c r="C25" s="108"/>
      <c r="E25" s="110">
        <v>6378</v>
      </c>
      <c r="F25" s="109"/>
      <c r="G25" s="110">
        <v>6104</v>
      </c>
      <c r="H25" s="109"/>
      <c r="I25" s="110">
        <v>6039</v>
      </c>
      <c r="J25" s="123"/>
      <c r="K25" s="110">
        <v>5775</v>
      </c>
    </row>
    <row r="26" spans="1:11" s="122" customFormat="1" ht="21">
      <c r="A26" s="107" t="s">
        <v>110</v>
      </c>
      <c r="E26" s="128">
        <v>930</v>
      </c>
      <c r="F26" s="126"/>
      <c r="G26" s="128">
        <v>1017</v>
      </c>
      <c r="H26" s="126"/>
      <c r="I26" s="128">
        <v>470</v>
      </c>
      <c r="J26" s="123"/>
      <c r="K26" s="128">
        <v>582</v>
      </c>
    </row>
    <row r="27" spans="1:11" s="122" customFormat="1" ht="21">
      <c r="A27" s="1" t="s">
        <v>12</v>
      </c>
      <c r="C27" s="123"/>
      <c r="E27" s="112">
        <f>SUM(E20:E26)</f>
        <v>128078</v>
      </c>
      <c r="F27" s="108"/>
      <c r="G27" s="112">
        <f>SUM(G20:G26)</f>
        <v>142637</v>
      </c>
      <c r="H27" s="123"/>
      <c r="I27" s="112">
        <f>SUM(I20:I26)</f>
        <v>118827</v>
      </c>
      <c r="J27" s="125"/>
      <c r="K27" s="112">
        <f>SUM(K20:K26)</f>
        <v>132407</v>
      </c>
    </row>
    <row r="28" spans="1:11" s="122" customFormat="1" ht="21.75" thickBot="1">
      <c r="A28" s="1" t="s">
        <v>4</v>
      </c>
      <c r="C28" s="123"/>
      <c r="E28" s="129">
        <f>SUM(E18+E27)</f>
        <v>695766</v>
      </c>
      <c r="G28" s="129">
        <f>SUM(G18+G27)</f>
        <v>698260</v>
      </c>
      <c r="H28" s="123"/>
      <c r="I28" s="129">
        <f>SUM(I18+I27)</f>
        <v>702582</v>
      </c>
      <c r="J28" s="125"/>
      <c r="K28" s="129">
        <f>SUM(K18+K27)</f>
        <v>705814</v>
      </c>
    </row>
    <row r="29" spans="1:11" s="122" customFormat="1" ht="21.75" thickTop="1">
      <c r="A29" s="107"/>
      <c r="C29" s="125"/>
      <c r="E29" s="125"/>
      <c r="F29" s="125"/>
      <c r="G29" s="125"/>
      <c r="H29" s="125"/>
      <c r="I29" s="125"/>
      <c r="J29" s="125"/>
      <c r="K29" s="125"/>
    </row>
    <row r="30" spans="1:11" s="122" customFormat="1" ht="21">
      <c r="A30" s="107" t="s">
        <v>11</v>
      </c>
      <c r="C30" s="123"/>
      <c r="E30" s="123"/>
      <c r="F30" s="123"/>
      <c r="G30" s="123"/>
      <c r="H30" s="123"/>
      <c r="I30" s="123"/>
      <c r="J30" s="123"/>
      <c r="K30" s="123"/>
    </row>
    <row r="31" spans="1:11" s="122" customFormat="1" ht="21">
      <c r="A31" s="1" t="s">
        <v>73</v>
      </c>
      <c r="B31" s="113"/>
      <c r="C31" s="114"/>
      <c r="D31" s="113"/>
      <c r="E31" s="114"/>
      <c r="F31" s="114"/>
      <c r="G31" s="114"/>
      <c r="H31" s="114"/>
      <c r="I31" s="114"/>
      <c r="J31" s="114"/>
      <c r="K31" s="114"/>
    </row>
    <row r="32" spans="1:11" s="122" customFormat="1" ht="21">
      <c r="A32" s="1" t="s">
        <v>36</v>
      </c>
      <c r="B32" s="113"/>
      <c r="C32" s="114"/>
      <c r="D32" s="113"/>
      <c r="E32" s="114"/>
      <c r="F32" s="114"/>
      <c r="G32" s="114"/>
      <c r="H32" s="114"/>
      <c r="I32" s="114"/>
      <c r="J32" s="114"/>
      <c r="K32" s="114"/>
    </row>
    <row r="33" spans="1:11" ht="21.95" customHeight="1">
      <c r="A33" s="91" t="s">
        <v>144</v>
      </c>
      <c r="B33" s="92"/>
      <c r="C33" s="33"/>
      <c r="D33" s="93"/>
      <c r="E33" s="33"/>
      <c r="F33" s="33"/>
      <c r="G33" s="33"/>
      <c r="H33" s="33"/>
      <c r="I33" s="33"/>
      <c r="J33" s="33"/>
      <c r="K33" s="33"/>
    </row>
    <row r="34" spans="1:11" ht="21.95" customHeight="1">
      <c r="A34" s="91"/>
      <c r="B34" s="92"/>
      <c r="C34" s="33"/>
      <c r="D34" s="93"/>
      <c r="E34" s="33"/>
      <c r="F34" s="33"/>
      <c r="G34" s="33"/>
      <c r="H34" s="33"/>
      <c r="I34" s="33"/>
      <c r="J34" s="33"/>
      <c r="K34" s="90" t="s">
        <v>95</v>
      </c>
    </row>
    <row r="35" spans="1:11" ht="21.95" customHeight="1">
      <c r="D35" s="34"/>
      <c r="E35" s="136" t="s">
        <v>58</v>
      </c>
      <c r="F35" s="136"/>
      <c r="G35" s="136"/>
      <c r="I35" s="136" t="s">
        <v>59</v>
      </c>
      <c r="J35" s="136"/>
      <c r="K35" s="136"/>
    </row>
    <row r="36" spans="1:11" ht="21.95" customHeight="1">
      <c r="D36" s="34"/>
      <c r="E36" s="62" t="s">
        <v>145</v>
      </c>
      <c r="F36" s="98"/>
      <c r="G36" s="62" t="s">
        <v>149</v>
      </c>
      <c r="I36" s="62" t="s">
        <v>145</v>
      </c>
      <c r="J36" s="98"/>
      <c r="K36" s="62" t="s">
        <v>149</v>
      </c>
    </row>
    <row r="37" spans="1:11" ht="21.95" customHeight="1">
      <c r="C37" s="96" t="s">
        <v>0</v>
      </c>
      <c r="D37" s="35"/>
      <c r="E37" s="63" t="s">
        <v>96</v>
      </c>
      <c r="F37" s="64"/>
      <c r="G37" s="63" t="s">
        <v>97</v>
      </c>
      <c r="I37" s="63" t="s">
        <v>96</v>
      </c>
      <c r="J37" s="64"/>
      <c r="K37" s="63" t="s">
        <v>97</v>
      </c>
    </row>
    <row r="38" spans="1:11" ht="21.95" customHeight="1">
      <c r="C38" s="96"/>
      <c r="D38" s="35"/>
      <c r="E38" s="63" t="s">
        <v>98</v>
      </c>
      <c r="F38" s="64"/>
      <c r="G38" s="65"/>
      <c r="I38" s="63" t="s">
        <v>98</v>
      </c>
      <c r="J38" s="64"/>
      <c r="K38" s="65"/>
    </row>
    <row r="39" spans="1:11" s="122" customFormat="1" ht="21">
      <c r="A39" s="121" t="s">
        <v>5</v>
      </c>
      <c r="H39" s="123"/>
      <c r="I39" s="115"/>
      <c r="J39" s="115"/>
      <c r="K39" s="115"/>
    </row>
    <row r="40" spans="1:11" s="122" customFormat="1" ht="21">
      <c r="A40" s="1" t="s">
        <v>6</v>
      </c>
      <c r="H40" s="123"/>
      <c r="I40" s="115"/>
      <c r="J40" s="115"/>
      <c r="K40" s="115"/>
    </row>
    <row r="41" spans="1:11" s="122" customFormat="1" ht="21">
      <c r="A41" s="107" t="s">
        <v>37</v>
      </c>
      <c r="C41" s="108" t="s">
        <v>176</v>
      </c>
      <c r="E41" s="110">
        <v>33696</v>
      </c>
      <c r="F41" s="109"/>
      <c r="G41" s="110">
        <v>38753</v>
      </c>
      <c r="H41" s="109"/>
      <c r="I41" s="110">
        <v>31482</v>
      </c>
      <c r="J41" s="123"/>
      <c r="K41" s="110">
        <v>37369</v>
      </c>
    </row>
    <row r="42" spans="1:11" s="122" customFormat="1" ht="21">
      <c r="A42" s="107" t="s">
        <v>151</v>
      </c>
      <c r="C42" s="108"/>
      <c r="E42" s="110"/>
      <c r="F42" s="109"/>
      <c r="G42" s="110"/>
      <c r="H42" s="109"/>
      <c r="I42" s="110"/>
      <c r="J42" s="123"/>
      <c r="K42" s="110"/>
    </row>
    <row r="43" spans="1:11" s="122" customFormat="1" ht="21">
      <c r="A43" s="107" t="s">
        <v>131</v>
      </c>
      <c r="C43" s="133">
        <v>13.2</v>
      </c>
      <c r="E43" s="110">
        <v>12012</v>
      </c>
      <c r="F43" s="109"/>
      <c r="G43" s="110">
        <v>11958</v>
      </c>
      <c r="H43" s="109"/>
      <c r="I43" s="110">
        <v>11295</v>
      </c>
      <c r="J43" s="123"/>
      <c r="K43" s="110">
        <v>11030</v>
      </c>
    </row>
    <row r="44" spans="1:11" s="122" customFormat="1" ht="21">
      <c r="A44" s="107" t="s">
        <v>109</v>
      </c>
      <c r="C44" s="108"/>
      <c r="E44" s="110">
        <v>0</v>
      </c>
      <c r="F44" s="109"/>
      <c r="G44" s="110">
        <v>1</v>
      </c>
      <c r="H44" s="109"/>
      <c r="I44" s="110">
        <v>0</v>
      </c>
      <c r="J44" s="123"/>
      <c r="K44" s="110">
        <v>0</v>
      </c>
    </row>
    <row r="45" spans="1:11" s="122" customFormat="1" ht="21">
      <c r="A45" s="107" t="s">
        <v>21</v>
      </c>
      <c r="C45" s="108">
        <v>14</v>
      </c>
      <c r="E45" s="116">
        <v>17240</v>
      </c>
      <c r="F45" s="109"/>
      <c r="G45" s="116">
        <v>25185</v>
      </c>
      <c r="H45" s="109"/>
      <c r="I45" s="116">
        <v>16181</v>
      </c>
      <c r="J45" s="123"/>
      <c r="K45" s="116">
        <v>25563</v>
      </c>
    </row>
    <row r="46" spans="1:11" s="122" customFormat="1" ht="21">
      <c r="A46" s="1" t="s">
        <v>7</v>
      </c>
      <c r="E46" s="130">
        <f>SUM(E41:E45)</f>
        <v>62948</v>
      </c>
      <c r="G46" s="130">
        <f>SUM(G41:G45)</f>
        <v>75897</v>
      </c>
      <c r="I46" s="130">
        <f>SUM(I41:I45)</f>
        <v>58958</v>
      </c>
      <c r="J46" s="123"/>
      <c r="K46" s="130">
        <f>SUM(K41:K45)</f>
        <v>73962</v>
      </c>
    </row>
    <row r="47" spans="1:11" s="122" customFormat="1" ht="21">
      <c r="A47" s="1" t="s">
        <v>15</v>
      </c>
      <c r="E47" s="125"/>
      <c r="G47" s="125"/>
      <c r="I47" s="125"/>
      <c r="J47" s="123"/>
      <c r="K47" s="125"/>
    </row>
    <row r="48" spans="1:11" s="122" customFormat="1" ht="21">
      <c r="A48" s="107" t="s">
        <v>132</v>
      </c>
      <c r="E48" s="125"/>
      <c r="G48" s="125"/>
      <c r="I48" s="125"/>
      <c r="J48" s="123"/>
      <c r="K48" s="125"/>
    </row>
    <row r="49" spans="1:11" s="122" customFormat="1" ht="21">
      <c r="A49" s="107" t="s">
        <v>131</v>
      </c>
      <c r="C49" s="133">
        <v>13.2</v>
      </c>
      <c r="E49" s="125">
        <v>39985</v>
      </c>
      <c r="F49" s="122">
        <v>0</v>
      </c>
      <c r="G49" s="125">
        <v>42902</v>
      </c>
      <c r="H49" s="122">
        <v>0</v>
      </c>
      <c r="I49" s="125">
        <v>39796</v>
      </c>
      <c r="J49" s="123"/>
      <c r="K49" s="125">
        <v>42675</v>
      </c>
    </row>
    <row r="50" spans="1:11" s="122" customFormat="1" ht="21">
      <c r="A50" s="107" t="s">
        <v>38</v>
      </c>
      <c r="C50" s="108"/>
      <c r="E50" s="125">
        <v>15723</v>
      </c>
      <c r="F50" s="108">
        <v>0</v>
      </c>
      <c r="G50" s="125">
        <v>15297</v>
      </c>
      <c r="H50" s="108">
        <v>0</v>
      </c>
      <c r="I50" s="125">
        <v>14408</v>
      </c>
      <c r="J50" s="123"/>
      <c r="K50" s="125">
        <v>14030</v>
      </c>
    </row>
    <row r="51" spans="1:11" s="122" customFormat="1" ht="21">
      <c r="A51" s="107" t="s">
        <v>41</v>
      </c>
      <c r="C51" s="108"/>
      <c r="E51" s="130">
        <v>1056</v>
      </c>
      <c r="F51" s="108">
        <v>0</v>
      </c>
      <c r="G51" s="130">
        <v>1150</v>
      </c>
      <c r="H51" s="108">
        <v>0</v>
      </c>
      <c r="I51" s="130">
        <v>1056</v>
      </c>
      <c r="J51" s="123"/>
      <c r="K51" s="130">
        <v>1150</v>
      </c>
    </row>
    <row r="52" spans="1:11" s="122" customFormat="1" ht="21">
      <c r="A52" s="1" t="s">
        <v>14</v>
      </c>
      <c r="C52" s="123"/>
      <c r="E52" s="117">
        <f>SUM(E49:E51)</f>
        <v>56764</v>
      </c>
      <c r="G52" s="117">
        <f>SUM(G49:G51)</f>
        <v>59349</v>
      </c>
      <c r="H52" s="123"/>
      <c r="I52" s="117">
        <f>SUM(I49:I51)</f>
        <v>55260</v>
      </c>
      <c r="J52" s="125"/>
      <c r="K52" s="117">
        <f>SUM(K49:K51)</f>
        <v>57855</v>
      </c>
    </row>
    <row r="53" spans="1:11" s="122" customFormat="1" ht="21">
      <c r="A53" s="1" t="s">
        <v>16</v>
      </c>
      <c r="C53" s="123"/>
      <c r="E53" s="127">
        <f>SUM(E46:E51)</f>
        <v>119712</v>
      </c>
      <c r="G53" s="127">
        <f>SUM(G46:G51)</f>
        <v>135246</v>
      </c>
      <c r="H53" s="123"/>
      <c r="I53" s="127">
        <f>SUM(I46:I51)</f>
        <v>114218</v>
      </c>
      <c r="J53" s="125"/>
      <c r="K53" s="127">
        <f>SUM(K46:K51)</f>
        <v>131817</v>
      </c>
    </row>
    <row r="54" spans="1:11" s="122" customFormat="1" ht="21">
      <c r="A54" s="1" t="s">
        <v>8</v>
      </c>
      <c r="H54" s="123"/>
      <c r="I54" s="123"/>
      <c r="J54" s="123"/>
      <c r="K54" s="123"/>
    </row>
    <row r="55" spans="1:11" s="122" customFormat="1" ht="21">
      <c r="A55" s="107" t="s">
        <v>22</v>
      </c>
      <c r="C55" s="108"/>
      <c r="E55" s="108"/>
      <c r="F55" s="108"/>
      <c r="G55" s="108"/>
      <c r="H55" s="123"/>
      <c r="I55" s="123"/>
      <c r="J55" s="123"/>
      <c r="K55" s="123"/>
    </row>
    <row r="56" spans="1:11" s="122" customFormat="1" ht="21">
      <c r="A56" s="118" t="s">
        <v>60</v>
      </c>
      <c r="H56" s="123"/>
      <c r="I56" s="125"/>
      <c r="J56" s="125"/>
      <c r="K56" s="125"/>
    </row>
    <row r="57" spans="1:11" s="122" customFormat="1" ht="21.75" thickBot="1">
      <c r="A57" s="107" t="s">
        <v>75</v>
      </c>
      <c r="E57" s="119">
        <v>280000</v>
      </c>
      <c r="G57" s="119">
        <v>280000</v>
      </c>
      <c r="H57" s="123"/>
      <c r="I57" s="119">
        <v>280000</v>
      </c>
      <c r="J57" s="125"/>
      <c r="K57" s="119">
        <v>280000</v>
      </c>
    </row>
    <row r="58" spans="1:11" s="122" customFormat="1" ht="21.75" thickTop="1">
      <c r="A58" s="118" t="s">
        <v>61</v>
      </c>
      <c r="E58" s="125"/>
      <c r="G58" s="125"/>
      <c r="H58" s="123"/>
      <c r="I58" s="125"/>
      <c r="J58" s="125"/>
      <c r="K58" s="125"/>
    </row>
    <row r="59" spans="1:11" s="122" customFormat="1" ht="21">
      <c r="A59" s="107" t="s">
        <v>75</v>
      </c>
      <c r="E59" s="120">
        <f>Consolidated!C23</f>
        <v>280000</v>
      </c>
      <c r="G59" s="120">
        <f>Consolidated!C19</f>
        <v>280000</v>
      </c>
      <c r="H59" s="123"/>
      <c r="I59" s="120">
        <f>'The Company only'!C21</f>
        <v>280000</v>
      </c>
      <c r="J59" s="125"/>
      <c r="K59" s="120">
        <f>'The Company only'!C17</f>
        <v>280000</v>
      </c>
    </row>
    <row r="60" spans="1:11" s="122" customFormat="1" ht="21">
      <c r="A60" s="107" t="s">
        <v>86</v>
      </c>
      <c r="E60" s="125">
        <f>Consolidated!E23</f>
        <v>304419</v>
      </c>
      <c r="G60" s="125">
        <f>Consolidated!E19</f>
        <v>304419</v>
      </c>
      <c r="H60" s="123"/>
      <c r="I60" s="125">
        <f>'The Company only'!E21</f>
        <v>304419</v>
      </c>
      <c r="J60" s="125"/>
      <c r="K60" s="125">
        <f>'The Company only'!E17</f>
        <v>304419</v>
      </c>
    </row>
    <row r="61" spans="1:11" s="122" customFormat="1" ht="21">
      <c r="A61" s="118" t="s">
        <v>76</v>
      </c>
      <c r="E61" s="125"/>
      <c r="G61" s="125"/>
      <c r="H61" s="123"/>
      <c r="I61" s="123"/>
      <c r="J61" s="125"/>
      <c r="K61" s="123"/>
    </row>
    <row r="62" spans="1:11" s="122" customFormat="1" ht="21">
      <c r="A62" s="118" t="s">
        <v>77</v>
      </c>
      <c r="C62" s="108"/>
      <c r="E62" s="125">
        <f>Consolidated!G23</f>
        <v>27100</v>
      </c>
      <c r="G62" s="125">
        <f>Consolidated!G19</f>
        <v>27100</v>
      </c>
      <c r="H62" s="123"/>
      <c r="I62" s="125">
        <f>'The Company only'!G21</f>
        <v>27100</v>
      </c>
      <c r="J62" s="125"/>
      <c r="K62" s="125">
        <f>'The Company only'!G17</f>
        <v>27100</v>
      </c>
    </row>
    <row r="63" spans="1:11" s="122" customFormat="1" ht="21">
      <c r="A63" s="118" t="s">
        <v>150</v>
      </c>
      <c r="E63" s="125">
        <f>Consolidated!I23</f>
        <v>-35642</v>
      </c>
      <c r="G63" s="125">
        <f>Consolidated!I19</f>
        <v>-48565</v>
      </c>
      <c r="I63" s="125">
        <f>'The Company only'!I21</f>
        <v>-23155</v>
      </c>
      <c r="J63" s="125"/>
      <c r="K63" s="125">
        <f>'The Company only'!I17</f>
        <v>-37522</v>
      </c>
    </row>
    <row r="64" spans="1:11" s="122" customFormat="1" ht="21">
      <c r="A64" s="118" t="s">
        <v>80</v>
      </c>
      <c r="E64" s="130">
        <f>Consolidated!K23</f>
        <v>177</v>
      </c>
      <c r="G64" s="130">
        <f>Consolidated!K19</f>
        <v>60</v>
      </c>
      <c r="H64" s="123"/>
      <c r="I64" s="130">
        <v>0</v>
      </c>
      <c r="J64" s="125"/>
      <c r="K64" s="130">
        <v>0</v>
      </c>
    </row>
    <row r="65" spans="1:11" s="122" customFormat="1" ht="21">
      <c r="A65" s="1" t="s">
        <v>9</v>
      </c>
      <c r="E65" s="130">
        <f>SUM(E59:E64)</f>
        <v>576054</v>
      </c>
      <c r="G65" s="130">
        <f>SUM(G59:G64)</f>
        <v>563014</v>
      </c>
      <c r="H65" s="123"/>
      <c r="I65" s="130">
        <f>SUM(I59:I64)</f>
        <v>588364</v>
      </c>
      <c r="J65" s="125"/>
      <c r="K65" s="130">
        <f>SUM(K59:K64)</f>
        <v>573997</v>
      </c>
    </row>
    <row r="66" spans="1:11" s="122" customFormat="1" ht="21.75" thickBot="1">
      <c r="A66" s="1" t="s">
        <v>10</v>
      </c>
      <c r="E66" s="129">
        <f>E53+E65</f>
        <v>695766</v>
      </c>
      <c r="G66" s="129">
        <f>G53+G65</f>
        <v>698260</v>
      </c>
      <c r="H66" s="123"/>
      <c r="I66" s="129">
        <f>I53+I65</f>
        <v>702582</v>
      </c>
      <c r="J66" s="125"/>
      <c r="K66" s="129">
        <f>K53+K65</f>
        <v>705814</v>
      </c>
    </row>
    <row r="67" spans="1:11" ht="21.95" customHeight="1" thickTop="1">
      <c r="E67" s="39"/>
      <c r="F67" s="88"/>
      <c r="G67" s="39"/>
      <c r="I67" s="39"/>
      <c r="J67" s="39"/>
      <c r="K67" s="39"/>
    </row>
    <row r="68" spans="1:11" ht="21.95" customHeight="1">
      <c r="A68" s="95" t="s">
        <v>11</v>
      </c>
      <c r="C68" s="39"/>
      <c r="E68" s="39"/>
      <c r="F68" s="39"/>
      <c r="G68" s="39"/>
      <c r="H68" s="39"/>
      <c r="I68" s="88"/>
      <c r="J68" s="39"/>
      <c r="K68" s="88"/>
    </row>
    <row r="69" spans="1:11" ht="15" customHeight="1">
      <c r="C69" s="39"/>
      <c r="E69" s="39"/>
      <c r="F69" s="39"/>
      <c r="G69" s="39"/>
      <c r="H69" s="39"/>
      <c r="I69" s="88"/>
      <c r="J69" s="39"/>
      <c r="K69" s="88"/>
    </row>
    <row r="70" spans="1:11" ht="15" customHeight="1">
      <c r="A70" s="105"/>
    </row>
    <row r="71" spans="1:11" ht="15" customHeight="1">
      <c r="A71" s="87"/>
    </row>
    <row r="72" spans="1:11" ht="21.95" customHeight="1">
      <c r="B72" s="88" t="s">
        <v>88</v>
      </c>
    </row>
    <row r="73" spans="1:11" ht="15" customHeight="1">
      <c r="A73" s="105"/>
    </row>
  </sheetData>
  <mergeCells count="4">
    <mergeCell ref="E5:G5"/>
    <mergeCell ref="I5:K5"/>
    <mergeCell ref="E35:G35"/>
    <mergeCell ref="I35:K35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9" orientation="portrait" r:id="rId1"/>
  <rowBreaks count="1" manualBreakCount="1">
    <brk id="3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7"/>
  <sheetViews>
    <sheetView showGridLines="0" view="pageBreakPreview" zoomScaleNormal="115" zoomScaleSheetLayoutView="100" workbookViewId="0"/>
  </sheetViews>
  <sheetFormatPr defaultRowHeight="21"/>
  <cols>
    <col min="1" max="1" width="44.83203125" style="95" customWidth="1"/>
    <col min="2" max="2" width="0.83203125" style="88" customWidth="1"/>
    <col min="3" max="3" width="12.83203125" style="37" customWidth="1"/>
    <col min="4" max="4" width="0.83203125" style="89" customWidth="1"/>
    <col min="5" max="5" width="15.83203125" style="37" customWidth="1"/>
    <col min="6" max="6" width="0.83203125" style="37" customWidth="1"/>
    <col min="7" max="7" width="15.83203125" style="37" customWidth="1"/>
    <col min="8" max="8" width="0.83203125" style="37" customWidth="1"/>
    <col min="9" max="9" width="15.83203125" style="37" customWidth="1"/>
    <col min="10" max="10" width="0.83203125" style="37" customWidth="1"/>
    <col min="11" max="11" width="15.83203125" style="37" customWidth="1"/>
    <col min="12" max="12" width="10.5" style="88" bestFit="1" customWidth="1"/>
    <col min="13" max="13" width="11.83203125" style="88" bestFit="1" customWidth="1"/>
    <col min="14" max="14" width="9.83203125" style="88" bestFit="1" customWidth="1"/>
    <col min="15" max="16384" width="9.33203125" style="88"/>
  </cols>
  <sheetData>
    <row r="1" spans="1:11">
      <c r="A1" s="87"/>
      <c r="K1" s="90" t="s">
        <v>99</v>
      </c>
    </row>
    <row r="2" spans="1:11">
      <c r="A2" s="91" t="s">
        <v>73</v>
      </c>
      <c r="B2" s="92"/>
      <c r="C2" s="33"/>
      <c r="D2" s="93"/>
      <c r="E2" s="33"/>
      <c r="F2" s="33"/>
      <c r="G2" s="33"/>
      <c r="H2" s="33"/>
      <c r="I2" s="33"/>
      <c r="J2" s="33"/>
      <c r="K2" s="33"/>
    </row>
    <row r="3" spans="1:11">
      <c r="A3" s="91" t="s">
        <v>65</v>
      </c>
      <c r="B3" s="92"/>
      <c r="C3" s="33"/>
      <c r="D3" s="93"/>
      <c r="E3" s="33"/>
      <c r="F3" s="33"/>
      <c r="G3" s="33"/>
      <c r="H3" s="33"/>
      <c r="I3" s="33"/>
      <c r="J3" s="33"/>
      <c r="K3" s="33"/>
    </row>
    <row r="4" spans="1:11">
      <c r="A4" s="58" t="s">
        <v>146</v>
      </c>
      <c r="B4" s="40"/>
      <c r="C4" s="40"/>
      <c r="D4" s="94"/>
      <c r="E4" s="40"/>
      <c r="F4" s="40"/>
      <c r="G4" s="40"/>
      <c r="H4" s="40"/>
      <c r="I4" s="40"/>
      <c r="J4" s="40"/>
      <c r="K4" s="40"/>
    </row>
    <row r="5" spans="1:11">
      <c r="B5" s="92"/>
      <c r="C5" s="33"/>
      <c r="D5" s="93"/>
      <c r="E5" s="33"/>
      <c r="F5" s="33"/>
      <c r="G5" s="33"/>
      <c r="H5" s="33"/>
      <c r="I5" s="33"/>
      <c r="J5" s="33"/>
      <c r="K5" s="90" t="s">
        <v>143</v>
      </c>
    </row>
    <row r="6" spans="1:11">
      <c r="B6" s="92"/>
      <c r="E6" s="41"/>
      <c r="F6" s="86" t="s">
        <v>58</v>
      </c>
      <c r="G6" s="41"/>
      <c r="H6" s="42"/>
      <c r="I6" s="41"/>
      <c r="J6" s="86" t="s">
        <v>59</v>
      </c>
      <c r="K6" s="41"/>
    </row>
    <row r="7" spans="1:11">
      <c r="B7" s="96"/>
      <c r="C7" s="96" t="s">
        <v>0</v>
      </c>
      <c r="E7" s="43">
        <v>2564</v>
      </c>
      <c r="F7" s="97"/>
      <c r="G7" s="43">
        <v>2563</v>
      </c>
      <c r="H7" s="98"/>
      <c r="I7" s="43">
        <v>2564</v>
      </c>
      <c r="J7" s="97"/>
      <c r="K7" s="43">
        <v>2563</v>
      </c>
    </row>
    <row r="8" spans="1:11">
      <c r="A8" s="91" t="s">
        <v>70</v>
      </c>
      <c r="B8" s="96"/>
      <c r="C8" s="96"/>
      <c r="E8" s="43"/>
      <c r="F8" s="97"/>
      <c r="G8" s="43"/>
      <c r="H8" s="98"/>
      <c r="I8" s="43"/>
      <c r="J8" s="97"/>
      <c r="K8" s="43"/>
    </row>
    <row r="9" spans="1:11">
      <c r="A9" s="91" t="s">
        <v>23</v>
      </c>
      <c r="B9" s="99"/>
      <c r="C9" s="99"/>
      <c r="E9" s="39"/>
      <c r="F9" s="39"/>
      <c r="G9" s="39"/>
      <c r="H9" s="39"/>
      <c r="I9" s="39"/>
      <c r="J9" s="39"/>
      <c r="K9" s="39"/>
    </row>
    <row r="10" spans="1:11">
      <c r="A10" s="95" t="s">
        <v>32</v>
      </c>
      <c r="B10" s="99"/>
      <c r="C10" s="99"/>
      <c r="E10" s="39">
        <v>141052</v>
      </c>
      <c r="F10" s="39"/>
      <c r="G10" s="39">
        <v>172707</v>
      </c>
      <c r="H10" s="39"/>
      <c r="I10" s="39">
        <v>135813</v>
      </c>
      <c r="J10" s="53"/>
      <c r="K10" s="39">
        <v>169846</v>
      </c>
    </row>
    <row r="11" spans="1:11">
      <c r="A11" s="95" t="s">
        <v>111</v>
      </c>
      <c r="B11" s="99"/>
      <c r="C11" s="99"/>
      <c r="E11" s="39">
        <v>7009</v>
      </c>
      <c r="F11" s="39"/>
      <c r="G11" s="39">
        <v>2765</v>
      </c>
      <c r="H11" s="39"/>
      <c r="I11" s="39">
        <v>7009</v>
      </c>
      <c r="J11" s="53"/>
      <c r="K11" s="39">
        <v>2765</v>
      </c>
    </row>
    <row r="12" spans="1:11">
      <c r="A12" s="95" t="s">
        <v>123</v>
      </c>
      <c r="B12" s="99"/>
      <c r="C12" s="99"/>
      <c r="E12" s="39">
        <v>1505</v>
      </c>
      <c r="F12" s="39"/>
      <c r="G12" s="39">
        <v>1918</v>
      </c>
      <c r="H12" s="39"/>
      <c r="I12" s="39">
        <v>0</v>
      </c>
      <c r="J12" s="53"/>
      <c r="K12" s="39">
        <v>0</v>
      </c>
    </row>
    <row r="13" spans="1:11">
      <c r="A13" s="87" t="s">
        <v>27</v>
      </c>
      <c r="B13" s="99"/>
      <c r="C13" s="99"/>
      <c r="E13" s="36">
        <v>10317</v>
      </c>
      <c r="F13" s="39"/>
      <c r="G13" s="36">
        <v>127</v>
      </c>
      <c r="H13" s="39"/>
      <c r="I13" s="39">
        <v>10482</v>
      </c>
      <c r="J13" s="36"/>
      <c r="K13" s="39">
        <v>171</v>
      </c>
    </row>
    <row r="14" spans="1:11">
      <c r="A14" s="91" t="s">
        <v>24</v>
      </c>
      <c r="B14" s="99"/>
      <c r="C14" s="99"/>
      <c r="E14" s="44">
        <f>SUM(E10:E13)</f>
        <v>159883</v>
      </c>
      <c r="F14" s="39"/>
      <c r="G14" s="44">
        <f>SUM(G10:G13)</f>
        <v>177517</v>
      </c>
      <c r="H14" s="39"/>
      <c r="I14" s="44">
        <f>SUM(I10:I13)</f>
        <v>153304</v>
      </c>
      <c r="J14" s="39"/>
      <c r="K14" s="44">
        <f>SUM(K10:K13)</f>
        <v>172782</v>
      </c>
    </row>
    <row r="15" spans="1:11">
      <c r="A15" s="91" t="s">
        <v>25</v>
      </c>
      <c r="B15" s="99"/>
      <c r="C15" s="99"/>
      <c r="E15" s="39"/>
      <c r="F15" s="39"/>
      <c r="G15" s="39"/>
      <c r="H15" s="39"/>
      <c r="I15" s="39"/>
      <c r="J15" s="39"/>
      <c r="K15" s="39"/>
    </row>
    <row r="16" spans="1:11">
      <c r="A16" s="95" t="s">
        <v>42</v>
      </c>
      <c r="B16" s="99"/>
      <c r="C16" s="99"/>
      <c r="E16" s="39">
        <v>123354</v>
      </c>
      <c r="F16" s="39"/>
      <c r="G16" s="39">
        <v>156136</v>
      </c>
      <c r="H16" s="39"/>
      <c r="I16" s="39">
        <v>116870</v>
      </c>
      <c r="J16" s="39"/>
      <c r="K16" s="39">
        <v>153601</v>
      </c>
    </row>
    <row r="17" spans="1:12">
      <c r="A17" s="95" t="s">
        <v>112</v>
      </c>
      <c r="B17" s="99"/>
      <c r="C17" s="99"/>
      <c r="E17" s="39">
        <v>862</v>
      </c>
      <c r="F17" s="39"/>
      <c r="G17" s="39">
        <v>2452</v>
      </c>
      <c r="H17" s="39"/>
      <c r="I17" s="39">
        <v>2634</v>
      </c>
      <c r="J17" s="39"/>
      <c r="K17" s="39">
        <v>2633</v>
      </c>
    </row>
    <row r="18" spans="1:12">
      <c r="A18" s="95" t="s">
        <v>122</v>
      </c>
      <c r="B18" s="99"/>
      <c r="C18" s="99"/>
      <c r="E18" s="39">
        <v>1051</v>
      </c>
      <c r="F18" s="39"/>
      <c r="G18" s="39">
        <v>1081</v>
      </c>
      <c r="H18" s="39"/>
      <c r="I18" s="39">
        <v>0</v>
      </c>
      <c r="J18" s="39"/>
      <c r="K18" s="39">
        <v>0</v>
      </c>
    </row>
    <row r="19" spans="1:12">
      <c r="A19" s="95" t="s">
        <v>116</v>
      </c>
      <c r="B19" s="99"/>
      <c r="C19" s="99"/>
      <c r="E19" s="36">
        <v>1945</v>
      </c>
      <c r="F19" s="39"/>
      <c r="G19" s="36">
        <v>1201</v>
      </c>
      <c r="H19" s="39"/>
      <c r="I19" s="36">
        <v>1059</v>
      </c>
      <c r="J19" s="36"/>
      <c r="K19" s="36">
        <v>652</v>
      </c>
      <c r="L19" s="89"/>
    </row>
    <row r="20" spans="1:12">
      <c r="A20" s="95" t="s">
        <v>29</v>
      </c>
      <c r="B20" s="99"/>
      <c r="C20" s="99"/>
      <c r="E20" s="36">
        <v>20853</v>
      </c>
      <c r="F20" s="39"/>
      <c r="G20" s="36">
        <v>18323</v>
      </c>
      <c r="H20" s="39"/>
      <c r="I20" s="36">
        <v>19463</v>
      </c>
      <c r="J20" s="36"/>
      <c r="K20" s="36">
        <v>16065</v>
      </c>
      <c r="L20" s="89"/>
    </row>
    <row r="21" spans="1:12">
      <c r="A21" s="95" t="s">
        <v>30</v>
      </c>
      <c r="B21" s="99"/>
      <c r="C21" s="99"/>
      <c r="E21" s="45">
        <v>0</v>
      </c>
      <c r="F21" s="39"/>
      <c r="G21" s="45">
        <v>330</v>
      </c>
      <c r="H21" s="39"/>
      <c r="I21" s="45">
        <v>0</v>
      </c>
      <c r="J21" s="36"/>
      <c r="K21" s="45">
        <v>330</v>
      </c>
      <c r="L21" s="89"/>
    </row>
    <row r="22" spans="1:12">
      <c r="A22" s="91" t="s">
        <v>26</v>
      </c>
      <c r="B22" s="99"/>
      <c r="C22" s="99"/>
      <c r="E22" s="45">
        <f>SUM(E16:E21)</f>
        <v>148065</v>
      </c>
      <c r="F22" s="39"/>
      <c r="G22" s="45">
        <f>SUM(G16:G21)</f>
        <v>179523</v>
      </c>
      <c r="H22" s="39"/>
      <c r="I22" s="45">
        <f>SUM(I16:I21)</f>
        <v>140026</v>
      </c>
      <c r="J22" s="39"/>
      <c r="K22" s="45">
        <f>SUM(K16:K21)</f>
        <v>173281</v>
      </c>
    </row>
    <row r="23" spans="1:12">
      <c r="A23" s="100" t="s">
        <v>156</v>
      </c>
      <c r="B23" s="99"/>
      <c r="C23" s="99"/>
      <c r="E23" s="36">
        <f>E14-E22</f>
        <v>11818</v>
      </c>
      <c r="F23" s="39"/>
      <c r="G23" s="36">
        <f>G14-G22</f>
        <v>-2006</v>
      </c>
      <c r="H23" s="39"/>
      <c r="I23" s="36">
        <f>I14-I22</f>
        <v>13278</v>
      </c>
      <c r="J23" s="39"/>
      <c r="K23" s="36">
        <f>K14-K22</f>
        <v>-499</v>
      </c>
    </row>
    <row r="24" spans="1:12">
      <c r="A24" s="101" t="s">
        <v>154</v>
      </c>
      <c r="B24" s="99"/>
      <c r="C24" s="99"/>
      <c r="E24" s="36">
        <v>3</v>
      </c>
      <c r="F24" s="39"/>
      <c r="G24" s="36">
        <v>1901</v>
      </c>
      <c r="H24" s="39"/>
      <c r="I24" s="36">
        <v>138</v>
      </c>
      <c r="J24" s="39"/>
      <c r="K24" s="36">
        <v>1934</v>
      </c>
    </row>
    <row r="25" spans="1:12" s="89" customFormat="1">
      <c r="A25" s="134" t="s">
        <v>155</v>
      </c>
      <c r="B25" s="135"/>
      <c r="C25" s="135"/>
      <c r="E25" s="36">
        <v>-595</v>
      </c>
      <c r="F25" s="36"/>
      <c r="G25" s="36">
        <v>-722</v>
      </c>
      <c r="H25" s="36"/>
      <c r="I25" s="36">
        <v>-579</v>
      </c>
      <c r="J25" s="36"/>
      <c r="K25" s="36">
        <v>-694</v>
      </c>
    </row>
    <row r="26" spans="1:12">
      <c r="A26" s="101" t="s">
        <v>182</v>
      </c>
      <c r="B26" s="99"/>
      <c r="C26" s="99"/>
      <c r="E26" s="45">
        <v>4215</v>
      </c>
      <c r="F26" s="39"/>
      <c r="G26" s="45">
        <v>-637</v>
      </c>
      <c r="H26" s="39"/>
      <c r="I26" s="45">
        <v>4215</v>
      </c>
      <c r="J26" s="39"/>
      <c r="K26" s="45">
        <v>-637</v>
      </c>
    </row>
    <row r="27" spans="1:12">
      <c r="A27" s="100" t="s">
        <v>157</v>
      </c>
      <c r="B27" s="99"/>
      <c r="C27" s="99"/>
      <c r="E27" s="36">
        <f>SUM(E23:F26)</f>
        <v>15441</v>
      </c>
      <c r="F27" s="39"/>
      <c r="G27" s="36">
        <f>SUM(G23:H26)</f>
        <v>-1464</v>
      </c>
      <c r="H27" s="36"/>
      <c r="I27" s="36">
        <f>SUM(I23:J26)</f>
        <v>17052</v>
      </c>
      <c r="J27" s="36"/>
      <c r="K27" s="36">
        <f>SUM(K23:L26)</f>
        <v>104</v>
      </c>
    </row>
    <row r="28" spans="1:12">
      <c r="A28" s="101" t="s">
        <v>43</v>
      </c>
      <c r="B28" s="99"/>
      <c r="C28" s="99">
        <v>15</v>
      </c>
      <c r="E28" s="36">
        <v>-2518</v>
      </c>
      <c r="F28" s="39"/>
      <c r="G28" s="36">
        <v>-305</v>
      </c>
      <c r="H28" s="39"/>
      <c r="I28" s="36">
        <v>-2685</v>
      </c>
      <c r="J28" s="39"/>
      <c r="K28" s="36">
        <v>-278</v>
      </c>
    </row>
    <row r="29" spans="1:12">
      <c r="A29" s="100" t="s">
        <v>158</v>
      </c>
      <c r="B29" s="102"/>
      <c r="C29" s="99"/>
      <c r="E29" s="44">
        <f>SUM(E27:E28)</f>
        <v>12923</v>
      </c>
      <c r="F29" s="39"/>
      <c r="G29" s="44">
        <f>SUM(G27:G28)</f>
        <v>-1769</v>
      </c>
      <c r="H29" s="39"/>
      <c r="I29" s="44">
        <f>SUM(I27:I28)</f>
        <v>14367</v>
      </c>
      <c r="J29" s="39"/>
      <c r="K29" s="44">
        <f>SUM(K27:K28)</f>
        <v>-174</v>
      </c>
    </row>
    <row r="30" spans="1:12">
      <c r="A30" s="100"/>
      <c r="B30" s="102"/>
      <c r="C30" s="99"/>
      <c r="E30" s="36"/>
      <c r="F30" s="39"/>
      <c r="G30" s="36"/>
      <c r="H30" s="39"/>
      <c r="I30" s="36"/>
      <c r="J30" s="39"/>
      <c r="K30" s="36"/>
    </row>
    <row r="31" spans="1:12">
      <c r="A31" s="95" t="s">
        <v>11</v>
      </c>
      <c r="C31" s="88"/>
    </row>
    <row r="32" spans="1:12">
      <c r="A32" s="87"/>
      <c r="K32" s="90" t="s">
        <v>99</v>
      </c>
    </row>
    <row r="33" spans="1:12">
      <c r="A33" s="91" t="s">
        <v>73</v>
      </c>
      <c r="B33" s="92"/>
      <c r="C33" s="33"/>
      <c r="D33" s="93"/>
      <c r="E33" s="33"/>
      <c r="F33" s="33"/>
      <c r="G33" s="33"/>
      <c r="H33" s="33"/>
      <c r="I33" s="33"/>
      <c r="J33" s="33"/>
      <c r="K33" s="33"/>
    </row>
    <row r="34" spans="1:12">
      <c r="A34" s="91" t="s">
        <v>125</v>
      </c>
      <c r="B34" s="92"/>
      <c r="C34" s="33"/>
      <c r="D34" s="93"/>
      <c r="E34" s="33"/>
      <c r="F34" s="33"/>
      <c r="G34" s="33"/>
      <c r="H34" s="33"/>
      <c r="I34" s="33"/>
      <c r="J34" s="33"/>
      <c r="K34" s="33"/>
    </row>
    <row r="35" spans="1:12">
      <c r="A35" s="58" t="s">
        <v>146</v>
      </c>
      <c r="B35" s="40"/>
      <c r="C35" s="40"/>
      <c r="D35" s="94"/>
      <c r="E35" s="40"/>
      <c r="F35" s="40"/>
      <c r="G35" s="40"/>
      <c r="H35" s="40"/>
      <c r="I35" s="40"/>
      <c r="J35" s="40"/>
      <c r="K35" s="40"/>
    </row>
    <row r="36" spans="1:12">
      <c r="B36" s="92"/>
      <c r="C36" s="33"/>
      <c r="D36" s="93"/>
      <c r="E36" s="33"/>
      <c r="F36" s="33"/>
      <c r="G36" s="33"/>
      <c r="H36" s="33"/>
      <c r="I36" s="33"/>
      <c r="J36" s="33"/>
      <c r="K36" s="90" t="s">
        <v>143</v>
      </c>
    </row>
    <row r="37" spans="1:12">
      <c r="B37" s="92"/>
      <c r="E37" s="41"/>
      <c r="F37" s="86" t="s">
        <v>58</v>
      </c>
      <c r="G37" s="41"/>
      <c r="H37" s="42"/>
      <c r="I37" s="41"/>
      <c r="J37" s="86" t="s">
        <v>59</v>
      </c>
      <c r="K37" s="41"/>
    </row>
    <row r="38" spans="1:12">
      <c r="B38" s="96"/>
      <c r="C38" s="96" t="s">
        <v>0</v>
      </c>
      <c r="E38" s="43">
        <v>2564</v>
      </c>
      <c r="F38" s="97"/>
      <c r="G38" s="43">
        <v>2563</v>
      </c>
      <c r="H38" s="98"/>
      <c r="I38" s="43">
        <v>2564</v>
      </c>
      <c r="J38" s="97"/>
      <c r="K38" s="43">
        <v>2563</v>
      </c>
    </row>
    <row r="39" spans="1:12">
      <c r="A39" s="91" t="s">
        <v>72</v>
      </c>
      <c r="B39" s="102"/>
      <c r="C39" s="99"/>
      <c r="E39" s="36"/>
      <c r="F39" s="39"/>
      <c r="G39" s="36"/>
      <c r="H39" s="39"/>
      <c r="I39" s="36"/>
      <c r="J39" s="39"/>
      <c r="K39" s="36"/>
    </row>
    <row r="40" spans="1:12">
      <c r="A40" s="67" t="s">
        <v>89</v>
      </c>
      <c r="B40" s="37"/>
      <c r="C40" s="68"/>
      <c r="D40" s="69"/>
      <c r="E40" s="70"/>
      <c r="F40" s="68"/>
      <c r="G40" s="70"/>
      <c r="H40" s="71"/>
      <c r="I40" s="72"/>
      <c r="J40" s="73"/>
      <c r="K40" s="72"/>
    </row>
    <row r="41" spans="1:12">
      <c r="A41" s="74" t="s">
        <v>90</v>
      </c>
      <c r="B41" s="37"/>
      <c r="C41" s="68"/>
      <c r="D41" s="69"/>
      <c r="E41" s="70"/>
      <c r="F41" s="68"/>
      <c r="G41" s="70"/>
      <c r="H41" s="71"/>
      <c r="I41" s="72"/>
      <c r="J41" s="73"/>
      <c r="K41" s="72"/>
    </row>
    <row r="42" spans="1:12">
      <c r="A42" s="74" t="s">
        <v>93</v>
      </c>
      <c r="B42" s="37"/>
      <c r="C42" s="68"/>
      <c r="D42" s="69"/>
      <c r="E42" s="75">
        <v>117</v>
      </c>
      <c r="F42" s="103"/>
      <c r="G42" s="75">
        <v>350</v>
      </c>
      <c r="H42" s="39"/>
      <c r="I42" s="45">
        <v>0</v>
      </c>
      <c r="J42" s="39"/>
      <c r="K42" s="45">
        <v>0</v>
      </c>
    </row>
    <row r="43" spans="1:12">
      <c r="A43" s="74" t="s">
        <v>91</v>
      </c>
      <c r="B43" s="37"/>
      <c r="C43" s="68"/>
      <c r="D43" s="69"/>
      <c r="E43" s="76"/>
      <c r="F43" s="77"/>
      <c r="G43" s="76"/>
      <c r="H43" s="76"/>
      <c r="I43" s="76"/>
      <c r="J43" s="76"/>
      <c r="K43" s="76"/>
    </row>
    <row r="44" spans="1:12">
      <c r="A44" s="74" t="s">
        <v>94</v>
      </c>
      <c r="B44" s="37"/>
      <c r="C44" s="68"/>
      <c r="D44" s="69"/>
      <c r="E44" s="75">
        <f>SUM(E42)</f>
        <v>117</v>
      </c>
      <c r="F44" s="77"/>
      <c r="G44" s="75">
        <f>SUM(G42)</f>
        <v>350</v>
      </c>
      <c r="H44" s="76"/>
      <c r="I44" s="75">
        <f>SUM(I42)</f>
        <v>0</v>
      </c>
      <c r="J44" s="76"/>
      <c r="K44" s="75">
        <f>SUM(K42)</f>
        <v>0</v>
      </c>
    </row>
    <row r="45" spans="1:12">
      <c r="A45" s="74"/>
      <c r="B45" s="37"/>
      <c r="C45" s="68"/>
      <c r="D45" s="69"/>
      <c r="E45" s="76"/>
      <c r="F45" s="77"/>
      <c r="G45" s="76"/>
      <c r="H45" s="76"/>
      <c r="I45" s="76"/>
      <c r="J45" s="76"/>
      <c r="K45" s="76"/>
    </row>
    <row r="46" spans="1:12">
      <c r="A46" s="78" t="s">
        <v>101</v>
      </c>
      <c r="B46" s="37"/>
      <c r="C46" s="70"/>
      <c r="D46" s="69"/>
      <c r="E46" s="75">
        <f>E44</f>
        <v>117</v>
      </c>
      <c r="F46" s="83"/>
      <c r="G46" s="75">
        <f>G44</f>
        <v>350</v>
      </c>
      <c r="H46" s="84"/>
      <c r="I46" s="75">
        <f>I44</f>
        <v>0</v>
      </c>
      <c r="J46" s="85"/>
      <c r="K46" s="75">
        <f>K44</f>
        <v>0</v>
      </c>
      <c r="L46" s="89"/>
    </row>
    <row r="47" spans="1:12">
      <c r="A47" s="78"/>
      <c r="B47" s="37"/>
      <c r="C47" s="70"/>
      <c r="D47" s="69"/>
      <c r="E47" s="76"/>
      <c r="F47" s="83"/>
      <c r="G47" s="76"/>
      <c r="H47" s="84"/>
      <c r="I47" s="76"/>
      <c r="J47" s="85"/>
      <c r="K47" s="76"/>
      <c r="L47" s="89"/>
    </row>
    <row r="48" spans="1:12" ht="21.75" thickBot="1">
      <c r="A48" s="78" t="s">
        <v>102</v>
      </c>
      <c r="B48" s="37"/>
      <c r="C48" s="70"/>
      <c r="D48" s="69"/>
      <c r="E48" s="82">
        <f>E29+E46</f>
        <v>13040</v>
      </c>
      <c r="F48" s="79"/>
      <c r="G48" s="82">
        <f>G29+G46</f>
        <v>-1419</v>
      </c>
      <c r="H48" s="80"/>
      <c r="I48" s="82">
        <f>I29+I46</f>
        <v>14367</v>
      </c>
      <c r="J48" s="70"/>
      <c r="K48" s="82">
        <f>K29+K46</f>
        <v>-174</v>
      </c>
    </row>
    <row r="49" spans="1:11" ht="21.75" thickTop="1">
      <c r="A49" s="88"/>
      <c r="B49" s="102"/>
      <c r="C49" s="99"/>
      <c r="E49" s="36"/>
      <c r="F49" s="88"/>
      <c r="G49" s="36"/>
      <c r="H49" s="39"/>
      <c r="I49" s="36"/>
      <c r="J49" s="39"/>
      <c r="K49" s="36"/>
    </row>
    <row r="50" spans="1:11">
      <c r="A50" s="46" t="s">
        <v>159</v>
      </c>
      <c r="B50" s="102"/>
      <c r="C50" s="99">
        <v>16</v>
      </c>
      <c r="E50" s="36"/>
      <c r="F50" s="88"/>
      <c r="G50" s="36"/>
      <c r="H50" s="39"/>
      <c r="I50" s="36"/>
      <c r="J50" s="39"/>
      <c r="K50" s="36"/>
    </row>
    <row r="51" spans="1:11" ht="21.75" thickBot="1">
      <c r="A51" s="38" t="s">
        <v>160</v>
      </c>
      <c r="B51" s="102"/>
      <c r="C51" s="102"/>
      <c r="E51" s="106">
        <f>+E48/E53</f>
        <v>4.6571428571428569E-2</v>
      </c>
      <c r="F51" s="104"/>
      <c r="G51" s="106">
        <f>+G48/G53</f>
        <v>-5.067857142857143E-3</v>
      </c>
      <c r="H51" s="104"/>
      <c r="I51" s="106">
        <f>+I48/I53</f>
        <v>5.1310714285714286E-2</v>
      </c>
      <c r="J51" s="104"/>
      <c r="K51" s="106">
        <f>+K48/K53</f>
        <v>-6.2142857142857139E-4</v>
      </c>
    </row>
    <row r="52" spans="1:11" ht="21.75" thickTop="1">
      <c r="A52" s="38"/>
      <c r="B52" s="102"/>
      <c r="C52" s="102"/>
      <c r="E52" s="47"/>
      <c r="F52" s="88"/>
      <c r="G52" s="47"/>
      <c r="H52" s="39"/>
      <c r="I52" s="47"/>
      <c r="J52" s="39"/>
      <c r="K52" s="47"/>
    </row>
    <row r="53" spans="1:11" ht="21.75" thickBot="1">
      <c r="A53" s="38" t="s">
        <v>120</v>
      </c>
      <c r="B53" s="102"/>
      <c r="C53" s="102"/>
      <c r="E53" s="48">
        <v>280000</v>
      </c>
      <c r="F53" s="88"/>
      <c r="G53" s="48">
        <v>280000</v>
      </c>
      <c r="H53" s="88"/>
      <c r="I53" s="48">
        <v>280000</v>
      </c>
      <c r="J53" s="39"/>
      <c r="K53" s="48">
        <v>280000</v>
      </c>
    </row>
    <row r="54" spans="1:11" ht="21.75" thickTop="1">
      <c r="C54" s="88"/>
    </row>
    <row r="55" spans="1:11">
      <c r="A55" s="95" t="s">
        <v>11</v>
      </c>
      <c r="C55" s="88"/>
    </row>
    <row r="56" spans="1:11">
      <c r="C56" s="88"/>
    </row>
    <row r="57" spans="1:11">
      <c r="C57" s="88"/>
    </row>
    <row r="58" spans="1:11">
      <c r="C58" s="88"/>
    </row>
    <row r="59" spans="1:11">
      <c r="A59" s="87"/>
      <c r="K59" s="90" t="s">
        <v>99</v>
      </c>
    </row>
    <row r="60" spans="1:11">
      <c r="A60" s="91" t="s">
        <v>73</v>
      </c>
      <c r="C60" s="88"/>
    </row>
    <row r="61" spans="1:11">
      <c r="A61" s="49" t="s">
        <v>44</v>
      </c>
      <c r="C61" s="88"/>
    </row>
    <row r="62" spans="1:11">
      <c r="A62" s="58" t="s">
        <v>146</v>
      </c>
      <c r="C62" s="88"/>
    </row>
    <row r="63" spans="1:11">
      <c r="C63" s="88"/>
      <c r="K63" s="90" t="s">
        <v>95</v>
      </c>
    </row>
    <row r="64" spans="1:11">
      <c r="A64" s="95" t="s">
        <v>92</v>
      </c>
      <c r="B64" s="92"/>
      <c r="C64" s="92"/>
      <c r="E64" s="41"/>
      <c r="F64" s="86" t="s">
        <v>58</v>
      </c>
      <c r="G64" s="41"/>
      <c r="H64" s="42"/>
      <c r="I64" s="41"/>
      <c r="J64" s="86" t="s">
        <v>59</v>
      </c>
      <c r="K64" s="41"/>
    </row>
    <row r="65" spans="1:12">
      <c r="B65" s="96"/>
      <c r="C65" s="96" t="s">
        <v>0</v>
      </c>
      <c r="E65" s="43">
        <v>2564</v>
      </c>
      <c r="F65" s="97"/>
      <c r="G65" s="43">
        <v>2563</v>
      </c>
      <c r="H65" s="98"/>
      <c r="I65" s="43">
        <v>2564</v>
      </c>
      <c r="J65" s="97"/>
      <c r="K65" s="43">
        <v>2563</v>
      </c>
    </row>
    <row r="66" spans="1:12">
      <c r="A66" s="46" t="s">
        <v>45</v>
      </c>
      <c r="C66" s="88"/>
      <c r="E66" s="39"/>
      <c r="F66" s="39"/>
      <c r="G66" s="39"/>
      <c r="H66" s="39"/>
      <c r="I66" s="39"/>
      <c r="J66" s="39"/>
      <c r="K66" s="39"/>
    </row>
    <row r="67" spans="1:12">
      <c r="A67" s="51" t="s">
        <v>172</v>
      </c>
      <c r="C67" s="88"/>
      <c r="E67" s="39">
        <f>E27</f>
        <v>15441</v>
      </c>
      <c r="F67" s="39"/>
      <c r="G67" s="39">
        <f>G27</f>
        <v>-1464</v>
      </c>
      <c r="H67" s="39"/>
      <c r="I67" s="39">
        <f>I27</f>
        <v>17052</v>
      </c>
      <c r="J67" s="39"/>
      <c r="K67" s="39">
        <f>K27</f>
        <v>104</v>
      </c>
    </row>
    <row r="68" spans="1:12">
      <c r="A68" s="51" t="s">
        <v>174</v>
      </c>
      <c r="C68" s="88"/>
      <c r="E68" s="39"/>
      <c r="F68" s="39"/>
      <c r="G68" s="39"/>
      <c r="H68" s="39"/>
      <c r="I68" s="39"/>
      <c r="J68" s="39"/>
      <c r="K68" s="39"/>
    </row>
    <row r="69" spans="1:12">
      <c r="A69" s="51" t="s">
        <v>173</v>
      </c>
      <c r="C69" s="88"/>
      <c r="E69" s="39"/>
      <c r="F69" s="39"/>
      <c r="G69" s="39"/>
      <c r="H69" s="39"/>
      <c r="I69" s="39"/>
      <c r="J69" s="39"/>
      <c r="K69" s="39"/>
    </row>
    <row r="70" spans="1:12">
      <c r="A70" s="38" t="s">
        <v>46</v>
      </c>
      <c r="C70" s="99" t="s">
        <v>178</v>
      </c>
      <c r="D70" s="88"/>
      <c r="E70" s="39">
        <v>11873</v>
      </c>
      <c r="F70" s="39"/>
      <c r="G70" s="39">
        <v>11671</v>
      </c>
      <c r="H70" s="39"/>
      <c r="I70" s="39">
        <v>10660</v>
      </c>
      <c r="J70" s="39"/>
      <c r="K70" s="39">
        <v>11043</v>
      </c>
    </row>
    <row r="71" spans="1:12">
      <c r="A71" s="38" t="s">
        <v>161</v>
      </c>
      <c r="C71" s="88"/>
      <c r="D71" s="88"/>
      <c r="E71" s="39">
        <v>-3215</v>
      </c>
      <c r="F71" s="39"/>
      <c r="G71" s="39">
        <v>416</v>
      </c>
      <c r="H71" s="39"/>
      <c r="I71" s="39">
        <v>-3215</v>
      </c>
      <c r="J71" s="39"/>
      <c r="K71" s="39">
        <v>416</v>
      </c>
    </row>
    <row r="72" spans="1:12">
      <c r="A72" s="38" t="s">
        <v>162</v>
      </c>
      <c r="C72" s="88"/>
      <c r="D72" s="88"/>
      <c r="E72" s="39">
        <v>-1000</v>
      </c>
      <c r="F72" s="39"/>
      <c r="G72" s="39">
        <v>221</v>
      </c>
      <c r="H72" s="39"/>
      <c r="I72" s="39">
        <v>-1000</v>
      </c>
      <c r="J72" s="39"/>
      <c r="K72" s="39">
        <v>221</v>
      </c>
    </row>
    <row r="73" spans="1:12">
      <c r="A73" s="38" t="s">
        <v>136</v>
      </c>
      <c r="C73" s="88"/>
      <c r="D73" s="88"/>
      <c r="E73" s="39">
        <v>-3155</v>
      </c>
      <c r="F73" s="39"/>
      <c r="G73" s="39">
        <v>-422</v>
      </c>
      <c r="H73" s="39"/>
      <c r="I73" s="39">
        <v>-3155</v>
      </c>
      <c r="J73" s="39"/>
      <c r="K73" s="39">
        <v>-422</v>
      </c>
    </row>
    <row r="74" spans="1:12">
      <c r="A74" s="38" t="s">
        <v>134</v>
      </c>
      <c r="C74" s="88"/>
      <c r="D74" s="88"/>
      <c r="E74" s="39">
        <v>0</v>
      </c>
      <c r="F74" s="39"/>
      <c r="G74" s="39">
        <v>8</v>
      </c>
      <c r="H74" s="39"/>
      <c r="I74" s="39">
        <v>0</v>
      </c>
      <c r="J74" s="39"/>
      <c r="K74" s="39">
        <v>8</v>
      </c>
    </row>
    <row r="75" spans="1:12">
      <c r="A75" s="38" t="s">
        <v>163</v>
      </c>
      <c r="C75" s="99"/>
      <c r="D75" s="88"/>
      <c r="E75" s="39">
        <v>1888</v>
      </c>
      <c r="F75" s="39"/>
      <c r="G75" s="39">
        <v>0</v>
      </c>
      <c r="H75" s="39"/>
      <c r="I75" s="39">
        <v>1850</v>
      </c>
      <c r="J75" s="39"/>
      <c r="K75" s="39">
        <v>0</v>
      </c>
    </row>
    <row r="76" spans="1:12">
      <c r="A76" s="38" t="s">
        <v>164</v>
      </c>
      <c r="C76" s="99"/>
      <c r="D76" s="88"/>
      <c r="E76" s="39"/>
      <c r="F76" s="39"/>
      <c r="G76" s="39"/>
      <c r="H76" s="39"/>
      <c r="I76" s="39"/>
      <c r="J76" s="39"/>
      <c r="K76" s="39"/>
    </row>
    <row r="77" spans="1:12">
      <c r="A77" s="38" t="s">
        <v>165</v>
      </c>
      <c r="C77" s="131">
        <v>7.1</v>
      </c>
      <c r="D77" s="88"/>
      <c r="E77" s="39">
        <v>-10265</v>
      </c>
      <c r="F77" s="39"/>
      <c r="G77" s="39">
        <v>330</v>
      </c>
      <c r="H77" s="39"/>
      <c r="I77" s="39">
        <v>-10265</v>
      </c>
      <c r="J77" s="39"/>
      <c r="K77" s="39">
        <v>330</v>
      </c>
    </row>
    <row r="78" spans="1:12">
      <c r="A78" s="38" t="s">
        <v>66</v>
      </c>
      <c r="C78" s="99"/>
      <c r="D78" s="88"/>
      <c r="E78" s="39">
        <v>426</v>
      </c>
      <c r="F78" s="39"/>
      <c r="G78" s="39">
        <v>201</v>
      </c>
      <c r="H78" s="39"/>
      <c r="I78" s="39">
        <v>378</v>
      </c>
      <c r="J78" s="39"/>
      <c r="K78" s="39">
        <v>173</v>
      </c>
    </row>
    <row r="79" spans="1:12">
      <c r="A79" s="38" t="s">
        <v>135</v>
      </c>
      <c r="C79" s="88"/>
      <c r="D79" s="88"/>
      <c r="E79" s="39">
        <v>41</v>
      </c>
      <c r="F79" s="39"/>
      <c r="G79" s="39">
        <v>53</v>
      </c>
      <c r="H79" s="39"/>
      <c r="I79" s="39">
        <v>41</v>
      </c>
      <c r="J79" s="39"/>
      <c r="K79" s="39">
        <v>53</v>
      </c>
    </row>
    <row r="80" spans="1:12">
      <c r="A80" s="38" t="s">
        <v>47</v>
      </c>
      <c r="C80" s="88"/>
      <c r="D80" s="88"/>
      <c r="E80" s="2">
        <v>-3</v>
      </c>
      <c r="F80" s="36"/>
      <c r="G80" s="2">
        <v>-1901</v>
      </c>
      <c r="H80" s="36"/>
      <c r="I80" s="36">
        <v>-138</v>
      </c>
      <c r="J80" s="36"/>
      <c r="K80" s="36">
        <v>-1934</v>
      </c>
      <c r="L80" s="89"/>
    </row>
    <row r="81" spans="1:11">
      <c r="A81" s="38" t="s">
        <v>133</v>
      </c>
      <c r="C81" s="131" t="s">
        <v>179</v>
      </c>
      <c r="D81" s="88"/>
      <c r="E81" s="52">
        <v>573</v>
      </c>
      <c r="F81" s="39"/>
      <c r="G81" s="52">
        <v>679</v>
      </c>
      <c r="H81" s="39"/>
      <c r="I81" s="45">
        <v>564</v>
      </c>
      <c r="J81" s="39"/>
      <c r="K81" s="45">
        <v>667</v>
      </c>
    </row>
    <row r="82" spans="1:11">
      <c r="A82" s="38" t="s">
        <v>48</v>
      </c>
      <c r="C82" s="88"/>
      <c r="D82" s="88"/>
      <c r="E82" s="39"/>
      <c r="F82" s="39"/>
      <c r="G82" s="39"/>
      <c r="H82" s="39"/>
      <c r="I82" s="39"/>
      <c r="J82" s="39"/>
      <c r="K82" s="39"/>
    </row>
    <row r="83" spans="1:11">
      <c r="A83" s="38" t="s">
        <v>49</v>
      </c>
      <c r="C83" s="88"/>
      <c r="D83" s="88"/>
      <c r="E83" s="39">
        <f>SUM(E67:E81)</f>
        <v>12604</v>
      </c>
      <c r="F83" s="39"/>
      <c r="G83" s="39">
        <f>SUM(G67:G81)</f>
        <v>9792</v>
      </c>
      <c r="H83" s="39"/>
      <c r="I83" s="39">
        <f>SUM(I67:I81)</f>
        <v>12772</v>
      </c>
      <c r="J83" s="39"/>
      <c r="K83" s="39">
        <f>SUM(K67:K81)</f>
        <v>10659</v>
      </c>
    </row>
    <row r="84" spans="1:11">
      <c r="A84" s="38" t="s">
        <v>50</v>
      </c>
      <c r="C84" s="88"/>
      <c r="D84" s="88"/>
      <c r="E84" s="39"/>
      <c r="F84" s="39"/>
      <c r="G84" s="39"/>
      <c r="H84" s="39"/>
      <c r="I84" s="39"/>
      <c r="J84" s="39"/>
      <c r="K84" s="39"/>
    </row>
    <row r="85" spans="1:11">
      <c r="A85" s="38" t="s">
        <v>51</v>
      </c>
      <c r="C85" s="88"/>
      <c r="D85" s="88"/>
      <c r="E85" s="39">
        <v>35056</v>
      </c>
      <c r="F85" s="39"/>
      <c r="G85" s="39">
        <v>37528</v>
      </c>
      <c r="H85" s="39"/>
      <c r="I85" s="39">
        <v>36958</v>
      </c>
      <c r="J85" s="39"/>
      <c r="K85" s="39">
        <v>38026</v>
      </c>
    </row>
    <row r="86" spans="1:11">
      <c r="A86" s="38" t="s">
        <v>53</v>
      </c>
      <c r="C86" s="88"/>
      <c r="D86" s="88"/>
      <c r="E86" s="39">
        <v>2276</v>
      </c>
      <c r="F86" s="39"/>
      <c r="G86" s="39">
        <v>-2013</v>
      </c>
      <c r="H86" s="39"/>
      <c r="I86" s="39">
        <v>1987</v>
      </c>
      <c r="J86" s="39"/>
      <c r="K86" s="39">
        <v>-1840</v>
      </c>
    </row>
    <row r="87" spans="1:11">
      <c r="A87" s="38" t="s">
        <v>52</v>
      </c>
      <c r="C87" s="88"/>
      <c r="D87" s="88"/>
      <c r="E87" s="39">
        <v>703</v>
      </c>
      <c r="F87" s="39"/>
      <c r="G87" s="39">
        <v>-581</v>
      </c>
      <c r="H87" s="39"/>
      <c r="I87" s="39">
        <v>775</v>
      </c>
      <c r="J87" s="39"/>
      <c r="K87" s="39">
        <v>-492</v>
      </c>
    </row>
    <row r="88" spans="1:11">
      <c r="A88" s="38" t="s">
        <v>54</v>
      </c>
      <c r="C88" s="88"/>
      <c r="D88" s="88"/>
      <c r="E88" s="39">
        <v>-186</v>
      </c>
      <c r="F88" s="39"/>
      <c r="G88" s="39">
        <v>-7755</v>
      </c>
      <c r="H88" s="39"/>
      <c r="I88" s="39">
        <v>253</v>
      </c>
      <c r="J88" s="39"/>
      <c r="K88" s="39">
        <v>-4506</v>
      </c>
    </row>
    <row r="89" spans="1:11">
      <c r="A89" s="38" t="s">
        <v>139</v>
      </c>
      <c r="C89" s="88"/>
      <c r="D89" s="88"/>
      <c r="E89" s="39">
        <v>726</v>
      </c>
      <c r="F89" s="39"/>
      <c r="G89" s="39">
        <v>-645</v>
      </c>
      <c r="H89" s="39"/>
      <c r="I89" s="39">
        <v>736</v>
      </c>
      <c r="J89" s="39"/>
      <c r="K89" s="39">
        <v>-792</v>
      </c>
    </row>
    <row r="90" spans="1:11">
      <c r="A90" s="38" t="s">
        <v>121</v>
      </c>
      <c r="C90" s="88"/>
      <c r="D90" s="88"/>
      <c r="E90" s="39">
        <v>87</v>
      </c>
      <c r="F90" s="39"/>
      <c r="G90" s="39">
        <v>1109</v>
      </c>
      <c r="H90" s="39"/>
      <c r="I90" s="39">
        <v>112</v>
      </c>
      <c r="J90" s="39"/>
      <c r="K90" s="39">
        <v>1109</v>
      </c>
    </row>
    <row r="91" spans="1:11">
      <c r="A91" s="38" t="s">
        <v>166</v>
      </c>
      <c r="C91" s="88"/>
      <c r="D91" s="88"/>
      <c r="E91" s="39"/>
      <c r="F91" s="39"/>
      <c r="G91" s="39"/>
      <c r="H91" s="39"/>
      <c r="I91" s="39"/>
      <c r="J91" s="39"/>
      <c r="K91" s="39"/>
    </row>
    <row r="92" spans="1:11">
      <c r="A92" s="38" t="s">
        <v>55</v>
      </c>
      <c r="C92" s="88"/>
      <c r="D92" s="88"/>
      <c r="E92" s="39">
        <v>-5337</v>
      </c>
      <c r="F92" s="39"/>
      <c r="G92" s="39">
        <v>-38531</v>
      </c>
      <c r="H92" s="39"/>
      <c r="I92" s="39">
        <v>-6167</v>
      </c>
      <c r="J92" s="39"/>
      <c r="K92" s="39">
        <v>-38699</v>
      </c>
    </row>
    <row r="93" spans="1:11">
      <c r="A93" s="38" t="s">
        <v>56</v>
      </c>
      <c r="C93" s="88"/>
      <c r="D93" s="88"/>
      <c r="E93" s="36">
        <v>-4790</v>
      </c>
      <c r="F93" s="36"/>
      <c r="G93" s="36">
        <v>-999</v>
      </c>
      <c r="H93" s="36"/>
      <c r="I93" s="36">
        <v>-6227</v>
      </c>
      <c r="J93" s="36"/>
      <c r="K93" s="36">
        <v>-1749</v>
      </c>
    </row>
    <row r="94" spans="1:11">
      <c r="A94" s="38" t="s">
        <v>114</v>
      </c>
      <c r="C94" s="88"/>
      <c r="D94" s="88"/>
      <c r="E94" s="45">
        <v>-94</v>
      </c>
      <c r="F94" s="36"/>
      <c r="G94" s="45">
        <v>-706</v>
      </c>
      <c r="H94" s="36"/>
      <c r="I94" s="45">
        <v>-94</v>
      </c>
      <c r="J94" s="36"/>
      <c r="K94" s="45">
        <v>-706</v>
      </c>
    </row>
    <row r="95" spans="1:11">
      <c r="A95" s="38" t="s">
        <v>167</v>
      </c>
      <c r="C95" s="88"/>
      <c r="D95" s="88"/>
      <c r="E95" s="39">
        <f>SUM(E83:E94)</f>
        <v>41045</v>
      </c>
      <c r="F95" s="39"/>
      <c r="G95" s="39">
        <f>SUM(G83:G94)</f>
        <v>-2801</v>
      </c>
      <c r="H95" s="39"/>
      <c r="I95" s="39">
        <f>SUM(I83:I94)</f>
        <v>41105</v>
      </c>
      <c r="J95" s="39"/>
      <c r="K95" s="39">
        <f>SUM(K83:K94)</f>
        <v>1010</v>
      </c>
    </row>
    <row r="96" spans="1:11">
      <c r="A96" s="38" t="s">
        <v>105</v>
      </c>
      <c r="C96" s="88"/>
      <c r="D96" s="88"/>
      <c r="E96" s="39">
        <v>-3838</v>
      </c>
      <c r="F96" s="39"/>
      <c r="G96" s="39">
        <v>-4804</v>
      </c>
      <c r="H96" s="39"/>
      <c r="I96" s="39">
        <v>-3705</v>
      </c>
      <c r="J96" s="39"/>
      <c r="K96" s="39">
        <v>-4745</v>
      </c>
    </row>
    <row r="97" spans="1:11">
      <c r="A97" s="49" t="s">
        <v>168</v>
      </c>
      <c r="C97" s="88"/>
      <c r="D97" s="88"/>
      <c r="E97" s="56">
        <f>SUM(E95:E96)</f>
        <v>37207</v>
      </c>
      <c r="F97" s="39"/>
      <c r="G97" s="56">
        <f>SUM(G95:G96)</f>
        <v>-7605</v>
      </c>
      <c r="H97" s="39"/>
      <c r="I97" s="56">
        <f>SUM(I95:I96)</f>
        <v>37400</v>
      </c>
      <c r="J97" s="53"/>
      <c r="K97" s="56">
        <f>SUM(K95:K96)</f>
        <v>-3735</v>
      </c>
    </row>
    <row r="98" spans="1:11">
      <c r="A98" s="38"/>
      <c r="C98" s="88"/>
      <c r="D98" s="88"/>
      <c r="F98" s="88"/>
    </row>
    <row r="99" spans="1:11">
      <c r="A99" s="54" t="s">
        <v>11</v>
      </c>
      <c r="C99" s="88"/>
      <c r="F99" s="88"/>
    </row>
    <row r="100" spans="1:11">
      <c r="A100" s="87"/>
      <c r="K100" s="90" t="s">
        <v>99</v>
      </c>
    </row>
    <row r="101" spans="1:11">
      <c r="A101" s="91" t="s">
        <v>73</v>
      </c>
      <c r="C101" s="88"/>
      <c r="F101" s="88"/>
    </row>
    <row r="102" spans="1:11">
      <c r="A102" s="49" t="s">
        <v>57</v>
      </c>
      <c r="C102" s="88"/>
      <c r="F102" s="88"/>
    </row>
    <row r="103" spans="1:11">
      <c r="A103" s="58" t="s">
        <v>146</v>
      </c>
      <c r="C103" s="88"/>
    </row>
    <row r="104" spans="1:11">
      <c r="C104" s="88"/>
      <c r="K104" s="90" t="s">
        <v>95</v>
      </c>
    </row>
    <row r="105" spans="1:11">
      <c r="A105" s="95" t="s">
        <v>92</v>
      </c>
      <c r="B105" s="92"/>
      <c r="C105" s="92"/>
      <c r="E105" s="41"/>
      <c r="F105" s="86" t="s">
        <v>58</v>
      </c>
      <c r="G105" s="41"/>
      <c r="H105" s="42"/>
      <c r="I105" s="41"/>
      <c r="J105" s="86" t="s">
        <v>59</v>
      </c>
      <c r="K105" s="41"/>
    </row>
    <row r="106" spans="1:11">
      <c r="B106" s="96"/>
      <c r="C106" s="96" t="s">
        <v>0</v>
      </c>
      <c r="E106" s="43">
        <v>2564</v>
      </c>
      <c r="F106" s="97"/>
      <c r="G106" s="43">
        <v>2563</v>
      </c>
      <c r="H106" s="98"/>
      <c r="I106" s="43">
        <v>2564</v>
      </c>
      <c r="J106" s="97"/>
      <c r="K106" s="43">
        <v>2563</v>
      </c>
    </row>
    <row r="107" spans="1:11">
      <c r="A107" s="46" t="s">
        <v>108</v>
      </c>
      <c r="C107" s="88"/>
      <c r="E107" s="39"/>
      <c r="F107" s="39"/>
      <c r="G107" s="39"/>
      <c r="H107" s="39"/>
      <c r="I107" s="39"/>
      <c r="J107" s="39"/>
      <c r="K107" s="39"/>
    </row>
    <row r="108" spans="1:11">
      <c r="A108" s="51" t="s">
        <v>180</v>
      </c>
      <c r="C108" s="131">
        <v>7.1</v>
      </c>
      <c r="E108" s="39">
        <v>-79760</v>
      </c>
      <c r="F108" s="39"/>
      <c r="G108" s="39">
        <v>0</v>
      </c>
      <c r="H108" s="39"/>
      <c r="I108" s="39">
        <v>-79760</v>
      </c>
      <c r="J108" s="39"/>
      <c r="K108" s="39">
        <v>0</v>
      </c>
    </row>
    <row r="109" spans="1:11">
      <c r="A109" s="51" t="s">
        <v>137</v>
      </c>
      <c r="C109" s="132"/>
      <c r="E109" s="39">
        <v>0</v>
      </c>
      <c r="F109" s="39"/>
      <c r="G109" s="39">
        <v>0</v>
      </c>
      <c r="H109" s="39"/>
      <c r="I109" s="39">
        <v>0</v>
      </c>
      <c r="J109" s="39"/>
      <c r="K109" s="39">
        <v>-3000</v>
      </c>
    </row>
    <row r="110" spans="1:11">
      <c r="A110" s="55" t="s">
        <v>67</v>
      </c>
      <c r="C110" s="132"/>
      <c r="D110" s="88"/>
      <c r="E110" s="39">
        <v>1</v>
      </c>
      <c r="F110" s="39"/>
      <c r="G110" s="39">
        <v>290</v>
      </c>
      <c r="H110" s="39"/>
      <c r="I110" s="39">
        <v>48</v>
      </c>
      <c r="J110" s="39"/>
      <c r="K110" s="39">
        <v>290</v>
      </c>
    </row>
    <row r="111" spans="1:11">
      <c r="A111" s="55" t="s">
        <v>115</v>
      </c>
      <c r="B111" s="99"/>
      <c r="C111" s="99" t="s">
        <v>181</v>
      </c>
      <c r="D111" s="88"/>
      <c r="E111" s="39">
        <v>-1250</v>
      </c>
      <c r="F111" s="39"/>
      <c r="G111" s="39">
        <v>-5498</v>
      </c>
      <c r="H111" s="39"/>
      <c r="I111" s="39">
        <v>-1194</v>
      </c>
      <c r="J111" s="39"/>
      <c r="K111" s="39">
        <v>-4351</v>
      </c>
    </row>
    <row r="112" spans="1:11">
      <c r="A112" s="55" t="s">
        <v>175</v>
      </c>
      <c r="C112" s="99">
        <v>9</v>
      </c>
      <c r="D112" s="88"/>
      <c r="E112" s="39">
        <v>0</v>
      </c>
      <c r="F112" s="39"/>
      <c r="G112" s="39">
        <v>0</v>
      </c>
      <c r="H112" s="39"/>
      <c r="I112" s="39">
        <v>0</v>
      </c>
      <c r="J112" s="39"/>
      <c r="K112" s="39">
        <v>-3000</v>
      </c>
    </row>
    <row r="113" spans="1:11">
      <c r="A113" s="46" t="s">
        <v>169</v>
      </c>
      <c r="C113" s="88"/>
      <c r="D113" s="88"/>
      <c r="E113" s="56">
        <f>SUM(E108:E112)</f>
        <v>-81009</v>
      </c>
      <c r="F113" s="39"/>
      <c r="G113" s="56">
        <f>SUM(G108:G112)</f>
        <v>-5208</v>
      </c>
      <c r="H113" s="39"/>
      <c r="I113" s="56">
        <f>SUM(I108:I112)</f>
        <v>-80906</v>
      </c>
      <c r="J113" s="39"/>
      <c r="K113" s="56">
        <f>SUM(K108:K112)</f>
        <v>-10061</v>
      </c>
    </row>
    <row r="114" spans="1:11">
      <c r="A114" s="46" t="s">
        <v>119</v>
      </c>
      <c r="C114" s="88"/>
      <c r="D114" s="88"/>
      <c r="F114" s="88"/>
      <c r="H114" s="88"/>
    </row>
    <row r="115" spans="1:11">
      <c r="A115" s="51" t="s">
        <v>141</v>
      </c>
      <c r="C115" s="131">
        <v>13.2</v>
      </c>
      <c r="D115" s="88"/>
      <c r="E115" s="39">
        <v>-3436</v>
      </c>
      <c r="F115" s="39"/>
      <c r="G115" s="39">
        <v>-3400</v>
      </c>
      <c r="H115" s="39"/>
      <c r="I115" s="39">
        <v>-3178</v>
      </c>
      <c r="J115" s="39"/>
      <c r="K115" s="39">
        <v>-3180</v>
      </c>
    </row>
    <row r="116" spans="1:11">
      <c r="A116" s="46" t="s">
        <v>118</v>
      </c>
      <c r="C116" s="88"/>
      <c r="D116" s="88"/>
      <c r="E116" s="56">
        <f>SUM(E115:E115)</f>
        <v>-3436</v>
      </c>
      <c r="F116" s="39"/>
      <c r="G116" s="56">
        <f>SUM(G115:G115)</f>
        <v>-3400</v>
      </c>
      <c r="H116" s="39"/>
      <c r="I116" s="56">
        <f>SUM(I115:I115)</f>
        <v>-3178</v>
      </c>
      <c r="J116" s="39"/>
      <c r="K116" s="56">
        <f>SUM(K115:K115)</f>
        <v>-3180</v>
      </c>
    </row>
    <row r="117" spans="1:11">
      <c r="A117" s="46" t="s">
        <v>124</v>
      </c>
      <c r="C117" s="88"/>
      <c r="D117" s="88"/>
      <c r="E117" s="56">
        <v>111</v>
      </c>
      <c r="F117" s="39"/>
      <c r="G117" s="56">
        <v>306</v>
      </c>
      <c r="H117" s="39"/>
      <c r="I117" s="56">
        <v>0</v>
      </c>
      <c r="J117" s="39"/>
      <c r="K117" s="56">
        <v>0</v>
      </c>
    </row>
    <row r="118" spans="1:11">
      <c r="A118" s="46" t="s">
        <v>142</v>
      </c>
      <c r="C118" s="88"/>
      <c r="D118" s="88"/>
      <c r="E118" s="2">
        <f>E97+E113+E117+E116</f>
        <v>-47127</v>
      </c>
      <c r="F118" s="53"/>
      <c r="G118" s="2">
        <f>G97+G113+G117+G116</f>
        <v>-15907</v>
      </c>
      <c r="H118" s="53"/>
      <c r="I118" s="2">
        <f>I97+I113+I117+I116</f>
        <v>-46684</v>
      </c>
      <c r="J118" s="53"/>
      <c r="K118" s="2">
        <f>K97+K113+K117+K116</f>
        <v>-16976</v>
      </c>
    </row>
    <row r="119" spans="1:11">
      <c r="A119" s="38" t="s">
        <v>106</v>
      </c>
      <c r="C119" s="88"/>
      <c r="D119" s="88"/>
      <c r="E119" s="52">
        <v>306381</v>
      </c>
      <c r="F119" s="53"/>
      <c r="G119" s="52">
        <v>77543</v>
      </c>
      <c r="H119" s="53"/>
      <c r="I119" s="52">
        <v>301778</v>
      </c>
      <c r="J119" s="53"/>
      <c r="K119" s="52">
        <v>71915</v>
      </c>
    </row>
    <row r="120" spans="1:11" ht="21.75" thickBot="1">
      <c r="A120" s="50" t="s">
        <v>107</v>
      </c>
      <c r="C120" s="99"/>
      <c r="D120" s="88"/>
      <c r="E120" s="57">
        <f>SUM(E118:E119)</f>
        <v>259254</v>
      </c>
      <c r="F120" s="53"/>
      <c r="G120" s="57">
        <f>SUM(G118:G119)</f>
        <v>61636</v>
      </c>
      <c r="H120" s="53"/>
      <c r="I120" s="57">
        <f>SUM(I118:I119)</f>
        <v>255094</v>
      </c>
      <c r="J120" s="53"/>
      <c r="K120" s="57">
        <f>SUM(K118:K119)</f>
        <v>54939</v>
      </c>
    </row>
    <row r="121" spans="1:11" ht="21.75" thickTop="1">
      <c r="A121" s="51"/>
      <c r="C121" s="88"/>
      <c r="D121" s="88"/>
      <c r="E121" s="39"/>
      <c r="F121" s="39"/>
      <c r="G121" s="39"/>
      <c r="H121" s="39"/>
      <c r="I121" s="39"/>
      <c r="J121" s="39"/>
      <c r="K121" s="39"/>
    </row>
    <row r="122" spans="1:11">
      <c r="A122" s="58" t="s">
        <v>68</v>
      </c>
      <c r="C122" s="88"/>
      <c r="D122" s="88"/>
      <c r="E122" s="39"/>
      <c r="F122" s="39"/>
      <c r="G122" s="39"/>
      <c r="H122" s="39"/>
      <c r="I122" s="39"/>
      <c r="J122" s="39"/>
      <c r="K122" s="39"/>
    </row>
    <row r="123" spans="1:11">
      <c r="A123" s="59" t="s">
        <v>69</v>
      </c>
      <c r="C123" s="88"/>
      <c r="D123" s="88"/>
      <c r="E123" s="39"/>
      <c r="F123" s="39"/>
      <c r="G123" s="39"/>
      <c r="H123" s="39"/>
      <c r="I123" s="39"/>
      <c r="J123" s="39"/>
      <c r="K123" s="39"/>
    </row>
    <row r="124" spans="1:11">
      <c r="A124" s="59" t="s">
        <v>170</v>
      </c>
      <c r="C124" s="88"/>
      <c r="D124" s="88"/>
      <c r="E124" s="39"/>
      <c r="F124" s="39"/>
      <c r="G124" s="39"/>
      <c r="H124" s="39"/>
      <c r="I124" s="39"/>
      <c r="J124" s="39"/>
      <c r="K124" s="39"/>
    </row>
    <row r="125" spans="1:11" ht="21" customHeight="1">
      <c r="A125" s="59" t="s">
        <v>171</v>
      </c>
      <c r="B125" s="59"/>
      <c r="C125" s="99">
        <v>10</v>
      </c>
      <c r="D125" s="88"/>
      <c r="E125" s="39">
        <v>269</v>
      </c>
      <c r="F125" s="39"/>
      <c r="G125" s="39">
        <v>-132</v>
      </c>
      <c r="H125" s="39"/>
      <c r="I125" s="39">
        <v>269</v>
      </c>
      <c r="J125" s="39"/>
      <c r="K125" s="39">
        <v>-345</v>
      </c>
    </row>
    <row r="126" spans="1:11">
      <c r="A126" s="51"/>
      <c r="C126" s="88"/>
      <c r="E126" s="39"/>
      <c r="F126" s="39"/>
      <c r="G126" s="39"/>
      <c r="H126" s="39"/>
      <c r="I126" s="39"/>
      <c r="J126" s="39"/>
      <c r="K126" s="39"/>
    </row>
    <row r="127" spans="1:11">
      <c r="A127" s="54" t="s">
        <v>11</v>
      </c>
      <c r="C127" s="88"/>
      <c r="E127" s="39"/>
      <c r="F127" s="39"/>
      <c r="G127" s="39"/>
      <c r="H127" s="39"/>
      <c r="I127" s="39"/>
      <c r="J127" s="39"/>
      <c r="K127" s="39"/>
    </row>
  </sheetData>
  <printOptions horizontalCentered="1"/>
  <pageMargins left="0.86614173228346458" right="0.23622047244094491" top="0.39370078740157483" bottom="0" header="0.19685039370078741" footer="0.19685039370078741"/>
  <pageSetup paperSize="9" scale="88" orientation="portrait" r:id="rId1"/>
  <rowBreaks count="3" manualBreakCount="3">
    <brk id="31" max="16383" man="1"/>
    <brk id="58" max="10" man="1"/>
    <brk id="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6"/>
  <sheetViews>
    <sheetView showGridLines="0" view="pageBreakPreview" zoomScaleNormal="55" zoomScaleSheetLayoutView="100" workbookViewId="0"/>
  </sheetViews>
  <sheetFormatPr defaultColWidth="8.6640625" defaultRowHeight="24" customHeight="1"/>
  <cols>
    <col min="1" max="1" width="30.5" style="4" customWidth="1"/>
    <col min="2" max="2" width="1.83203125" style="4" customWidth="1"/>
    <col min="3" max="3" width="14.5" style="4" customWidth="1"/>
    <col min="4" max="4" width="0.83203125" style="4" customWidth="1"/>
    <col min="5" max="5" width="14.5" style="4" customWidth="1"/>
    <col min="6" max="6" width="0.83203125" style="4" customWidth="1"/>
    <col min="7" max="7" width="14.5" style="4" customWidth="1"/>
    <col min="8" max="8" width="0.83203125" style="4" customWidth="1"/>
    <col min="9" max="9" width="14.5" style="4" customWidth="1"/>
    <col min="10" max="10" width="0.83203125" style="8" customWidth="1"/>
    <col min="11" max="11" width="14.5" style="4" customWidth="1"/>
    <col min="12" max="12" width="0.83203125" style="8" customWidth="1"/>
    <col min="13" max="13" width="14.5" style="4" customWidth="1"/>
    <col min="14" max="14" width="0.1640625" style="4" hidden="1" customWidth="1"/>
    <col min="15" max="16384" width="8.6640625" style="4"/>
  </cols>
  <sheetData>
    <row r="1" spans="1:18" ht="24" customHeight="1">
      <c r="M1" s="66" t="s">
        <v>99</v>
      </c>
    </row>
    <row r="2" spans="1:18" ht="24" customHeight="1">
      <c r="A2" s="1" t="s">
        <v>73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8" ht="24" customHeight="1">
      <c r="A3" s="5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8" ht="24" customHeight="1">
      <c r="A4" s="58" t="s">
        <v>146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24" customHeight="1">
      <c r="B5" s="7"/>
      <c r="C5" s="7"/>
      <c r="D5" s="7"/>
      <c r="E5" s="7"/>
      <c r="F5" s="7"/>
      <c r="G5" s="7"/>
      <c r="H5" s="7"/>
      <c r="I5" s="7"/>
      <c r="K5" s="9"/>
      <c r="M5" s="9" t="s">
        <v>95</v>
      </c>
      <c r="N5" s="7"/>
    </row>
    <row r="6" spans="1:18" s="10" customFormat="1" ht="24" customHeight="1">
      <c r="C6" s="137" t="s">
        <v>58</v>
      </c>
      <c r="D6" s="137"/>
      <c r="E6" s="137"/>
      <c r="F6" s="137"/>
      <c r="G6" s="137"/>
      <c r="H6" s="137"/>
      <c r="I6" s="137"/>
      <c r="J6" s="137"/>
      <c r="K6" s="137"/>
      <c r="L6" s="137"/>
      <c r="M6" s="137"/>
      <c r="O6" s="12"/>
      <c r="P6" s="12"/>
      <c r="Q6" s="12"/>
      <c r="R6" s="12"/>
    </row>
    <row r="7" spans="1:18" s="10" customFormat="1" ht="24" customHeight="1">
      <c r="C7" s="12"/>
      <c r="D7" s="12"/>
      <c r="E7" s="12"/>
      <c r="F7" s="12"/>
      <c r="J7" s="12"/>
      <c r="K7" s="13" t="s">
        <v>81</v>
      </c>
      <c r="L7" s="12"/>
      <c r="M7" s="12"/>
      <c r="O7" s="12"/>
      <c r="P7" s="12"/>
      <c r="Q7" s="12"/>
      <c r="R7" s="12"/>
    </row>
    <row r="8" spans="1:18" s="10" customFormat="1" ht="24" customHeight="1">
      <c r="C8" s="12"/>
      <c r="D8" s="12"/>
      <c r="E8" s="12"/>
      <c r="F8" s="12"/>
      <c r="G8" s="12"/>
      <c r="H8" s="12"/>
      <c r="I8" s="12"/>
      <c r="J8" s="12"/>
      <c r="K8" s="15" t="s">
        <v>8</v>
      </c>
      <c r="L8" s="12"/>
      <c r="M8" s="12"/>
      <c r="O8" s="12"/>
      <c r="P8" s="12"/>
      <c r="Q8" s="12"/>
      <c r="R8" s="12"/>
    </row>
    <row r="9" spans="1:18" s="10" customFormat="1" ht="24" customHeight="1">
      <c r="C9" s="12"/>
      <c r="D9" s="12"/>
      <c r="E9" s="12"/>
      <c r="F9" s="12"/>
      <c r="G9" s="11"/>
      <c r="H9" s="11" t="s">
        <v>76</v>
      </c>
      <c r="I9" s="11"/>
      <c r="J9" s="12"/>
      <c r="K9" s="13" t="s">
        <v>82</v>
      </c>
      <c r="L9" s="12"/>
      <c r="M9" s="12"/>
      <c r="O9" s="12"/>
      <c r="P9" s="12"/>
      <c r="Q9" s="12"/>
      <c r="R9" s="12"/>
    </row>
    <row r="10" spans="1:18" s="10" customFormat="1" ht="24" customHeight="1">
      <c r="C10" s="12"/>
      <c r="D10" s="12"/>
      <c r="E10" s="12"/>
      <c r="F10" s="12"/>
      <c r="G10" s="26" t="s">
        <v>78</v>
      </c>
      <c r="H10" s="27"/>
      <c r="I10" s="26"/>
      <c r="J10" s="12"/>
      <c r="K10" s="10" t="s">
        <v>83</v>
      </c>
      <c r="L10" s="12"/>
      <c r="M10" s="13"/>
      <c r="O10" s="12"/>
      <c r="P10" s="12"/>
      <c r="Q10" s="12"/>
      <c r="R10" s="12"/>
    </row>
    <row r="11" spans="1:18" s="10" customFormat="1" ht="24" customHeight="1">
      <c r="C11" s="12" t="s">
        <v>22</v>
      </c>
      <c r="D11" s="12"/>
      <c r="E11" s="12" t="s">
        <v>87</v>
      </c>
      <c r="F11" s="12"/>
      <c r="G11" s="26" t="s">
        <v>79</v>
      </c>
      <c r="H11" s="27"/>
      <c r="I11" s="26" t="s">
        <v>33</v>
      </c>
      <c r="J11" s="12"/>
      <c r="K11" s="25" t="s">
        <v>84</v>
      </c>
      <c r="L11" s="12"/>
      <c r="M11" s="13" t="s">
        <v>62</v>
      </c>
    </row>
    <row r="12" spans="1:18" ht="24" customHeight="1">
      <c r="A12" s="10"/>
      <c r="B12" s="10"/>
      <c r="C12" s="11" t="s">
        <v>64</v>
      </c>
      <c r="D12" s="12"/>
      <c r="E12" s="11" t="s">
        <v>117</v>
      </c>
      <c r="F12" s="12"/>
      <c r="G12" s="28" t="s">
        <v>113</v>
      </c>
      <c r="H12" s="27"/>
      <c r="I12" s="28" t="s">
        <v>177</v>
      </c>
      <c r="J12" s="12"/>
      <c r="K12" s="15" t="s">
        <v>85</v>
      </c>
      <c r="L12" s="12"/>
      <c r="M12" s="15" t="s">
        <v>63</v>
      </c>
      <c r="N12" s="10"/>
      <c r="O12" s="10"/>
      <c r="P12" s="10"/>
      <c r="Q12" s="10"/>
    </row>
    <row r="13" spans="1:18" ht="24" customHeight="1">
      <c r="A13" s="46" t="s">
        <v>126</v>
      </c>
      <c r="C13" s="16">
        <v>280000</v>
      </c>
      <c r="D13" s="16"/>
      <c r="E13" s="16">
        <v>304419</v>
      </c>
      <c r="F13" s="16"/>
      <c r="G13" s="16">
        <v>27100</v>
      </c>
      <c r="H13" s="18"/>
      <c r="I13" s="16">
        <v>255956</v>
      </c>
      <c r="J13" s="2"/>
      <c r="K13" s="16">
        <v>32</v>
      </c>
      <c r="L13" s="2"/>
      <c r="M13" s="16">
        <f>SUM(C13:K13)</f>
        <v>867507</v>
      </c>
    </row>
    <row r="14" spans="1:18" ht="24" customHeight="1">
      <c r="A14" s="19" t="s">
        <v>140</v>
      </c>
      <c r="B14" s="81"/>
      <c r="C14" s="30">
        <v>0</v>
      </c>
      <c r="D14" s="60"/>
      <c r="E14" s="30">
        <v>0</v>
      </c>
      <c r="F14" s="53"/>
      <c r="G14" s="30">
        <v>0</v>
      </c>
      <c r="H14" s="53"/>
      <c r="I14" s="30">
        <v>-1769</v>
      </c>
      <c r="J14" s="2"/>
      <c r="K14" s="30">
        <v>0</v>
      </c>
      <c r="L14" s="2"/>
      <c r="M14" s="30">
        <f>SUM(C14:K14)</f>
        <v>-1769</v>
      </c>
    </row>
    <row r="15" spans="1:18" ht="24" customHeight="1">
      <c r="A15" s="19" t="s">
        <v>103</v>
      </c>
      <c r="B15" s="81"/>
      <c r="C15" s="31">
        <v>0</v>
      </c>
      <c r="D15" s="20"/>
      <c r="E15" s="31">
        <v>0</v>
      </c>
      <c r="F15" s="20"/>
      <c r="G15" s="31">
        <v>0</v>
      </c>
      <c r="H15" s="18"/>
      <c r="I15" s="31">
        <v>0</v>
      </c>
      <c r="J15" s="2"/>
      <c r="K15" s="31">
        <v>350</v>
      </c>
      <c r="L15" s="2"/>
      <c r="M15" s="32">
        <f>SUM(C15:K15)</f>
        <v>350</v>
      </c>
    </row>
    <row r="16" spans="1:18" ht="24" customHeight="1">
      <c r="A16" s="19" t="s">
        <v>104</v>
      </c>
      <c r="C16" s="18">
        <f>SUM(C14:C15)</f>
        <v>0</v>
      </c>
      <c r="D16" s="18"/>
      <c r="E16" s="18">
        <f>SUM(E14:E15)</f>
        <v>0</v>
      </c>
      <c r="F16" s="18"/>
      <c r="G16" s="18">
        <f>SUM(G14:G15)</f>
        <v>0</v>
      </c>
      <c r="H16" s="18"/>
      <c r="I16" s="18">
        <f>SUM(I14:I15)</f>
        <v>-1769</v>
      </c>
      <c r="J16" s="2"/>
      <c r="K16" s="18">
        <f>SUM(K14:K15)</f>
        <v>350</v>
      </c>
      <c r="L16" s="2"/>
      <c r="M16" s="18">
        <f>SUM(M14:M15)</f>
        <v>-1419</v>
      </c>
    </row>
    <row r="17" spans="1:13" ht="24" customHeight="1" thickBot="1">
      <c r="A17" s="21" t="s">
        <v>127</v>
      </c>
      <c r="C17" s="22">
        <f>SUM(C13:C16)-C16</f>
        <v>280000</v>
      </c>
      <c r="D17" s="18"/>
      <c r="E17" s="22">
        <f>SUM(E13:E16)-E16</f>
        <v>304419</v>
      </c>
      <c r="F17" s="18"/>
      <c r="G17" s="22">
        <f>SUM(G13:G16)-G16</f>
        <v>27100</v>
      </c>
      <c r="H17" s="24"/>
      <c r="I17" s="22">
        <f>SUM(I13:I16)-I16</f>
        <v>254187</v>
      </c>
      <c r="J17" s="23"/>
      <c r="K17" s="22">
        <f>SUM(K13:K16)-K16</f>
        <v>382</v>
      </c>
      <c r="L17" s="23"/>
      <c r="M17" s="22">
        <f>SUM(M13:M16)-M16</f>
        <v>866088</v>
      </c>
    </row>
    <row r="18" spans="1:13" ht="24" customHeight="1" thickTop="1">
      <c r="A18" s="19"/>
      <c r="C18" s="20"/>
      <c r="D18" s="20"/>
      <c r="E18" s="20"/>
      <c r="F18" s="20"/>
      <c r="G18" s="20"/>
      <c r="H18" s="18"/>
      <c r="I18" s="20"/>
      <c r="J18" s="23"/>
      <c r="K18" s="20"/>
      <c r="L18" s="23"/>
      <c r="M18" s="20"/>
    </row>
    <row r="19" spans="1:13" ht="24" customHeight="1">
      <c r="A19" s="46" t="s">
        <v>147</v>
      </c>
      <c r="C19" s="16">
        <v>280000</v>
      </c>
      <c r="D19" s="16"/>
      <c r="E19" s="16">
        <v>304419</v>
      </c>
      <c r="F19" s="16"/>
      <c r="G19" s="16">
        <v>27100</v>
      </c>
      <c r="H19" s="18"/>
      <c r="I19" s="16">
        <v>-48565</v>
      </c>
      <c r="J19" s="2"/>
      <c r="K19" s="16">
        <v>60</v>
      </c>
      <c r="L19" s="2"/>
      <c r="M19" s="16">
        <f>SUM(C19:K19)</f>
        <v>563014</v>
      </c>
    </row>
    <row r="20" spans="1:13" ht="24" customHeight="1">
      <c r="A20" s="19" t="s">
        <v>100</v>
      </c>
      <c r="B20" s="81"/>
      <c r="C20" s="30">
        <v>0</v>
      </c>
      <c r="D20" s="60"/>
      <c r="E20" s="30">
        <v>0</v>
      </c>
      <c r="F20" s="53"/>
      <c r="G20" s="30">
        <v>0</v>
      </c>
      <c r="H20" s="53"/>
      <c r="I20" s="30">
        <f>'PL (2)'!E29</f>
        <v>12923</v>
      </c>
      <c r="J20" s="2"/>
      <c r="K20" s="30">
        <v>0</v>
      </c>
      <c r="L20" s="2"/>
      <c r="M20" s="30">
        <f>SUM(C20:K20)</f>
        <v>12923</v>
      </c>
    </row>
    <row r="21" spans="1:13" ht="24" customHeight="1">
      <c r="A21" s="19" t="s">
        <v>103</v>
      </c>
      <c r="B21" s="81"/>
      <c r="C21" s="31">
        <v>0</v>
      </c>
      <c r="D21" s="20"/>
      <c r="E21" s="31">
        <v>0</v>
      </c>
      <c r="F21" s="20"/>
      <c r="G21" s="31">
        <v>0</v>
      </c>
      <c r="H21" s="18"/>
      <c r="I21" s="31">
        <v>0</v>
      </c>
      <c r="J21" s="2"/>
      <c r="K21" s="31">
        <f>'PL (2)'!E44</f>
        <v>117</v>
      </c>
      <c r="L21" s="2"/>
      <c r="M21" s="32">
        <f>SUM(C21:K21)</f>
        <v>117</v>
      </c>
    </row>
    <row r="22" spans="1:13" ht="24" customHeight="1">
      <c r="A22" s="19" t="s">
        <v>104</v>
      </c>
      <c r="C22" s="18">
        <f>SUM(C20:C21)</f>
        <v>0</v>
      </c>
      <c r="D22" s="18"/>
      <c r="E22" s="18">
        <f>SUM(E20:E21)</f>
        <v>0</v>
      </c>
      <c r="F22" s="18"/>
      <c r="G22" s="18">
        <f>SUM(G20:G21)</f>
        <v>0</v>
      </c>
      <c r="H22" s="18"/>
      <c r="I22" s="18">
        <f>SUM(I20:I21)</f>
        <v>12923</v>
      </c>
      <c r="J22" s="2"/>
      <c r="K22" s="18">
        <f>SUM(K20:K21)</f>
        <v>117</v>
      </c>
      <c r="L22" s="2"/>
      <c r="M22" s="18">
        <f>SUM(M20:M21)</f>
        <v>13040</v>
      </c>
    </row>
    <row r="23" spans="1:13" ht="24" customHeight="1" thickBot="1">
      <c r="A23" s="21" t="s">
        <v>148</v>
      </c>
      <c r="C23" s="22">
        <f>SUM(C19:C22)-C22</f>
        <v>280000</v>
      </c>
      <c r="D23" s="18"/>
      <c r="E23" s="22">
        <f>SUM(E19:E22)-E22</f>
        <v>304419</v>
      </c>
      <c r="F23" s="18"/>
      <c r="G23" s="22">
        <f>SUM(G19:G22)-G22</f>
        <v>27100</v>
      </c>
      <c r="H23" s="24"/>
      <c r="I23" s="22">
        <f>SUM(I19:I22)-I22</f>
        <v>-35642</v>
      </c>
      <c r="J23" s="23"/>
      <c r="K23" s="22">
        <f>SUM(K19:K22)-K22</f>
        <v>177</v>
      </c>
      <c r="L23" s="23"/>
      <c r="M23" s="22">
        <f>SUM(M19:M22)-M22</f>
        <v>576054</v>
      </c>
    </row>
    <row r="24" spans="1:13" ht="24" customHeight="1" thickTop="1">
      <c r="A24" s="19"/>
      <c r="J24" s="23"/>
      <c r="L24" s="23"/>
    </row>
    <row r="25" spans="1:13" ht="24" customHeight="1">
      <c r="A25" s="19" t="s">
        <v>11</v>
      </c>
      <c r="J25" s="23"/>
      <c r="L25" s="23"/>
    </row>
    <row r="26" spans="1:13" ht="24" customHeight="1">
      <c r="A26" s="19"/>
      <c r="J26" s="23"/>
      <c r="L26" s="23"/>
    </row>
    <row r="27" spans="1:13" ht="24" customHeight="1">
      <c r="A27" s="19"/>
      <c r="J27" s="23"/>
      <c r="L27" s="23"/>
    </row>
    <row r="28" spans="1:13" ht="24" customHeight="1">
      <c r="J28" s="23"/>
      <c r="L28" s="23"/>
    </row>
    <row r="29" spans="1:13" ht="24" customHeight="1">
      <c r="A29" s="19"/>
      <c r="J29" s="23"/>
      <c r="L29" s="23"/>
    </row>
    <row r="30" spans="1:13" ht="24" customHeight="1">
      <c r="A30" s="19"/>
      <c r="J30" s="23"/>
      <c r="L30" s="23"/>
    </row>
    <row r="31" spans="1:13" ht="24" customHeight="1">
      <c r="A31" s="19"/>
      <c r="J31" s="23"/>
      <c r="L31" s="23"/>
    </row>
    <row r="32" spans="1:13" ht="24" customHeight="1">
      <c r="J32" s="23"/>
      <c r="L32" s="23"/>
    </row>
    <row r="33" spans="10:12" ht="24" customHeight="1">
      <c r="J33" s="23"/>
      <c r="L33" s="23"/>
    </row>
    <row r="34" spans="10:12" ht="24" customHeight="1">
      <c r="J34" s="23"/>
      <c r="L34" s="23"/>
    </row>
    <row r="35" spans="10:12" ht="24" customHeight="1">
      <c r="J35" s="23"/>
      <c r="L35" s="23"/>
    </row>
    <row r="36" spans="10:12" ht="24" customHeight="1">
      <c r="J36" s="23"/>
      <c r="L36" s="23"/>
    </row>
    <row r="37" spans="10:12" ht="24" customHeight="1">
      <c r="J37" s="23"/>
      <c r="L37" s="23"/>
    </row>
    <row r="38" spans="10:12" ht="24" customHeight="1">
      <c r="J38" s="23"/>
      <c r="L38" s="23"/>
    </row>
    <row r="39" spans="10:12" ht="24" customHeight="1">
      <c r="J39" s="23"/>
      <c r="L39" s="23"/>
    </row>
    <row r="40" spans="10:12" ht="24" customHeight="1">
      <c r="J40" s="23"/>
      <c r="L40" s="23"/>
    </row>
    <row r="41" spans="10:12" ht="24" customHeight="1">
      <c r="J41" s="23"/>
      <c r="L41" s="23"/>
    </row>
    <row r="42" spans="10:12" ht="24" customHeight="1">
      <c r="J42" s="23"/>
      <c r="L42" s="23"/>
    </row>
    <row r="43" spans="10:12" ht="24" customHeight="1">
      <c r="J43" s="23"/>
      <c r="L43" s="23"/>
    </row>
    <row r="46" spans="10:12" ht="24" customHeight="1">
      <c r="J46" s="4"/>
      <c r="L46" s="4"/>
    </row>
    <row r="47" spans="10:12" ht="24" customHeight="1">
      <c r="J47" s="4"/>
      <c r="L47" s="4"/>
    </row>
    <row r="48" spans="10:12" ht="24" customHeight="1">
      <c r="J48" s="4"/>
      <c r="L48" s="4"/>
    </row>
    <row r="50" spans="10:12" ht="24" customHeight="1">
      <c r="J50" s="4"/>
      <c r="L50" s="4"/>
    </row>
    <row r="51" spans="10:12" ht="24" customHeight="1">
      <c r="J51" s="4"/>
      <c r="L51" s="4"/>
    </row>
    <row r="53" spans="10:12" ht="24" customHeight="1">
      <c r="J53" s="14"/>
      <c r="L53" s="14"/>
    </row>
    <row r="54" spans="10:12" ht="24" customHeight="1">
      <c r="J54" s="14"/>
      <c r="L54" s="14"/>
    </row>
    <row r="55" spans="10:12" ht="24" customHeight="1">
      <c r="J55" s="14"/>
      <c r="L55" s="14"/>
    </row>
    <row r="56" spans="10:12" ht="24" customHeight="1">
      <c r="J56" s="14"/>
      <c r="L56" s="14"/>
    </row>
    <row r="57" spans="10:12" ht="24" customHeight="1">
      <c r="J57" s="14"/>
      <c r="L57" s="14"/>
    </row>
    <row r="58" spans="10:12" ht="24" customHeight="1">
      <c r="J58" s="14"/>
      <c r="L58" s="14"/>
    </row>
    <row r="59" spans="10:12" ht="24" customHeight="1">
      <c r="J59" s="14"/>
      <c r="L59" s="14"/>
    </row>
    <row r="60" spans="10:12" ht="24" customHeight="1">
      <c r="J60" s="14"/>
      <c r="L60" s="14"/>
    </row>
    <row r="61" spans="10:12" ht="24" customHeight="1">
      <c r="J61" s="23"/>
      <c r="L61" s="23"/>
    </row>
    <row r="62" spans="10:12" ht="24" customHeight="1">
      <c r="J62" s="23"/>
      <c r="L62" s="23"/>
    </row>
    <row r="63" spans="10:12" ht="24" customHeight="1">
      <c r="J63" s="23"/>
      <c r="L63" s="23"/>
    </row>
    <row r="64" spans="10:12" ht="24" customHeight="1">
      <c r="J64" s="23"/>
      <c r="L64" s="23"/>
    </row>
    <row r="65" spans="10:12" ht="24" customHeight="1">
      <c r="J65" s="23"/>
      <c r="L65" s="23"/>
    </row>
    <row r="66" spans="10:12" ht="24" customHeight="1">
      <c r="J66" s="23"/>
      <c r="L66" s="23"/>
    </row>
    <row r="67" spans="10:12" ht="24" customHeight="1">
      <c r="J67" s="23"/>
      <c r="L67" s="23"/>
    </row>
    <row r="68" spans="10:12" ht="24" customHeight="1">
      <c r="J68" s="23"/>
      <c r="L68" s="23"/>
    </row>
    <row r="69" spans="10:12" ht="24" customHeight="1">
      <c r="J69" s="23"/>
      <c r="L69" s="23"/>
    </row>
    <row r="70" spans="10:12" ht="24" customHeight="1">
      <c r="J70" s="23"/>
      <c r="L70" s="23"/>
    </row>
    <row r="71" spans="10:12" ht="24" customHeight="1">
      <c r="J71" s="23"/>
      <c r="L71" s="23"/>
    </row>
    <row r="72" spans="10:12" ht="24" customHeight="1">
      <c r="J72" s="23"/>
      <c r="L72" s="23"/>
    </row>
    <row r="73" spans="10:12" ht="24" customHeight="1">
      <c r="J73" s="23"/>
      <c r="L73" s="23"/>
    </row>
    <row r="74" spans="10:12" ht="24" customHeight="1">
      <c r="J74" s="23"/>
      <c r="L74" s="23"/>
    </row>
    <row r="75" spans="10:12" ht="24" customHeight="1">
      <c r="J75" s="23"/>
      <c r="L75" s="23"/>
    </row>
    <row r="76" spans="10:12" ht="24" customHeight="1">
      <c r="J76" s="23"/>
      <c r="L76" s="23"/>
    </row>
    <row r="77" spans="10:12" ht="24" customHeight="1">
      <c r="J77" s="23"/>
      <c r="L77" s="23"/>
    </row>
    <row r="78" spans="10:12" ht="24" customHeight="1">
      <c r="J78" s="23"/>
      <c r="L78" s="23"/>
    </row>
    <row r="79" spans="10:12" ht="24" customHeight="1">
      <c r="J79" s="23"/>
      <c r="L79" s="23"/>
    </row>
    <row r="80" spans="10:12" ht="24" customHeight="1">
      <c r="J80" s="23"/>
      <c r="L80" s="23"/>
    </row>
    <row r="81" spans="10:12" ht="24" customHeight="1">
      <c r="J81" s="23"/>
      <c r="L81" s="23"/>
    </row>
    <row r="82" spans="10:12" ht="24" customHeight="1">
      <c r="J82" s="23"/>
      <c r="L82" s="23"/>
    </row>
    <row r="83" spans="10:12" ht="24" customHeight="1">
      <c r="J83" s="23"/>
      <c r="L83" s="23"/>
    </row>
    <row r="84" spans="10:12" ht="24" customHeight="1">
      <c r="J84" s="23"/>
      <c r="L84" s="23"/>
    </row>
    <row r="85" spans="10:12" ht="24" customHeight="1">
      <c r="J85" s="23"/>
      <c r="L85" s="23"/>
    </row>
    <row r="86" spans="10:12" ht="24" customHeight="1">
      <c r="J86" s="23"/>
      <c r="L86" s="23"/>
    </row>
  </sheetData>
  <mergeCells count="1">
    <mergeCell ref="C6:M6"/>
  </mergeCells>
  <printOptions horizontalCentered="1"/>
  <pageMargins left="0.98425196850393704" right="0.19685039370078741" top="0.78740157480314965" bottom="0.39370078740157483" header="0.19685039370078741" footer="0.19685039370078741"/>
  <pageSetup paperSize="9" scale="85" fitToHeight="2" orientation="portrait" cellComments="asDisplayed" r:id="rId1"/>
  <headerFooter alignWithMargins="0"/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6"/>
  <sheetViews>
    <sheetView showGridLines="0" view="pageBreakPreview" zoomScaleNormal="78" zoomScaleSheetLayoutView="100" workbookViewId="0"/>
  </sheetViews>
  <sheetFormatPr defaultColWidth="8.6640625" defaultRowHeight="24" customHeight="1"/>
  <cols>
    <col min="1" max="1" width="35.83203125" style="4" customWidth="1"/>
    <col min="2" max="2" width="3.83203125" style="4" customWidth="1"/>
    <col min="3" max="3" width="15.83203125" style="4" customWidth="1"/>
    <col min="4" max="4" width="1" style="4" customWidth="1"/>
    <col min="5" max="5" width="15.83203125" style="4" customWidth="1"/>
    <col min="6" max="6" width="1" style="4" customWidth="1"/>
    <col min="7" max="7" width="15.83203125" style="4" customWidth="1"/>
    <col min="8" max="8" width="1" style="4" customWidth="1"/>
    <col min="9" max="9" width="15.83203125" style="4" customWidth="1"/>
    <col min="10" max="10" width="1" style="4" customWidth="1"/>
    <col min="11" max="11" width="15.83203125" style="4" customWidth="1"/>
    <col min="12" max="12" width="1" style="4" customWidth="1"/>
    <col min="13" max="16384" width="8.6640625" style="4"/>
  </cols>
  <sheetData>
    <row r="1" spans="1:14" ht="24" customHeight="1">
      <c r="K1" s="66" t="s">
        <v>99</v>
      </c>
    </row>
    <row r="2" spans="1:14" ht="24" customHeight="1">
      <c r="A2" s="1" t="s">
        <v>73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4" ht="24" customHeight="1">
      <c r="A3" s="5" t="s">
        <v>71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4" ht="24" customHeight="1">
      <c r="A4" s="58" t="s">
        <v>146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24" customHeight="1">
      <c r="B5" s="7"/>
      <c r="C5" s="7"/>
      <c r="D5" s="7"/>
      <c r="E5" s="7"/>
      <c r="F5" s="7"/>
      <c r="G5" s="7"/>
      <c r="H5" s="7"/>
      <c r="I5" s="7"/>
      <c r="J5" s="7"/>
      <c r="K5" s="9" t="s">
        <v>95</v>
      </c>
      <c r="L5" s="7"/>
    </row>
    <row r="6" spans="1:14" s="10" customFormat="1" ht="24" customHeight="1">
      <c r="C6" s="137" t="s">
        <v>59</v>
      </c>
      <c r="D6" s="137"/>
      <c r="E6" s="137"/>
      <c r="F6" s="137"/>
      <c r="G6" s="137"/>
      <c r="H6" s="137"/>
      <c r="I6" s="137"/>
      <c r="J6" s="137"/>
      <c r="K6" s="137"/>
    </row>
    <row r="7" spans="1:14" s="10" customFormat="1" ht="24" customHeight="1">
      <c r="C7" s="12"/>
      <c r="D7" s="12"/>
      <c r="E7" s="12"/>
      <c r="F7" s="12"/>
      <c r="G7" s="29"/>
      <c r="H7" s="29" t="s">
        <v>76</v>
      </c>
      <c r="I7" s="29"/>
      <c r="J7" s="12"/>
      <c r="K7" s="12"/>
    </row>
    <row r="8" spans="1:14" s="10" customFormat="1" ht="24" customHeight="1">
      <c r="C8" s="12"/>
      <c r="D8" s="12"/>
      <c r="E8" s="12"/>
      <c r="F8" s="12"/>
      <c r="G8" s="26" t="s">
        <v>78</v>
      </c>
      <c r="H8" s="27"/>
      <c r="I8" s="26"/>
      <c r="J8" s="12"/>
      <c r="K8" s="13"/>
    </row>
    <row r="9" spans="1:14" s="10" customFormat="1" ht="24" customHeight="1">
      <c r="C9" s="12" t="s">
        <v>22</v>
      </c>
      <c r="D9" s="12"/>
      <c r="E9" s="12" t="s">
        <v>87</v>
      </c>
      <c r="F9" s="12"/>
      <c r="G9" s="26" t="s">
        <v>79</v>
      </c>
      <c r="H9" s="27"/>
      <c r="I9" s="26" t="s">
        <v>33</v>
      </c>
      <c r="J9" s="12"/>
      <c r="K9" s="13" t="s">
        <v>62</v>
      </c>
    </row>
    <row r="10" spans="1:14" s="10" customFormat="1" ht="24" customHeight="1">
      <c r="C10" s="11" t="s">
        <v>64</v>
      </c>
      <c r="D10" s="12"/>
      <c r="E10" s="11" t="s">
        <v>117</v>
      </c>
      <c r="F10" s="12"/>
      <c r="G10" s="28" t="s">
        <v>113</v>
      </c>
      <c r="H10" s="27"/>
      <c r="I10" s="28" t="s">
        <v>177</v>
      </c>
      <c r="J10" s="12"/>
      <c r="K10" s="15" t="s">
        <v>63</v>
      </c>
    </row>
    <row r="11" spans="1:14" ht="24" customHeight="1">
      <c r="A11" s="46" t="s">
        <v>126</v>
      </c>
      <c r="C11" s="16">
        <v>280000</v>
      </c>
      <c r="D11" s="16"/>
      <c r="E11" s="16">
        <v>304419</v>
      </c>
      <c r="F11" s="17"/>
      <c r="G11" s="16">
        <v>27100</v>
      </c>
      <c r="H11" s="17"/>
      <c r="I11" s="16">
        <v>276615</v>
      </c>
      <c r="J11" s="14"/>
      <c r="K11" s="16">
        <f>SUM(C11:I11)</f>
        <v>888134</v>
      </c>
    </row>
    <row r="12" spans="1:14" ht="24" customHeight="1">
      <c r="A12" s="19" t="s">
        <v>140</v>
      </c>
      <c r="B12" s="81"/>
      <c r="C12" s="30">
        <v>0</v>
      </c>
      <c r="D12" s="61"/>
      <c r="E12" s="30">
        <v>0</v>
      </c>
      <c r="F12" s="13"/>
      <c r="G12" s="30">
        <v>0</v>
      </c>
      <c r="H12" s="13"/>
      <c r="I12" s="30">
        <v>-174</v>
      </c>
      <c r="J12" s="14"/>
      <c r="K12" s="30">
        <f>SUM(C12:I12)</f>
        <v>-174</v>
      </c>
      <c r="L12" s="14"/>
    </row>
    <row r="13" spans="1:14" ht="24" customHeight="1">
      <c r="A13" s="19" t="s">
        <v>103</v>
      </c>
      <c r="B13" s="81"/>
      <c r="C13" s="31">
        <v>0</v>
      </c>
      <c r="D13" s="20"/>
      <c r="E13" s="31">
        <v>0</v>
      </c>
      <c r="F13" s="20"/>
      <c r="G13" s="31">
        <v>0</v>
      </c>
      <c r="H13" s="17"/>
      <c r="I13" s="31">
        <v>0</v>
      </c>
      <c r="J13" s="14"/>
      <c r="K13" s="32">
        <f>SUM(C13:I13)</f>
        <v>0</v>
      </c>
      <c r="L13" s="14"/>
    </row>
    <row r="14" spans="1:14" ht="24" customHeight="1">
      <c r="A14" s="19" t="s">
        <v>104</v>
      </c>
      <c r="C14" s="18">
        <f>SUM(C12:C13)</f>
        <v>0</v>
      </c>
      <c r="D14" s="18"/>
      <c r="E14" s="18">
        <f>SUM(E12:E13)</f>
        <v>0</v>
      </c>
      <c r="F14" s="18"/>
      <c r="G14" s="18">
        <f>SUM(G12:G13)</f>
        <v>0</v>
      </c>
      <c r="H14" s="17"/>
      <c r="I14" s="18">
        <f>SUM(I12:I13)</f>
        <v>-174</v>
      </c>
      <c r="J14" s="14"/>
      <c r="K14" s="18">
        <f>SUM(K12:K13)</f>
        <v>-174</v>
      </c>
      <c r="L14" s="14"/>
    </row>
    <row r="15" spans="1:14" ht="24" customHeight="1" thickBot="1">
      <c r="A15" s="21" t="s">
        <v>127</v>
      </c>
      <c r="C15" s="22">
        <f>SUM(C11:C14)-C14</f>
        <v>280000</v>
      </c>
      <c r="D15" s="18"/>
      <c r="E15" s="22">
        <f>SUM(E11:E14)-E14</f>
        <v>304419</v>
      </c>
      <c r="F15" s="24"/>
      <c r="G15" s="22">
        <f>SUM(G11:G14)-G14</f>
        <v>27100</v>
      </c>
      <c r="H15" s="24"/>
      <c r="I15" s="22">
        <f>SUM(I11:I14)-I14</f>
        <v>276441</v>
      </c>
      <c r="J15" s="18"/>
      <c r="K15" s="22">
        <f>SUM(K11:K14)-K14</f>
        <v>887960</v>
      </c>
    </row>
    <row r="16" spans="1:14" ht="24" customHeight="1" thickTop="1">
      <c r="A16" s="19"/>
      <c r="F16" s="17"/>
      <c r="H16" s="17"/>
    </row>
    <row r="17" spans="1:12" ht="24" customHeight="1">
      <c r="A17" s="46" t="s">
        <v>147</v>
      </c>
      <c r="C17" s="16">
        <v>280000</v>
      </c>
      <c r="D17" s="16"/>
      <c r="E17" s="16">
        <v>304419</v>
      </c>
      <c r="F17" s="17"/>
      <c r="G17" s="16">
        <v>27100</v>
      </c>
      <c r="H17" s="17"/>
      <c r="I17" s="16">
        <v>-37522</v>
      </c>
      <c r="J17" s="14"/>
      <c r="K17" s="16">
        <f>SUM(C17:I17)</f>
        <v>573997</v>
      </c>
    </row>
    <row r="18" spans="1:12" ht="24" customHeight="1">
      <c r="A18" s="19" t="s">
        <v>100</v>
      </c>
      <c r="B18" s="81"/>
      <c r="C18" s="30">
        <v>0</v>
      </c>
      <c r="D18" s="61"/>
      <c r="E18" s="30">
        <v>0</v>
      </c>
      <c r="F18" s="13"/>
      <c r="G18" s="30">
        <v>0</v>
      </c>
      <c r="H18" s="13"/>
      <c r="I18" s="30">
        <f>'PL (2)'!I29</f>
        <v>14367</v>
      </c>
      <c r="J18" s="14"/>
      <c r="K18" s="30">
        <f>SUM(C18:I18)</f>
        <v>14367</v>
      </c>
      <c r="L18" s="14"/>
    </row>
    <row r="19" spans="1:12" ht="24" customHeight="1">
      <c r="A19" s="19" t="s">
        <v>103</v>
      </c>
      <c r="B19" s="81"/>
      <c r="C19" s="31">
        <v>0</v>
      </c>
      <c r="D19" s="20"/>
      <c r="E19" s="31">
        <v>0</v>
      </c>
      <c r="F19" s="20"/>
      <c r="G19" s="31">
        <v>0</v>
      </c>
      <c r="H19" s="17"/>
      <c r="I19" s="31">
        <v>0</v>
      </c>
      <c r="J19" s="14"/>
      <c r="K19" s="32">
        <f>SUM(C19:I19)</f>
        <v>0</v>
      </c>
      <c r="L19" s="14"/>
    </row>
    <row r="20" spans="1:12" ht="24" customHeight="1">
      <c r="A20" s="19" t="s">
        <v>104</v>
      </c>
      <c r="C20" s="18">
        <f>SUM(C18:C19)</f>
        <v>0</v>
      </c>
      <c r="D20" s="18"/>
      <c r="E20" s="18">
        <f>SUM(E18:E19)</f>
        <v>0</v>
      </c>
      <c r="F20" s="18"/>
      <c r="G20" s="18">
        <f>SUM(G18:G19)</f>
        <v>0</v>
      </c>
      <c r="H20" s="17"/>
      <c r="I20" s="18">
        <f>SUM(I18:I19)</f>
        <v>14367</v>
      </c>
      <c r="J20" s="14"/>
      <c r="K20" s="18">
        <f>SUM(K18:K19)</f>
        <v>14367</v>
      </c>
      <c r="L20" s="14"/>
    </row>
    <row r="21" spans="1:12" ht="24" customHeight="1" thickBot="1">
      <c r="A21" s="21" t="s">
        <v>148</v>
      </c>
      <c r="C21" s="22">
        <f>SUM(C17:C20)-C20</f>
        <v>280000</v>
      </c>
      <c r="D21" s="18"/>
      <c r="E21" s="22">
        <f>SUM(E17:E20)-E20</f>
        <v>304419</v>
      </c>
      <c r="F21" s="24"/>
      <c r="G21" s="22">
        <f>SUM(G17:G20)-G20</f>
        <v>27100</v>
      </c>
      <c r="H21" s="24"/>
      <c r="I21" s="22">
        <f>SUM(I17:I20)-I20</f>
        <v>-23155</v>
      </c>
      <c r="J21" s="18"/>
      <c r="K21" s="22">
        <f>SUM(K17:K20)-K20</f>
        <v>588364</v>
      </c>
    </row>
    <row r="22" spans="1:12" ht="24" customHeight="1" thickTop="1">
      <c r="A22" s="19"/>
    </row>
    <row r="23" spans="1:12" ht="24" customHeight="1">
      <c r="A23" s="19" t="s">
        <v>11</v>
      </c>
    </row>
    <row r="24" spans="1:12" ht="24" customHeight="1">
      <c r="A24" s="19"/>
    </row>
    <row r="25" spans="1:12" ht="24" customHeight="1">
      <c r="A25" s="19"/>
    </row>
    <row r="26" spans="1:12" ht="24" customHeight="1">
      <c r="A26" s="19"/>
    </row>
  </sheetData>
  <mergeCells count="1">
    <mergeCell ref="C6:K6"/>
  </mergeCells>
  <printOptions horizontalCentered="1"/>
  <pageMargins left="0.98425196850393704" right="0" top="0.78740157480314965" bottom="0.39370078740157483" header="0.19685039370078741" footer="0.19685039370078741"/>
  <pageSetup paperSize="9" scale="85" fitToHeight="2" orientation="portrait" cellComments="asDisplayed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39853</vt:lpwstr>
  </property>
  <property fmtid="{D5CDD505-2E9C-101B-9397-08002B2CF9AE}" pid="4" name="OptimizationTime">
    <vt:lpwstr>20210511_1929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(2)</vt:lpstr>
      <vt:lpstr>Consolidated</vt:lpstr>
      <vt:lpstr>The Company only</vt:lpstr>
      <vt:lpstr>BS!Print_Area</vt:lpstr>
      <vt:lpstr>Consolidated!Print_Area</vt:lpstr>
      <vt:lpstr>'PL (2)'!Print_Area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Julalak Auttajariyakul</cp:lastModifiedBy>
  <cp:lastPrinted>2021-05-04T03:26:42Z</cp:lastPrinted>
  <dcterms:created xsi:type="dcterms:W3CDTF">1999-07-16T08:09:57Z</dcterms:created>
  <dcterms:modified xsi:type="dcterms:W3CDTF">2021-05-11T12:28:48Z</dcterms:modified>
</cp:coreProperties>
</file>